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rgio.godoy\Downloads\CD Informativo febrero 2026\"/>
    </mc:Choice>
  </mc:AlternateContent>
  <xr:revisionPtr revIDLastSave="0" documentId="13_ncr:1_{602FE91F-08C1-4926-AE9A-5A96BAA91A70}" xr6:coauthVersionLast="47" xr6:coauthVersionMax="47" xr10:uidLastSave="{00000000-0000-0000-0000-000000000000}"/>
  <bookViews>
    <workbookView xWindow="-120" yWindow="-120" windowWidth="29040" windowHeight="15720" xr2:uid="{43FBACCD-DC65-41C6-9A01-6C497CEC3455}"/>
  </bookViews>
  <sheets>
    <sheet name="ÍNDICE" sheetId="94" r:id="rId1"/>
    <sheet name="1" sheetId="2" r:id="rId2"/>
    <sheet name="2" sheetId="3" r:id="rId3"/>
    <sheet name="3" sheetId="4" r:id="rId4"/>
    <sheet name="4" sheetId="5" r:id="rId5"/>
    <sheet name="5" sheetId="6" r:id="rId6"/>
    <sheet name="6" sheetId="96" r:id="rId7"/>
    <sheet name="7" sheetId="8" r:id="rId8"/>
    <sheet name="8-1" sheetId="101" r:id="rId9"/>
    <sheet name="8-2" sheetId="102"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28" r:id="rId28"/>
    <sheet name="27" sheetId="29" r:id="rId29"/>
    <sheet name="28" sheetId="30" r:id="rId30"/>
    <sheet name="29" sheetId="97" r:id="rId31"/>
    <sheet name="30" sheetId="32" r:id="rId32"/>
    <sheet name="31-1" sheetId="103" r:id="rId33"/>
    <sheet name="31-2" sheetId="104" r:id="rId34"/>
    <sheet name="32" sheetId="35" r:id="rId35"/>
    <sheet name="33" sheetId="36" r:id="rId36"/>
    <sheet name="34" sheetId="37" r:id="rId37"/>
    <sheet name="35" sheetId="38" r:id="rId38"/>
    <sheet name="36" sheetId="39" r:id="rId39"/>
    <sheet name="37" sheetId="40" r:id="rId40"/>
    <sheet name="38" sheetId="41" r:id="rId41"/>
    <sheet name="39" sheetId="42" r:id="rId42"/>
    <sheet name="40" sheetId="43" r:id="rId43"/>
    <sheet name="41" sheetId="44" r:id="rId44"/>
    <sheet name="42" sheetId="45" r:id="rId45"/>
    <sheet name="43" sheetId="98" r:id="rId46"/>
    <sheet name="44" sheetId="47" r:id="rId47"/>
    <sheet name="45-1" sheetId="105" r:id="rId48"/>
    <sheet name="45-2" sheetId="106" r:id="rId49"/>
    <sheet name="46" sheetId="50" r:id="rId50"/>
    <sheet name="47" sheetId="51" r:id="rId51"/>
    <sheet name="48" sheetId="52" r:id="rId52"/>
    <sheet name="49" sheetId="53" r:id="rId53"/>
    <sheet name="50" sheetId="54" r:id="rId54"/>
    <sheet name="51" sheetId="99" r:id="rId55"/>
    <sheet name="52" sheetId="56" r:id="rId56"/>
    <sheet name="53-1" sheetId="107" r:id="rId57"/>
    <sheet name="53-2" sheetId="10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100"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83" r:id="rId83"/>
    <sheet name="76" sheetId="84" r:id="rId84"/>
    <sheet name="77" sheetId="85"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 r:id="rId96"/>
  </externalReferences>
  <definedNames>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'85'!$A$1:$H$61</definedName>
    <definedName name="_xlnm.Print_Area" localSheetId="10">'9'!$A$1:$N$86</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6" i="41" l="1"/>
  <c r="I6" i="41"/>
  <c r="H6" i="41"/>
  <c r="F6" i="41"/>
  <c r="D6" i="41"/>
  <c r="J6" i="40"/>
  <c r="I6" i="40"/>
  <c r="H6" i="40"/>
  <c r="G6" i="40"/>
  <c r="F6" i="40"/>
  <c r="D6" i="40"/>
  <c r="J6" i="27"/>
  <c r="I6" i="27"/>
  <c r="H6" i="27"/>
  <c r="F6" i="27"/>
  <c r="D6" i="27"/>
</calcChain>
</file>

<file path=xl/sharedStrings.xml><?xml version="1.0" encoding="utf-8"?>
<sst xmlns="http://schemas.openxmlformats.org/spreadsheetml/2006/main" count="14285" uniqueCount="1472">
  <si>
    <t>SISTEMA DE INTERMEDIACIÓN FINANCIERA</t>
  </si>
  <si>
    <t>ESTADOS FINANCIEROS SEGÚN DENOMINACIÓN MONETARIA</t>
  </si>
  <si>
    <t>AL 28 DE FEBRERO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</si>
  <si>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</si>
  <si>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</si>
  <si>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</si>
  <si>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</si>
  <si>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</si>
  <si>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</si>
  <si>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</si>
  <si>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</si>
  <si>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</si>
  <si>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</si>
  <si>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</si>
  <si>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</si>
  <si>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</si>
  <si>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</si>
  <si>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</si>
  <si>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</si>
  <si>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</si>
  <si>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</si>
  <si>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</si>
  <si>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</si>
  <si>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</si>
  <si>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</si>
  <si>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</si>
  <si>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</si>
  <si>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</si>
  <si>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</si>
  <si>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</si>
  <si>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</si>
  <si>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</si>
  <si>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</si>
  <si>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</si>
  <si>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</si>
  <si>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</si>
  <si>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</si>
  <si>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</si>
  <si>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</si>
  <si>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</si>
  <si>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</si>
  <si>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</si>
  <si>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</si>
  <si>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</si>
  <si>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</si>
  <si>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</si>
  <si>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</si>
  <si>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</si>
  <si>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</si>
  <si>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</si>
  <si>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</si>
  <si>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</si>
  <si>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</si>
  <si>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</si>
  <si>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</si>
  <si>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</si>
  <si>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</si>
  <si>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</si>
  <si>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</si>
  <si>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</si>
  <si>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</si>
  <si>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</si>
  <si>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</si>
  <si>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</si>
  <si>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</si>
  <si>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</si>
  <si>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</si>
  <si>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</si>
  <si>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</si>
  <si>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</si>
  <si>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</si>
  <si>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</si>
  <si>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</si>
  <si>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</si>
  <si>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</si>
  <si>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</si>
  <si>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</si>
  <si>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</si>
  <si>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</si>
  <si>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</si>
  <si>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</si>
  <si>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</si>
  <si>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</si>
  <si>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</si>
  <si>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</si>
  <si>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</si>
  <si>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</si>
  <si>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</si>
  <si>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</si>
  <si>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</si>
  <si>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</si>
  <si>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</si>
  <si>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</si>
  <si>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</si>
  <si>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</si>
  <si>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</si>
  <si>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</si>
  <si>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</si>
  <si>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</si>
  <si>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</si>
  <si>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</si>
  <si>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</si>
  <si>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</si>
  <si>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</si>
  <si>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</si>
  <si>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</si>
  <si>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</si>
  <si>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</si>
  <si>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</si>
  <si>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</si>
  <si>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</si>
  <si>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</si>
  <si>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</si>
  <si>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</si>
  <si>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</si>
  <si>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</si>
  <si>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</si>
  <si>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</si>
  <si>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</si>
  <si>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</si>
  <si>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</si>
  <si>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</si>
  <si>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</si>
  <si>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</si>
  <si>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</si>
  <si>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</si>
  <si>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</si>
  <si>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</si>
  <si>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</si>
  <si>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</si>
  <si>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</si>
  <si>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</si>
  <si>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</si>
  <si>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</si>
  <si>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</si>
  <si>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</si>
  <si>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</si>
  <si>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</si>
  <si>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</si>
  <si>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</si>
  <si>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</si>
  <si>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</si>
  <si>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</si>
  <si>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</si>
  <si>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</si>
  <si>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</si>
  <si>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</si>
  <si>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</si>
  <si>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</si>
  <si>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</si>
  <si>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</si>
  <si>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</si>
  <si>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</si>
  <si>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</si>
  <si>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</si>
  <si>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</si>
  <si>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</si>
  <si>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</si>
  <si>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</si>
  <si>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</si>
  <si>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</si>
  <si>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</si>
  <si>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</si>
  <si>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</si>
  <si>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</si>
  <si>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</si>
  <si>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</si>
  <si>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</si>
  <si>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</si>
  <si>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</si>
  <si>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</si>
  <si>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</si>
  <si>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</si>
  <si>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</si>
  <si>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</si>
  <si>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</si>
  <si>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</si>
  <si>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</si>
  <si>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</si>
  <si>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</si>
  <si>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</si>
  <si>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</si>
  <si>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</si>
  <si>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</si>
  <si>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</si>
  <si>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</si>
  <si>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</si>
  <si>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</si>
  <si>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</si>
  <si>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</si>
  <si>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</si>
  <si>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</si>
  <si>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</si>
  <si>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</si>
  <si>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</si>
  <si>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</si>
  <si>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</si>
  <si>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</si>
  <si>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</si>
  <si>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</si>
  <si>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</si>
  <si>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</si>
  <si>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</si>
  <si>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</si>
  <si>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</si>
  <si>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</si>
  <si>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</si>
  <si>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</si>
  <si>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</si>
  <si>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</si>
  <si>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</si>
  <si>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</si>
  <si>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</si>
  <si>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</si>
  <si>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</si>
  <si>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</si>
  <si>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</si>
  <si>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</si>
  <si>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</si>
  <si>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</si>
  <si>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</si>
  <si>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</si>
  <si>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</si>
  <si>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</si>
  <si>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</si>
  <si>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</si>
  <si>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</si>
  <si>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</si>
  <si>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</si>
  <si>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</si>
  <si>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</si>
  <si>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</si>
  <si>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</si>
  <si>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</si>
  <si>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</si>
  <si>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</si>
  <si>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</si>
  <si>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</si>
  <si>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</si>
  <si>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</si>
  <si>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</si>
  <si>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</si>
  <si>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</si>
  <si>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</si>
  <si>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</si>
  <si>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</si>
  <si>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</si>
  <si>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</si>
  <si>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</si>
  <si>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</si>
  <si>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</si>
  <si>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</si>
  <si>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</si>
  <si>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</si>
  <si>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</si>
  <si>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</si>
  <si>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</si>
  <si>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</si>
  <si>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</si>
  <si>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</si>
  <si>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</si>
  <si>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</si>
  <si>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</si>
  <si>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</si>
  <si>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</si>
  <si>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</si>
  <si>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</si>
  <si>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</si>
  <si>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</si>
  <si>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</si>
  <si>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</si>
  <si>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</si>
  <si>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</si>
  <si>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</si>
  <si>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</si>
  <si>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</si>
  <si>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</si>
  <si>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</si>
  <si>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</si>
  <si>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</si>
  <si>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</si>
  <si>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</si>
  <si>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</si>
  <si>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</si>
  <si>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</si>
  <si>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</si>
  <si>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</si>
  <si>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</si>
  <si>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</si>
  <si>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</si>
  <si>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</si>
  <si>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</si>
  <si>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</si>
  <si>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</si>
  <si>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</si>
  <si>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</si>
  <si>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</si>
  <si>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</si>
  <si>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</si>
  <si>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</si>
  <si>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</si>
  <si>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</si>
  <si>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</si>
  <si>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</si>
  <si>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</si>
  <si>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</si>
  <si>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</si>
  <si>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</si>
  <si>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</si>
  <si>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</si>
  <si>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</si>
  <si>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</si>
  <si>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</si>
  <si>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</si>
  <si>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</si>
  <si>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</si>
  <si>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</si>
  <si>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</si>
  <si>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</si>
  <si>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</si>
  <si>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</si>
  <si>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</si>
  <si>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</si>
  <si>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</si>
  <si>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</si>
  <si>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</si>
  <si>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</si>
  <si>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</si>
  <si>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</si>
  <si>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</si>
  <si>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</si>
  <si>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</si>
  <si>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</si>
  <si>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</si>
  <si>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</si>
  <si>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</si>
  <si>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</si>
  <si>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</si>
  <si>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</si>
  <si>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</si>
  <si>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</si>
  <si>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</si>
  <si>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</si>
  <si>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</si>
  <si>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</si>
  <si>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</si>
  <si>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</si>
  <si>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</si>
  <si>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</si>
  <si>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</si>
  <si>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</si>
  <si>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</si>
  <si>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</si>
  <si>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</si>
  <si>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</si>
  <si>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</si>
  <si>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</si>
  <si>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</si>
  <si>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</si>
  <si>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</si>
  <si>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</si>
  <si>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</si>
  <si>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</si>
  <si>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</si>
  <si>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</si>
  <si>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</si>
  <si>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</si>
  <si>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</si>
  <si>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</si>
  <si>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</si>
  <si>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</si>
  <si>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</si>
  <si>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</si>
  <si>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</si>
  <si>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</si>
  <si>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</si>
  <si>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</si>
  <si>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</si>
  <si>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</si>
  <si>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</si>
  <si>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</si>
  <si>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</si>
  <si>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</si>
  <si>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</si>
  <si>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</si>
  <si>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</si>
  <si>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</si>
  <si>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</si>
  <si>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</si>
  <si>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</si>
  <si>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</si>
  <si>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</si>
  <si>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</si>
  <si>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</si>
  <si>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</si>
  <si>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</si>
  <si>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</si>
  <si>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</si>
  <si>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</si>
  <si>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</si>
  <si>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</si>
  <si>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</si>
  <si>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</si>
  <si>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</si>
  <si>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</si>
  <si>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</si>
  <si>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</si>
  <si>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</si>
  <si>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</si>
  <si>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</si>
  <si>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</si>
  <si>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</si>
  <si>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</si>
  <si>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</si>
  <si>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</si>
  <si>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</si>
  <si>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</si>
  <si>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</si>
  <si>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</si>
  <si>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</si>
  <si>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</si>
  <si>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</si>
  <si>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</si>
  <si>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</si>
  <si>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</si>
  <si>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</si>
  <si>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</si>
  <si>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</si>
  <si>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</si>
  <si>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</si>
  <si>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</si>
  <si>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</si>
  <si>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</si>
  <si>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</si>
  <si>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</si>
  <si>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</si>
  <si>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</si>
  <si>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</si>
  <si>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</si>
  <si>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</si>
  <si>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</si>
  <si>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</si>
  <si>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</si>
  <si>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</si>
  <si>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</si>
  <si>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</si>
  <si>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</si>
  <si>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</si>
  <si>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</si>
  <si>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</si>
  <si>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</si>
  <si>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</si>
  <si>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</si>
  <si>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</si>
  <si>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</si>
  <si>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</si>
  <si>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</si>
  <si>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</si>
  <si>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</si>
  <si>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</si>
  <si>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</si>
  <si>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</si>
  <si>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</si>
  <si>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</si>
  <si>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</si>
  <si>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</si>
  <si>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</si>
  <si>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</si>
  <si>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</si>
  <si>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</si>
  <si>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</si>
  <si>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</si>
  <si>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</si>
  <si>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</si>
  <si>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</si>
  <si>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</si>
  <si>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</si>
  <si>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</si>
  <si>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</si>
  <si>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</si>
  <si>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</si>
  <si>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</si>
  <si>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</si>
  <si>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</si>
  <si>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</si>
  <si>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</si>
  <si>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</si>
  <si>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</si>
  <si>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</si>
  <si>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</si>
  <si>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</si>
  <si>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</si>
  <si>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</si>
  <si>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</si>
  <si>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</si>
  <si>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</si>
  <si>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</si>
  <si>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</si>
  <si>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</si>
  <si>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</si>
  <si>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</si>
  <si>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</si>
  <si>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</si>
  <si>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</si>
  <si>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</si>
  <si>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</si>
  <si>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</si>
  <si>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</si>
  <si>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</si>
  <si>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</si>
  <si>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</si>
  <si>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</si>
  <si>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</si>
  <si>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</si>
  <si>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</si>
  <si>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</si>
  <si>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</si>
  <si>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</si>
  <si>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</si>
  <si>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</si>
  <si>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</si>
  <si>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</si>
  <si>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</si>
  <si>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</si>
  <si>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</si>
  <si>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</si>
  <si>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</si>
  <si>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</si>
  <si>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</si>
  <si>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</si>
  <si>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</si>
  <si>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</si>
  <si>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</si>
  <si>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</si>
  <si>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</si>
  <si>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</si>
  <si>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</si>
  <si>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</si>
  <si>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</si>
  <si>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</si>
  <si>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</si>
  <si>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</si>
  <si>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</si>
  <si>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</si>
  <si>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</si>
  <si>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</si>
  <si>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</si>
  <si>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</si>
  <si>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</si>
  <si>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</si>
  <si>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</si>
  <si>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</si>
  <si>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</si>
  <si>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</si>
  <si>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</si>
  <si>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</si>
  <si>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</si>
  <si>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</si>
  <si>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</si>
  <si>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</si>
  <si>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</si>
  <si>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</si>
  <si>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</si>
  <si>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</si>
  <si>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</si>
  <si>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</si>
  <si>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</si>
  <si>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</si>
  <si>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</si>
  <si>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</si>
  <si>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</si>
  <si>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</si>
  <si>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</si>
  <si>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</si>
  <si>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</si>
  <si>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</si>
  <si>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</si>
  <si>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</si>
  <si>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</si>
  <si>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</si>
  <si>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</si>
  <si>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</si>
  <si>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</si>
  <si>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</si>
  <si>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</si>
  <si>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</si>
  <si>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</si>
  <si>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</si>
  <si>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</si>
  <si>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</si>
  <si>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</si>
  <si>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</si>
  <si>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</si>
  <si>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</si>
  <si>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</si>
  <si>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</si>
  <si>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</si>
  <si>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</si>
  <si>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</si>
  <si>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</si>
  <si>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</si>
  <si>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</si>
  <si>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</si>
  <si>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</si>
  <si>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</si>
  <si>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</si>
  <si>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Feb-26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</si>
  <si>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</si>
  <si>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</si>
  <si>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</si>
  <si>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</si>
  <si>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</si>
  <si>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</si>
  <si>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</si>
  <si>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</si>
  <si>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</si>
  <si>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</si>
  <si>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</si>
  <si>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</si>
  <si>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</si>
  <si>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</si>
  <si>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</si>
  <si>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</si>
  <si>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</si>
  <si>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</si>
  <si>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</si>
  <si>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</si>
  <si>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</si>
  <si>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</si>
  <si>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</si>
  <si>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</si>
  <si>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</si>
  <si>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</si>
  <si>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</si>
  <si>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</si>
  <si>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</si>
  <si>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</si>
  <si>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</si>
  <si>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</si>
  <si>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</si>
  <si>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</si>
  <si>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</si>
  <si>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</si>
  <si>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</si>
  <si>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</si>
  <si>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</si>
  <si>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</si>
  <si>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</si>
  <si>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</si>
  <si>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</si>
  <si>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</si>
  <si>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</si>
  <si>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</si>
  <si>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</si>
  <si>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</si>
  <si>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</si>
  <si>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</si>
  <si>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</si>
  <si>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</si>
  <si>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</si>
  <si>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</si>
  <si>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</si>
  <si>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</si>
  <si>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</si>
  <si>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</si>
  <si>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</si>
  <si>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</si>
  <si>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</si>
  <si>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</si>
  <si>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</si>
  <si>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</si>
  <si>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Feb-25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</si>
  <si>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</si>
  <si>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</si>
  <si>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</si>
  <si>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</si>
  <si>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</si>
  <si>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</si>
  <si>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</si>
  <si>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</si>
  <si>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</si>
  <si>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</si>
  <si>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</si>
  <si>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</si>
  <si>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</si>
  <si>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</si>
  <si>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</si>
  <si>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</si>
  <si>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</si>
  <si>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</si>
  <si>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</si>
  <si>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</si>
  <si>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</si>
  <si>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</si>
  <si>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</si>
  <si>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</si>
  <si>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</si>
  <si>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</si>
  <si>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</si>
  <si>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</si>
  <si>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</si>
  <si>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</si>
  <si>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</si>
  <si>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</si>
  <si>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</si>
  <si>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</si>
  <si>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</si>
  <si>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</si>
  <si>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</si>
  <si>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</si>
  <si>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</si>
  <si>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</si>
  <si>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</si>
  <si>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</si>
  <si>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</si>
  <si>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</si>
  <si>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</si>
  <si>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</si>
  <si>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</si>
  <si>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</si>
  <si>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</si>
  <si>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</si>
  <si>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</si>
  <si>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</si>
  <si>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</si>
  <si>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</si>
  <si>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</si>
  <si>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</si>
  <si>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</si>
  <si>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</si>
  <si>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</si>
  <si>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</si>
  <si>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</si>
  <si>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</si>
  <si>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</si>
  <si>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</si>
  <si>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</si>
  <si>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</si>
  <si>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</si>
  <si>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</si>
  <si>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</si>
  <si>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</si>
  <si>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</si>
  <si>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</si>
  <si>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</si>
  <si>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</si>
  <si>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</si>
  <si>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</si>
  <si>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</si>
  <si>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</si>
  <si>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</si>
  <si>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</si>
  <si>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</si>
  <si>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</si>
  <si>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</si>
  <si>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</si>
  <si>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</si>
  <si>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</si>
  <si>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</si>
  <si>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</si>
  <si>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</si>
  <si>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</si>
  <si>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</si>
  <si>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</si>
  <si>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</si>
  <si>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</si>
  <si>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</si>
  <si>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</si>
  <si>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</si>
  <si>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</si>
  <si>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</si>
  <si>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</si>
  <si>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</si>
  <si>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</si>
  <si>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</si>
  <si>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</si>
  <si>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</si>
  <si>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</si>
  <si>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</si>
  <si>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</si>
  <si>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</si>
  <si>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</si>
  <si>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</si>
  <si>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</si>
  <si>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</si>
  <si>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</si>
  <si>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</si>
  <si>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</si>
  <si>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</si>
  <si>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</si>
  <si>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</si>
  <si>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</si>
  <si>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</si>
  <si>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</si>
  <si>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</si>
  <si>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</si>
  <si>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</si>
  <si>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</si>
  <si>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</si>
  <si>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</si>
  <si>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</si>
  <si>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</si>
  <si>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</si>
  <si>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</si>
  <si>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</si>
  <si>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</si>
  <si>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</si>
  <si>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</si>
  <si>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</si>
  <si>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</si>
  <si>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</si>
  <si>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</si>
  <si>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</si>
  <si>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</si>
  <si>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</si>
  <si>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</si>
  <si>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</si>
  <si>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</si>
  <si>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</si>
  <si>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</si>
  <si>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</si>
  <si>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</si>
  <si>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</si>
  <si>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</si>
  <si>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</si>
  <si>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</si>
  <si>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</si>
  <si>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</si>
  <si>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</si>
  <si>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</si>
  <si>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</si>
  <si>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</si>
  <si>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</si>
  <si>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</si>
  <si>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</si>
  <si>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</si>
  <si>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</si>
  <si>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</si>
  <si>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</si>
  <si>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</si>
  <si>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</si>
  <si>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</si>
  <si>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</si>
  <si>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</si>
  <si>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</si>
  <si>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</si>
  <si>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</si>
  <si>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</si>
  <si>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</si>
  <si>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</si>
  <si>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</si>
  <si>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</si>
  <si>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</si>
  <si>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</si>
  <si>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</si>
  <si>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</si>
  <si>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</si>
  <si>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</si>
  <si>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</si>
  <si>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</si>
  <si>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</si>
  <si>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</si>
  <si>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</si>
  <si>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</si>
  <si>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</si>
  <si>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</si>
  <si>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</si>
  <si>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</si>
  <si>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</si>
  <si>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</si>
  <si>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</si>
  <si>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</si>
  <si>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</si>
  <si>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</si>
  <si>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</si>
  <si>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</si>
  <si>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</si>
  <si>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</si>
  <si>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</si>
  <si>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</si>
  <si>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</si>
  <si>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</si>
  <si>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</si>
  <si>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</si>
  <si>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</si>
  <si>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FEB</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</si>
  <si>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</si>
  <si>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</si>
  <si>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</si>
  <si>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</si>
  <si>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</si>
  <si>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</si>
  <si>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</si>
  <si>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</si>
  <si>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</si>
  <si>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</si>
  <si>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</si>
  <si>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</si>
  <si>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</si>
  <si>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</si>
  <si>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</si>
  <si>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</si>
  <si>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</si>
  <si>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</si>
  <si>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</si>
  <si>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</si>
  <si>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</si>
  <si>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</si>
  <si>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</si>
  <si>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</si>
  <si>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</si>
  <si>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</si>
  <si>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</si>
  <si>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</si>
  <si>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</si>
  <si>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</si>
  <si>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</si>
  <si>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</si>
  <si>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</si>
  <si>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</si>
  <si>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</si>
  <si>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</si>
  <si>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</si>
  <si>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</si>
  <si>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</si>
  <si>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</si>
  <si>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</si>
  <si>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</si>
  <si>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</si>
  <si>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</si>
  <si>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</si>
  <si>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</si>
  <si>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</si>
  <si>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</si>
  <si>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</si>
  <si>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</si>
  <si>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</si>
  <si>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</si>
  <si>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</si>
  <si>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</si>
  <si>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</si>
  <si>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</si>
  <si>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</si>
  <si>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</si>
  <si>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</si>
  <si>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</si>
  <si>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</si>
  <si>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</si>
  <si>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</si>
  <si>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</si>
  <si>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</si>
  <si>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</si>
  <si>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</si>
  <si>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</si>
  <si>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</si>
  <si>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</si>
  <si>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</si>
  <si>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</si>
  <si>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</si>
  <si>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</si>
  <si>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</si>
  <si>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</si>
  <si>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</si>
  <si>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</si>
  <si>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</si>
  <si>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</si>
  <si>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</si>
  <si>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</si>
  <si>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</si>
  <si>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</si>
  <si>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</si>
  <si>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</si>
  <si>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</si>
  <si>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</si>
  <si>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</si>
  <si>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</si>
  <si>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</si>
  <si>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</si>
  <si>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</si>
  <si>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</si>
  <si>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</si>
  <si>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</si>
  <si>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</si>
  <si>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</si>
  <si>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</si>
  <si>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</si>
  <si>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</si>
  <si>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</si>
  <si>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</si>
  <si>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</si>
  <si>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</si>
  <si>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</si>
  <si>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</si>
  <si>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</si>
  <si>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</si>
  <si>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</si>
  <si>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</si>
  <si>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</si>
  <si>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</si>
  <si>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</si>
  <si>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</si>
  <si>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</si>
  <si>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</si>
  <si>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</si>
  <si>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</si>
  <si>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</si>
  <si>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</si>
  <si>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</si>
  <si>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</si>
  <si>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</si>
  <si>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</si>
  <si>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</si>
  <si>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</si>
  <si>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</si>
  <si>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BANCOS MÚLTIPLES, PYME Y DE DESARROLLO PRODUCTIVO</t>
  </si>
  <si>
    <t>ENCAJE LEGAL (1)</t>
  </si>
  <si>
    <t>28 DE FEBRERO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</si>
  <si>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</si>
  <si>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</si>
  <si>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</si>
  <si>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</si>
  <si>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</si>
  <si>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</si>
  <si>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</si>
  <si>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</si>
  <si>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</si>
  <si>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</si>
  <si>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</si>
  <si>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</si>
  <si>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</si>
  <si>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</si>
  <si>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</si>
  <si>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</si>
  <si>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</si>
  <si>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</si>
  <si>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</si>
  <si>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</si>
  <si>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</si>
  <si>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</si>
  <si>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</si>
  <si>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</si>
  <si>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</si>
  <si>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</si>
  <si>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</si>
  <si>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</si>
  <si>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</si>
  <si>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</si>
  <si>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</si>
  <si>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</si>
  <si>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</si>
  <si>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</si>
  <si>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</si>
  <si>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</si>
  <si>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</si>
  <si>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</si>
  <si>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</si>
  <si>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</si>
  <si>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</si>
  <si>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</si>
  <si>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</si>
  <si>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</si>
  <si>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</si>
  <si>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</si>
  <si>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FEB-26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</si>
  <si>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</si>
  <si>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</si>
  <si>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</si>
  <si>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</si>
  <si>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</si>
  <si>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</si>
  <si>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</si>
  <si>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</si>
  <si>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</si>
  <si>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</si>
  <si>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</si>
  <si>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</si>
  <si>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</si>
  <si>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</si>
  <si>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</si>
  <si>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</si>
  <si>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</si>
  <si>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</si>
  <si>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</si>
  <si>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</si>
  <si>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</si>
  <si>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</si>
  <si>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</si>
  <si>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</si>
  <si>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</si>
  <si>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</si>
  <si>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</si>
  <si>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</si>
  <si>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</si>
  <si>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</si>
  <si>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</si>
  <si>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</si>
  <si>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</si>
  <si>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</si>
  <si>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</si>
  <si>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</si>
  <si>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</si>
  <si>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</si>
  <si>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</si>
  <si>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</si>
  <si>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</si>
  <si>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</si>
  <si>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</si>
  <si>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</si>
  <si>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</si>
  <si>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</si>
  <si>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</si>
  <si>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</si>
  <si>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</si>
  <si>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</si>
  <si>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</si>
  <si>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</si>
  <si>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</si>
  <si>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</si>
  <si>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</si>
  <si>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</si>
  <si>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</si>
  <si>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</si>
  <si>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</si>
  <si>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</si>
  <si>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</si>
  <si>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</si>
  <si>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</si>
  <si>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</si>
  <si>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</si>
  <si>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</si>
  <si>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</si>
  <si>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</si>
  <si>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</si>
  <si>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</si>
  <si>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</si>
  <si>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</si>
  <si>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</si>
  <si>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</si>
  <si>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</si>
  <si>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</si>
  <si>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</si>
  <si>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</si>
  <si>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</si>
  <si>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</si>
  <si>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</si>
  <si>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</si>
  <si>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</si>
  <si>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</si>
  <si>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</si>
  <si>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</si>
  <si>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</si>
  <si>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</si>
  <si>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</si>
  <si>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</si>
  <si>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</si>
  <si>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</si>
  <si>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</si>
  <si>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</si>
  <si>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</si>
  <si>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</si>
  <si>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</si>
  <si>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</si>
  <si>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</si>
  <si>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</si>
  <si>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</si>
  <si>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</si>
  <si>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</si>
  <si>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</si>
  <si>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</si>
  <si>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</si>
  <si>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</si>
  <si>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</si>
  <si>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</si>
  <si>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</si>
  <si>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</si>
  <si>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</si>
  <si>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</si>
  <si>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</si>
  <si>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</si>
  <si>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</si>
  <si>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</si>
  <si>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</si>
  <si>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</si>
  <si>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</si>
  <si>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</si>
  <si>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</si>
  <si>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</si>
  <si>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</si>
  <si>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</si>
  <si>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</si>
  <si>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</si>
  <si>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</si>
  <si>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</si>
  <si>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</si>
  <si>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</si>
  <si>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</si>
  <si>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</si>
  <si>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</si>
  <si>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</si>
  <si>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</si>
  <si>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</si>
  <si>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</si>
  <si>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</si>
  <si>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</si>
  <si>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</si>
  <si>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</si>
  <si>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</si>
  <si>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</si>
  <si>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</si>
  <si>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</si>
  <si>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</si>
  <si>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</si>
  <si>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</si>
  <si>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</si>
  <si>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</si>
  <si>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</si>
  <si>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</si>
  <si>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</si>
  <si>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</si>
  <si>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DE GIRO Y REMESAS DE DINERO</t>
  </si>
  <si>
    <t>ESTADOS FINANCIEROS</t>
  </si>
  <si>
    <t>R02</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</si>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</sst>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5"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1">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
      <patternFill patternType="solid">
        <fgColor theme="2"/>
        <bgColor indexed="64"/>
      </patternFill>
    </fill>
  </fills>
  <borders count="30">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cellStyleXfs>
  <cellXfs count="846">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5" xfId="11" applyFont="1" applyFill="1" applyBorder="1" applyAlignment="1">
      <alignment horizontal="center"/>
    </xf>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0" fontId="5" fillId="3" borderId="0" xfId="6" applyFont="1" applyFill="1" applyAlignment="1">
      <alignment horizontal="left" vertical="center"/>
    </xf>
    <xf numFmtId="0" fontId="5" fillId="3" borderId="0" xfId="6" applyFont="1" applyFill="1" applyAlignment="1">
      <alignment horizontal="right" vertical="center"/>
    </xf>
    <xf numFmtId="0" fontId="2" fillId="3" borderId="0" xfId="6" applyFont="1" applyFill="1" applyAlignment="1">
      <alignment horizontal="right" vertical="center"/>
    </xf>
    <xf numFmtId="168" fontId="5" fillId="3" borderId="0" xfId="7" applyNumberFormat="1" applyFont="1" applyFill="1" applyBorder="1" applyAlignment="1">
      <alignment horizontal="right" vertical="center"/>
    </xf>
    <xf numFmtId="0" fontId="5" fillId="0" borderId="0" xfId="6" applyFont="1" applyAlignment="1">
      <alignment horizontal="left" vertical="center"/>
    </xf>
    <xf numFmtId="3" fontId="2" fillId="0" borderId="0" xfId="7" applyNumberFormat="1" applyFont="1" applyBorder="1" applyAlignment="1">
      <alignment horizontal="right" vertical="center"/>
    </xf>
    <xf numFmtId="10" fontId="2" fillId="0" borderId="0" xfId="8" applyNumberFormat="1" applyFont="1" applyBorder="1" applyAlignment="1">
      <alignment horizontal="right" vertical="center"/>
    </xf>
    <xf numFmtId="168" fontId="5" fillId="0" borderId="0" xfId="7" applyNumberFormat="1" applyFont="1" applyBorder="1" applyAlignment="1">
      <alignment horizontal="right" vertical="center"/>
    </xf>
    <xf numFmtId="10" fontId="5" fillId="0" borderId="0" xfId="8" applyNumberFormat="1" applyFont="1" applyBorder="1" applyAlignment="1">
      <alignment horizontal="right" vertical="center"/>
    </xf>
    <xf numFmtId="168" fontId="2" fillId="0" borderId="0" xfId="7" applyNumberFormat="1" applyFont="1" applyBorder="1" applyAlignment="1">
      <alignment horizontal="right" vertical="center"/>
    </xf>
    <xf numFmtId="3" fontId="5" fillId="3" borderId="0" xfId="7" applyNumberFormat="1" applyFont="1" applyFill="1" applyBorder="1" applyAlignment="1">
      <alignment horizontal="right" vertical="center"/>
    </xf>
    <xf numFmtId="10" fontId="5" fillId="3" borderId="0" xfId="8" applyNumberFormat="1" applyFont="1" applyFill="1" applyBorder="1" applyAlignment="1">
      <alignment horizontal="right" vertical="center"/>
    </xf>
    <xf numFmtId="168" fontId="2" fillId="0" borderId="0" xfId="6" applyNumberFormat="1" applyFont="1"/>
    <xf numFmtId="168" fontId="2" fillId="0" borderId="0" xfId="7" applyNumberFormat="1" applyFont="1" applyBorder="1" applyAlignment="1">
      <alignment vertical="center"/>
    </xf>
    <xf numFmtId="3" fontId="2" fillId="0" borderId="0" xfId="7" applyNumberFormat="1" applyFont="1" applyBorder="1" applyAlignment="1">
      <alignment vertical="center"/>
    </xf>
    <xf numFmtId="168" fontId="5" fillId="3" borderId="0" xfId="7" applyNumberFormat="1" applyFont="1" applyFill="1" applyBorder="1" applyAlignment="1">
      <alignment horizontal="left" vertical="center"/>
    </xf>
    <xf numFmtId="3" fontId="5" fillId="0" borderId="0" xfId="7" applyNumberFormat="1" applyFont="1" applyBorder="1" applyAlignment="1">
      <alignment horizontal="right" vertical="center"/>
    </xf>
    <xf numFmtId="3" fontId="2" fillId="0" borderId="0" xfId="7" applyNumberFormat="1" applyFont="1" applyAlignment="1">
      <alignment vertical="center"/>
    </xf>
    <xf numFmtId="10" fontId="2" fillId="0" borderId="0" xfId="8" applyNumberFormat="1" applyFont="1" applyAlignment="1">
      <alignment horizontal="right" vertical="center"/>
    </xf>
    <xf numFmtId="168" fontId="5" fillId="0" borderId="0" xfId="7" applyNumberFormat="1" applyFont="1" applyAlignment="1">
      <alignment horizontal="right" vertical="center"/>
    </xf>
    <xf numFmtId="0" fontId="7" fillId="0" borderId="5" xfId="6" applyFont="1" applyBorder="1" applyAlignment="1">
      <alignment vertical="top"/>
    </xf>
    <xf numFmtId="3" fontId="2" fillId="0" borderId="5" xfId="7" applyNumberFormat="1" applyFont="1" applyBorder="1" applyAlignment="1">
      <alignment vertical="center"/>
    </xf>
    <xf numFmtId="168" fontId="2" fillId="0" borderId="5" xfId="8" applyNumberFormat="1" applyFont="1" applyBorder="1" applyAlignment="1">
      <alignment horizontal="right" vertical="center"/>
    </xf>
    <xf numFmtId="0" fontId="2" fillId="0" borderId="5" xfId="6" applyFont="1" applyBorder="1" applyAlignment="1">
      <alignment vertical="center"/>
    </xf>
    <xf numFmtId="0" fontId="5" fillId="0" borderId="5" xfId="6" applyFont="1" applyBorder="1" applyAlignment="1">
      <alignment vertical="center"/>
    </xf>
    <xf numFmtId="168" fontId="2" fillId="0" borderId="5" xfId="7" applyNumberFormat="1" applyFont="1" applyBorder="1" applyAlignment="1">
      <alignment horizontal="right" vertical="center"/>
    </xf>
    <xf numFmtId="168" fontId="2" fillId="0" borderId="0" xfId="7" applyNumberFormat="1" applyFont="1" applyAlignment="1">
      <alignment horizontal="right" vertical="center"/>
    </xf>
    <xf numFmtId="3" fontId="2" fillId="0" borderId="0" xfId="7" applyNumberFormat="1" applyFont="1" applyFill="1" applyAlignment="1">
      <alignment vertical="center"/>
    </xf>
    <xf numFmtId="10" fontId="2" fillId="0" borderId="0" xfId="8" applyNumberFormat="1" applyFont="1" applyFill="1" applyAlignment="1">
      <alignment horizontal="right" vertical="center"/>
    </xf>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2" fillId="3" borderId="0" xfId="6" applyFont="1" applyFill="1" applyAlignment="1">
      <alignmen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1" fillId="0" borderId="0" xfId="17" applyNumberFormat="1" applyFont="1"/>
    <xf numFmtId="10" fontId="1" fillId="0" borderId="0" xfId="13" applyNumberFormat="1" applyFont="1" applyFill="1"/>
    <xf numFmtId="172"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0" fontId="7" fillId="0" borderId="0" xfId="3" applyFont="1" applyAlignment="1">
      <alignment vertical="top"/>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3" fontId="2" fillId="3" borderId="0" xfId="11" applyNumberFormat="1" applyFill="1" applyAlignment="1">
      <alignment vertical="center"/>
    </xf>
    <xf numFmtId="10" fontId="2" fillId="3" borderId="0" xfId="11" applyNumberFormat="1" applyFill="1" applyAlignment="1">
      <alignment horizontal="right" vertical="center"/>
    </xf>
    <xf numFmtId="0" fontId="3" fillId="2" borderId="0" xfId="6" applyFont="1" applyFill="1" applyAlignment="1">
      <alignment horizontal="center" vertical="center"/>
    </xf>
    <xf numFmtId="0" fontId="7" fillId="0" borderId="0" xfId="6" applyFont="1" applyAlignment="1">
      <alignment vertical="top"/>
    </xf>
    <xf numFmtId="37" fontId="7" fillId="0" borderId="0" xfId="6" applyNumberFormat="1" applyFont="1" applyAlignment="1">
      <alignment horizontal="left" vertical="top" wrapText="1"/>
    </xf>
    <xf numFmtId="0" fontId="11" fillId="2" borderId="0" xfId="6" applyFont="1" applyFill="1" applyAlignment="1">
      <alignment vertical="center"/>
    </xf>
    <xf numFmtId="0" fontId="0" fillId="7" borderId="0" xfId="0" applyFill="1"/>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29" xfId="19" applyFont="1" applyFill="1" applyBorder="1"/>
    <xf numFmtId="0" fontId="60" fillId="7" borderId="29"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xf numFmtId="0" fontId="50" fillId="8" borderId="0" xfId="19"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168" fontId="5" fillId="3" borderId="0" xfId="7" applyNumberFormat="1" applyFont="1" applyFill="1" applyBorder="1" applyAlignment="1">
      <alignment horizontal="center" vertical="center"/>
    </xf>
    <xf numFmtId="0" fontId="5" fillId="3" borderId="0" xfId="6" applyFont="1" applyFill="1" applyAlignment="1">
      <alignment horizontal="center" vertical="center"/>
    </xf>
    <xf numFmtId="0" fontId="3" fillId="2" borderId="0" xfId="6" applyFont="1" applyFill="1" applyAlignment="1">
      <alignment horizontal="center" vertical="center" wrapText="1"/>
    </xf>
    <xf numFmtId="0" fontId="5" fillId="3" borderId="0" xfId="15" applyFont="1" applyFill="1" applyAlignment="1">
      <alignment horizontal="center" vertical="center"/>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0" fontId="7" fillId="0" borderId="0" xfId="6" applyFont="1" applyAlignment="1">
      <alignment horizontal="justify" vertical="top" wrapText="1"/>
    </xf>
    <xf numFmtId="17" fontId="5" fillId="3" borderId="18" xfId="6" quotePrefix="1" applyNumberFormat="1" applyFont="1" applyFill="1" applyBorder="1" applyAlignment="1">
      <alignment horizontal="center" vertical="center"/>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3" fillId="2" borderId="0" xfId="21" applyFont="1" applyFill="1" applyAlignment="1">
      <alignment horizontal="center"/>
    </xf>
    <xf numFmtId="37" fontId="5" fillId="10" borderId="0" xfId="3" applyNumberFormat="1" applyFont="1" applyFill="1" applyAlignment="1">
      <alignment horizontal="left" vertical="center"/>
    </xf>
    <xf numFmtId="10" fontId="2" fillId="3" borderId="0" xfId="8" applyNumberFormat="1" applyFont="1" applyFill="1" applyBorder="1" applyAlignment="1">
      <alignment horizontal="right" vertical="center"/>
    </xf>
    <xf numFmtId="10" fontId="2" fillId="3" borderId="0" xfId="8" applyNumberFormat="1" applyFont="1" applyFill="1" applyBorder="1" applyAlignment="1">
      <alignment vertical="center"/>
    </xf>
    <xf numFmtId="37" fontId="12" fillId="10" borderId="9" xfId="6" applyNumberFormat="1" applyFont="1" applyFill="1" applyBorder="1" applyAlignment="1">
      <alignment horizontal="left"/>
    </xf>
    <xf numFmtId="17" fontId="5" fillId="10" borderId="9" xfId="6" quotePrefix="1" applyNumberFormat="1" applyFont="1" applyFill="1" applyBorder="1" applyAlignment="1">
      <alignment vertical="center"/>
    </xf>
  </cellXfs>
  <cellStyles count="22">
    <cellStyle name="Comma" xfId="1" builtinId="3"/>
    <cellStyle name="Comma 2" xfId="4" xr:uid="{EC851003-1DA0-41B9-9990-042DD734E5F4}"/>
    <cellStyle name="Comma 2 2" xfId="12" xr:uid="{E431D59C-DB7A-4F97-BA17-44E889457171}"/>
    <cellStyle name="Comma 3" xfId="5" xr:uid="{3380206A-4C32-44A0-B4E1-F270F25A2C3B}"/>
    <cellStyle name="Comma 3 2" xfId="17" xr:uid="{AD605915-473E-45CD-B259-BBE80ED4D38D}"/>
    <cellStyle name="Comma 4" xfId="7" xr:uid="{6B2A71D4-4B63-4504-B00B-1283F189C098}"/>
    <cellStyle name="Hipervínculo 2" xfId="20" xr:uid="{CE1C9524-D13D-428D-B5B6-A0B6E56E30CC}"/>
    <cellStyle name="Hyperlink" xfId="18" builtinId="8"/>
    <cellStyle name="Millares 2" xfId="10" xr:uid="{0525E974-40F0-4BDB-A366-E4A6D1896F5B}"/>
    <cellStyle name="Millares 3" xfId="14" xr:uid="{9A015AD5-8E85-449D-9CDC-FD536C1FB6AC}"/>
    <cellStyle name="Normal" xfId="0" builtinId="0"/>
    <cellStyle name="Normal - Style1" xfId="11" xr:uid="{8C81BAE2-89CA-4E94-BF5C-38F15BE2AC50}"/>
    <cellStyle name="Normal 10" xfId="21" xr:uid="{1055253E-8C2F-4B64-8B3B-E5F09AD7B705}"/>
    <cellStyle name="Normal 2" xfId="6" xr:uid="{88202281-B1C0-4C9E-8B34-7B8CCDC55FE1}"/>
    <cellStyle name="Normal 2 2" xfId="3" xr:uid="{13C9380E-3A5C-43BB-B9AD-AD2B893FBD1E}"/>
    <cellStyle name="Normal 2 2 2 3" xfId="19" xr:uid="{4D1FE003-99D3-4BD9-A221-CACB4E23C215}"/>
    <cellStyle name="Normal 3" xfId="15" xr:uid="{C8505135-9139-422D-AA4A-AC51D3081C22}"/>
    <cellStyle name="Normal_Sheet1" xfId="9" xr:uid="{41C9942D-8AEC-41D6-8078-ABA3FDE2DE4E}"/>
    <cellStyle name="Percent" xfId="2" builtinId="5"/>
    <cellStyle name="Percent 2" xfId="8" xr:uid="{F2E09B2B-1389-4929-902F-DFFF0C5C82FD}"/>
    <cellStyle name="Percent 2 2" xfId="13" xr:uid="{BB681266-595A-4033-9EC9-E4EC8909A0CF}"/>
    <cellStyle name="Percent 3" xfId="16" xr:uid="{1749632F-1B2A-4148-9A7E-AE4B7C05A91F}"/>
  </cellStyles>
  <dxfs count="0"/>
  <tableStyles count="0" defaultTableStyle="TableStyleMedium2" defaultPivotStyle="PivotStyleLight16"/>
  <colors>
    <mruColors>
      <color rgb="FF8A8C88"/>
      <color rgb="FFCDCE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49C6C900-3A62-46C8-B79C-36A7A091A1EE}"/>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14849330-AC2B-43A5-A165-424F6A2C3C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A9AFA698-8451-4BF9-8104-5A9B372D437E}"/>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A7119689-BF83-4268-8DC0-F262CE65DA87}"/>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3F9A08B3-B5C3-4D4E-9CC4-FE4C998009C4}"/>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7275FEB1-DDEE-4957-95E9-C0E8F0E9D171}"/>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C3BFF4BC-BF6F-4E1C-A383-43BECAA85EE8}"/>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9739EF5D-7D83-45EA-8853-4FEB7557E227}"/>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7ECBC9A2-A9C6-4628-B027-7E7499FAAEFC}"/>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0C2E8DCC-B28A-4CD2-A504-8B77CAD258E9}"/>
              </a:ext>
            </a:extLst>
          </xdr:cNvPr>
          <xdr:cNvSpPr txBox="1"/>
        </xdr:nvSpPr>
        <xdr:spPr>
          <a:xfrm>
            <a:off x="4250400" y="1518806"/>
            <a:ext cx="2812571"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28 DE FEBRERO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67617811-4CB1-4981-8293-7DA5B5E5E4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2345D7E4-3F8A-4AB0-AB23-97FB25278E00}"/>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a:extLst>
            <a:ext uri="{FF2B5EF4-FFF2-40B4-BE49-F238E27FC236}">
              <a16:creationId xmlns:a16="http://schemas.microsoft.com/office/drawing/2014/main" id="{36B87627-43D9-462A-ABCC-D472D438FE9B}"/>
            </a:ext>
          </a:extLst>
        </xdr:cNvPr>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6\Herramientas\Indicadoresfinultimo%20febrero%202026%20ajustado%20final%20-%20virtuales%20-%20desfase%20ajust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diciembre"/>
      <sheetName val="balance"/>
      <sheetName val="nuevabase"/>
      <sheetName val="indicadores"/>
      <sheetName val="CAP"/>
      <sheetName val="Previsiones"/>
      <sheetName val="Sheet3"/>
      <sheetName val="general"/>
      <sheetName val="BMU"/>
      <sheetName val="BPY"/>
      <sheetName val="BDR"/>
      <sheetName val="IFD"/>
      <sheetName val="CAC"/>
      <sheetName val="EF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0CE0B-E771-42BD-9996-8E5C08ED4F3C}">
  <sheetPr>
    <pageSetUpPr fitToPage="1"/>
  </sheetPr>
  <dimension ref="A1:D144"/>
  <sheetViews>
    <sheetView showGridLines="0" tabSelected="1" zoomScale="115" zoomScaleNormal="115" workbookViewId="0">
      <selection activeCell="H9" sqref="H9"/>
    </sheetView>
  </sheetViews>
  <sheetFormatPr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1233</v>
      </c>
    </row>
    <row r="11" spans="1:3" x14ac:dyDescent="0.25">
      <c r="A11" s="721"/>
      <c r="B11" s="721"/>
      <c r="C11" s="721"/>
    </row>
    <row r="12" spans="1:3" ht="8.25" customHeight="1" x14ac:dyDescent="0.25"/>
    <row r="13" spans="1:3" ht="20.25" x14ac:dyDescent="0.25">
      <c r="A13" s="761" t="s">
        <v>1234</v>
      </c>
      <c r="B13" s="761"/>
      <c r="C13" s="761"/>
    </row>
    <row r="14" spans="1:3" ht="7.5" customHeight="1" x14ac:dyDescent="0.25">
      <c r="A14" s="722"/>
      <c r="B14" s="722"/>
      <c r="C14" s="722"/>
    </row>
    <row r="15" spans="1:3" x14ac:dyDescent="0.25">
      <c r="A15" s="723" t="s">
        <v>0</v>
      </c>
      <c r="B15" s="724" t="s">
        <v>1235</v>
      </c>
      <c r="C15" s="725"/>
    </row>
    <row r="16" spans="1:3" x14ac:dyDescent="0.25">
      <c r="A16" s="726"/>
      <c r="B16" s="726"/>
      <c r="C16" s="726"/>
    </row>
    <row r="17" spans="1:3" x14ac:dyDescent="0.25">
      <c r="A17" s="727" t="s">
        <v>1236</v>
      </c>
      <c r="B17" s="726"/>
      <c r="C17" s="726"/>
    </row>
    <row r="18" spans="1:3" x14ac:dyDescent="0.25">
      <c r="A18" s="728" t="s">
        <v>1237</v>
      </c>
      <c r="B18" s="729">
        <v>1</v>
      </c>
      <c r="C18" s="730"/>
    </row>
    <row r="19" spans="1:3" x14ac:dyDescent="0.25">
      <c r="A19" s="728" t="s">
        <v>1238</v>
      </c>
      <c r="B19" s="729">
        <v>2</v>
      </c>
      <c r="C19" s="730"/>
    </row>
    <row r="20" spans="1:3" x14ac:dyDescent="0.25">
      <c r="A20" s="728" t="s">
        <v>1239</v>
      </c>
      <c r="B20" s="729">
        <v>3</v>
      </c>
      <c r="C20" s="730"/>
    </row>
    <row r="21" spans="1:3" x14ac:dyDescent="0.25">
      <c r="A21" s="728"/>
      <c r="B21" s="729"/>
      <c r="C21" s="726"/>
    </row>
    <row r="22" spans="1:3" x14ac:dyDescent="0.25">
      <c r="A22" s="727" t="s">
        <v>1240</v>
      </c>
      <c r="B22" s="729"/>
      <c r="C22" s="726"/>
    </row>
    <row r="23" spans="1:3" x14ac:dyDescent="0.25">
      <c r="A23" s="727"/>
      <c r="B23" s="729"/>
      <c r="C23" s="726"/>
    </row>
    <row r="24" spans="1:3" x14ac:dyDescent="0.25">
      <c r="A24" s="731" t="s">
        <v>1241</v>
      </c>
      <c r="B24" s="729"/>
      <c r="C24" s="726"/>
    </row>
    <row r="25" spans="1:3" x14ac:dyDescent="0.25">
      <c r="A25" s="728" t="s">
        <v>1237</v>
      </c>
      <c r="B25" s="729">
        <v>4</v>
      </c>
      <c r="C25" s="726"/>
    </row>
    <row r="26" spans="1:3" x14ac:dyDescent="0.25">
      <c r="A26" s="728" t="s">
        <v>1242</v>
      </c>
      <c r="B26" s="729">
        <v>5</v>
      </c>
      <c r="C26" s="726"/>
    </row>
    <row r="27" spans="1:3" x14ac:dyDescent="0.25">
      <c r="A27" s="728" t="s">
        <v>1243</v>
      </c>
      <c r="B27" s="729">
        <v>6</v>
      </c>
      <c r="C27" s="726"/>
    </row>
    <row r="28" spans="1:3" x14ac:dyDescent="0.25">
      <c r="A28" s="732" t="s">
        <v>1244</v>
      </c>
      <c r="B28" s="729">
        <v>7</v>
      </c>
      <c r="C28" s="733"/>
    </row>
    <row r="29" spans="1:3" x14ac:dyDescent="0.25">
      <c r="A29" s="732" t="s">
        <v>1245</v>
      </c>
      <c r="B29" s="729" t="s">
        <v>1246</v>
      </c>
      <c r="C29" s="734"/>
    </row>
    <row r="30" spans="1:3" x14ac:dyDescent="0.25">
      <c r="A30" s="732" t="s">
        <v>1245</v>
      </c>
      <c r="B30" s="729" t="s">
        <v>1247</v>
      </c>
      <c r="C30" s="735"/>
    </row>
    <row r="31" spans="1:3" x14ac:dyDescent="0.25">
      <c r="A31" s="736" t="s">
        <v>1248</v>
      </c>
      <c r="B31" s="729"/>
      <c r="C31" s="733"/>
    </row>
    <row r="32" spans="1:3" x14ac:dyDescent="0.25">
      <c r="A32" s="737" t="s">
        <v>1249</v>
      </c>
      <c r="B32" s="729">
        <v>9</v>
      </c>
      <c r="C32" s="726"/>
    </row>
    <row r="33" spans="1:3" x14ac:dyDescent="0.25">
      <c r="A33" s="737" t="s">
        <v>1250</v>
      </c>
      <c r="B33" s="729">
        <v>10</v>
      </c>
      <c r="C33" s="726"/>
    </row>
    <row r="34" spans="1:3" x14ac:dyDescent="0.25">
      <c r="A34" s="737" t="s">
        <v>1251</v>
      </c>
      <c r="B34" s="729">
        <v>11</v>
      </c>
      <c r="C34" s="726"/>
    </row>
    <row r="35" spans="1:3" x14ac:dyDescent="0.25">
      <c r="A35" s="737" t="s">
        <v>1252</v>
      </c>
      <c r="B35" s="729">
        <v>12</v>
      </c>
      <c r="C35" s="726"/>
    </row>
    <row r="36" spans="1:3" x14ac:dyDescent="0.25">
      <c r="A36" s="737" t="s">
        <v>1253</v>
      </c>
      <c r="B36" s="729">
        <v>13</v>
      </c>
      <c r="C36" s="726"/>
    </row>
    <row r="37" spans="1:3" x14ac:dyDescent="0.25">
      <c r="A37" s="737" t="s">
        <v>1254</v>
      </c>
      <c r="B37" s="729">
        <v>14</v>
      </c>
      <c r="C37" s="726"/>
    </row>
    <row r="38" spans="1:3" x14ac:dyDescent="0.25">
      <c r="A38" s="737" t="s">
        <v>1255</v>
      </c>
      <c r="B38" s="729">
        <v>15</v>
      </c>
      <c r="C38" s="726"/>
    </row>
    <row r="39" spans="1:3" x14ac:dyDescent="0.25">
      <c r="A39" s="737" t="s">
        <v>1256</v>
      </c>
      <c r="B39" s="729">
        <v>16</v>
      </c>
      <c r="C39" s="726"/>
    </row>
    <row r="40" spans="1:3" x14ac:dyDescent="0.25">
      <c r="A40" s="737" t="s">
        <v>1257</v>
      </c>
      <c r="B40" s="729">
        <v>17</v>
      </c>
      <c r="C40" s="726"/>
    </row>
    <row r="41" spans="1:3" x14ac:dyDescent="0.25">
      <c r="A41" s="737" t="s">
        <v>1258</v>
      </c>
      <c r="B41" s="729">
        <v>18</v>
      </c>
      <c r="C41" s="726"/>
    </row>
    <row r="42" spans="1:3" x14ac:dyDescent="0.25">
      <c r="A42" s="737" t="s">
        <v>1259</v>
      </c>
      <c r="B42" s="729">
        <v>19</v>
      </c>
      <c r="C42" s="726"/>
    </row>
    <row r="43" spans="1:3" x14ac:dyDescent="0.25">
      <c r="A43" s="737" t="s">
        <v>1260</v>
      </c>
      <c r="B43" s="729">
        <v>20</v>
      </c>
      <c r="C43" s="726"/>
    </row>
    <row r="44" spans="1:3" x14ac:dyDescent="0.25">
      <c r="A44" s="728" t="s">
        <v>1261</v>
      </c>
      <c r="B44" s="729">
        <v>21</v>
      </c>
      <c r="C44" s="726"/>
    </row>
    <row r="45" spans="1:3" x14ac:dyDescent="0.25">
      <c r="A45" s="728" t="s">
        <v>1262</v>
      </c>
      <c r="B45" s="729">
        <v>22</v>
      </c>
      <c r="C45" s="726"/>
    </row>
    <row r="46" spans="1:3" x14ac:dyDescent="0.25">
      <c r="A46" s="728" t="s">
        <v>1263</v>
      </c>
      <c r="B46" s="729">
        <v>23</v>
      </c>
      <c r="C46" s="726"/>
    </row>
    <row r="47" spans="1:3" x14ac:dyDescent="0.25">
      <c r="A47" s="728" t="s">
        <v>1264</v>
      </c>
      <c r="B47" s="729">
        <v>24</v>
      </c>
      <c r="C47" s="726"/>
    </row>
    <row r="48" spans="1:3" x14ac:dyDescent="0.25">
      <c r="A48" s="728" t="s">
        <v>1265</v>
      </c>
      <c r="B48" s="729">
        <v>25</v>
      </c>
      <c r="C48" s="726"/>
    </row>
    <row r="49" spans="1:3" x14ac:dyDescent="0.25">
      <c r="A49" s="728" t="s">
        <v>1266</v>
      </c>
      <c r="B49" s="729">
        <v>26</v>
      </c>
      <c r="C49" s="726"/>
    </row>
    <row r="50" spans="1:3" x14ac:dyDescent="0.25">
      <c r="A50" s="728"/>
      <c r="B50" s="729"/>
      <c r="C50" s="726"/>
    </row>
    <row r="51" spans="1:3" x14ac:dyDescent="0.25">
      <c r="A51" s="731" t="s">
        <v>1267</v>
      </c>
      <c r="B51" s="729"/>
      <c r="C51" s="726"/>
    </row>
    <row r="52" spans="1:3" x14ac:dyDescent="0.25">
      <c r="A52" s="728" t="s">
        <v>1237</v>
      </c>
      <c r="B52" s="729">
        <v>27</v>
      </c>
      <c r="C52" s="726"/>
    </row>
    <row r="53" spans="1:3" x14ac:dyDescent="0.25">
      <c r="A53" s="728" t="s">
        <v>1242</v>
      </c>
      <c r="B53" s="729">
        <v>28</v>
      </c>
      <c r="C53" s="726"/>
    </row>
    <row r="54" spans="1:3" x14ac:dyDescent="0.25">
      <c r="A54" s="728" t="s">
        <v>1243</v>
      </c>
      <c r="B54" s="729">
        <v>29</v>
      </c>
      <c r="C54" s="726"/>
    </row>
    <row r="55" spans="1:3" x14ac:dyDescent="0.25">
      <c r="A55" s="728" t="s">
        <v>1244</v>
      </c>
      <c r="B55" s="729">
        <v>30</v>
      </c>
      <c r="C55" s="726"/>
    </row>
    <row r="56" spans="1:3" x14ac:dyDescent="0.25">
      <c r="A56" s="728" t="s">
        <v>1245</v>
      </c>
      <c r="B56" s="738" t="s">
        <v>1268</v>
      </c>
      <c r="C56" s="726"/>
    </row>
    <row r="57" spans="1:3" x14ac:dyDescent="0.25">
      <c r="A57" s="728" t="s">
        <v>1245</v>
      </c>
      <c r="B57" s="738" t="s">
        <v>1269</v>
      </c>
      <c r="C57" s="726"/>
    </row>
    <row r="58" spans="1:3" x14ac:dyDescent="0.25">
      <c r="A58" s="739" t="s">
        <v>1248</v>
      </c>
      <c r="B58" s="729"/>
      <c r="C58" s="726"/>
    </row>
    <row r="59" spans="1:3" x14ac:dyDescent="0.25">
      <c r="A59" s="737" t="s">
        <v>1270</v>
      </c>
      <c r="B59" s="729">
        <v>32</v>
      </c>
      <c r="C59" s="726"/>
    </row>
    <row r="60" spans="1:3" x14ac:dyDescent="0.25">
      <c r="A60" s="737" t="s">
        <v>1271</v>
      </c>
      <c r="B60" s="729">
        <v>33</v>
      </c>
      <c r="C60" s="726"/>
    </row>
    <row r="61" spans="1:3" x14ac:dyDescent="0.25">
      <c r="A61" s="728" t="s">
        <v>1261</v>
      </c>
      <c r="B61" s="729">
        <v>34</v>
      </c>
      <c r="C61" s="726"/>
    </row>
    <row r="62" spans="1:3" x14ac:dyDescent="0.25">
      <c r="A62" s="728" t="s">
        <v>1262</v>
      </c>
      <c r="B62" s="729">
        <v>35</v>
      </c>
      <c r="C62" s="726"/>
    </row>
    <row r="63" spans="1:3" x14ac:dyDescent="0.25">
      <c r="A63" s="728" t="s">
        <v>1263</v>
      </c>
      <c r="B63" s="729">
        <v>36</v>
      </c>
      <c r="C63" s="726"/>
    </row>
    <row r="64" spans="1:3" x14ac:dyDescent="0.25">
      <c r="A64" s="728" t="s">
        <v>1264</v>
      </c>
      <c r="B64" s="729">
        <v>37</v>
      </c>
      <c r="C64" s="726"/>
    </row>
    <row r="65" spans="1:3" x14ac:dyDescent="0.25">
      <c r="A65" s="728" t="s">
        <v>1265</v>
      </c>
      <c r="B65" s="729">
        <v>38</v>
      </c>
      <c r="C65" s="726"/>
    </row>
    <row r="66" spans="1:3" x14ac:dyDescent="0.25">
      <c r="A66" s="728" t="s">
        <v>1272</v>
      </c>
      <c r="B66" s="729">
        <v>39</v>
      </c>
      <c r="C66" s="726"/>
    </row>
    <row r="67" spans="1:3" x14ac:dyDescent="0.25">
      <c r="A67" s="728" t="s">
        <v>1266</v>
      </c>
      <c r="B67" s="729">
        <v>40</v>
      </c>
      <c r="C67" s="726"/>
    </row>
    <row r="68" spans="1:3" x14ac:dyDescent="0.25">
      <c r="A68" s="728"/>
      <c r="B68" s="729"/>
      <c r="C68" s="726"/>
    </row>
    <row r="69" spans="1:3" x14ac:dyDescent="0.25">
      <c r="A69" s="727"/>
      <c r="B69" s="729"/>
      <c r="C69" s="726"/>
    </row>
    <row r="70" spans="1:3" x14ac:dyDescent="0.25">
      <c r="A70" s="731" t="s">
        <v>1273</v>
      </c>
      <c r="B70" s="729"/>
      <c r="C70" s="726"/>
    </row>
    <row r="71" spans="1:3" x14ac:dyDescent="0.25">
      <c r="A71" s="728" t="s">
        <v>1237</v>
      </c>
      <c r="B71" s="729">
        <v>41</v>
      </c>
      <c r="C71" s="726"/>
    </row>
    <row r="72" spans="1:3" x14ac:dyDescent="0.25">
      <c r="A72" s="728" t="s">
        <v>1242</v>
      </c>
      <c r="B72" s="729">
        <v>42</v>
      </c>
      <c r="C72" s="726"/>
    </row>
    <row r="73" spans="1:3" x14ac:dyDescent="0.25">
      <c r="A73" s="728" t="s">
        <v>1243</v>
      </c>
      <c r="B73" s="729">
        <v>43</v>
      </c>
      <c r="C73" s="726"/>
    </row>
    <row r="74" spans="1:3" x14ac:dyDescent="0.25">
      <c r="A74" s="728" t="s">
        <v>1244</v>
      </c>
      <c r="B74" s="729">
        <v>44</v>
      </c>
      <c r="C74" s="726"/>
    </row>
    <row r="75" spans="1:3" x14ac:dyDescent="0.25">
      <c r="A75" s="728" t="s">
        <v>1274</v>
      </c>
      <c r="B75" s="738" t="s">
        <v>1275</v>
      </c>
      <c r="C75" s="726"/>
    </row>
    <row r="76" spans="1:3" x14ac:dyDescent="0.25">
      <c r="A76" s="728" t="s">
        <v>1245</v>
      </c>
      <c r="B76" s="738" t="s">
        <v>1276</v>
      </c>
      <c r="C76" s="726"/>
    </row>
    <row r="77" spans="1:3" x14ac:dyDescent="0.25">
      <c r="A77" s="728" t="s">
        <v>1261</v>
      </c>
      <c r="B77" s="729">
        <v>46</v>
      </c>
      <c r="C77" s="726"/>
    </row>
    <row r="78" spans="1:3" x14ac:dyDescent="0.25">
      <c r="A78" s="728" t="s">
        <v>1262</v>
      </c>
      <c r="B78" s="729">
        <v>47</v>
      </c>
      <c r="C78" s="726"/>
    </row>
    <row r="79" spans="1:3" x14ac:dyDescent="0.25">
      <c r="A79" s="728" t="s">
        <v>1266</v>
      </c>
      <c r="B79" s="729">
        <v>48</v>
      </c>
      <c r="C79" s="726"/>
    </row>
    <row r="80" spans="1:3" x14ac:dyDescent="0.25">
      <c r="A80" s="728"/>
      <c r="B80" s="729"/>
      <c r="C80" s="726"/>
    </row>
    <row r="81" spans="1:3" x14ac:dyDescent="0.25">
      <c r="A81" s="731" t="s">
        <v>1277</v>
      </c>
      <c r="B81" s="729"/>
      <c r="C81" s="726"/>
    </row>
    <row r="82" spans="1:3" x14ac:dyDescent="0.25">
      <c r="A82" s="728" t="s">
        <v>1237</v>
      </c>
      <c r="B82" s="729">
        <v>49</v>
      </c>
      <c r="C82" s="726"/>
    </row>
    <row r="83" spans="1:3" x14ac:dyDescent="0.25">
      <c r="A83" s="728" t="s">
        <v>1278</v>
      </c>
      <c r="B83" s="729">
        <v>50</v>
      </c>
      <c r="C83" s="726"/>
    </row>
    <row r="84" spans="1:3" x14ac:dyDescent="0.25">
      <c r="A84" s="728" t="s">
        <v>1279</v>
      </c>
      <c r="B84" s="729">
        <v>51</v>
      </c>
      <c r="C84" s="726"/>
    </row>
    <row r="85" spans="1:3" x14ac:dyDescent="0.25">
      <c r="A85" s="728" t="s">
        <v>1248</v>
      </c>
      <c r="B85" s="729">
        <v>52</v>
      </c>
      <c r="C85" s="726"/>
    </row>
    <row r="86" spans="1:3" x14ac:dyDescent="0.25">
      <c r="A86" s="728" t="s">
        <v>1245</v>
      </c>
      <c r="B86" s="738" t="s">
        <v>1280</v>
      </c>
      <c r="C86" s="726"/>
    </row>
    <row r="87" spans="1:3" x14ac:dyDescent="0.25">
      <c r="A87" s="728" t="s">
        <v>1245</v>
      </c>
      <c r="B87" s="738" t="s">
        <v>1281</v>
      </c>
      <c r="C87" s="726"/>
    </row>
    <row r="88" spans="1:3" x14ac:dyDescent="0.25">
      <c r="A88" s="728" t="s">
        <v>1282</v>
      </c>
      <c r="B88" s="738" t="s">
        <v>1283</v>
      </c>
      <c r="C88" s="726"/>
    </row>
    <row r="89" spans="1:3" x14ac:dyDescent="0.25">
      <c r="A89" s="728" t="s">
        <v>1282</v>
      </c>
      <c r="B89" s="738" t="s">
        <v>1284</v>
      </c>
      <c r="C89" s="726"/>
    </row>
    <row r="90" spans="1:3" x14ac:dyDescent="0.25">
      <c r="A90" s="728" t="s">
        <v>1262</v>
      </c>
      <c r="B90" s="738" t="s">
        <v>1285</v>
      </c>
      <c r="C90" s="726"/>
    </row>
    <row r="91" spans="1:3" x14ac:dyDescent="0.25">
      <c r="A91" s="728" t="s">
        <v>1262</v>
      </c>
      <c r="B91" s="738" t="s">
        <v>1286</v>
      </c>
      <c r="C91" s="726"/>
    </row>
    <row r="92" spans="1:3" x14ac:dyDescent="0.25">
      <c r="A92" s="728" t="s">
        <v>1266</v>
      </c>
      <c r="B92" s="729">
        <v>56</v>
      </c>
      <c r="C92" s="726"/>
    </row>
    <row r="93" spans="1:3" ht="29.25" x14ac:dyDescent="0.25">
      <c r="A93" s="740" t="s">
        <v>1287</v>
      </c>
      <c r="B93" s="741">
        <v>57</v>
      </c>
      <c r="C93" s="726"/>
    </row>
    <row r="94" spans="1:3" x14ac:dyDescent="0.25">
      <c r="A94" s="728"/>
      <c r="B94" s="729"/>
      <c r="C94" s="726"/>
    </row>
    <row r="95" spans="1:3" x14ac:dyDescent="0.25">
      <c r="A95" s="731" t="s">
        <v>1288</v>
      </c>
      <c r="B95" s="729"/>
      <c r="C95" s="726"/>
    </row>
    <row r="96" spans="1:3" x14ac:dyDescent="0.25">
      <c r="A96" s="728" t="s">
        <v>1237</v>
      </c>
      <c r="B96" s="729">
        <v>58</v>
      </c>
    </row>
    <row r="97" spans="1:2" x14ac:dyDescent="0.25">
      <c r="A97" s="728" t="s">
        <v>1278</v>
      </c>
      <c r="B97" s="729">
        <v>59</v>
      </c>
    </row>
    <row r="98" spans="1:2" x14ac:dyDescent="0.25">
      <c r="A98" s="728" t="s">
        <v>1279</v>
      </c>
      <c r="B98" s="729">
        <v>60</v>
      </c>
    </row>
    <row r="99" spans="1:2" x14ac:dyDescent="0.25">
      <c r="A99" s="728" t="s">
        <v>1244</v>
      </c>
      <c r="B99" s="729">
        <v>61</v>
      </c>
    </row>
    <row r="100" spans="1:2" x14ac:dyDescent="0.25">
      <c r="A100" s="728" t="s">
        <v>1245</v>
      </c>
      <c r="B100" s="738" t="s">
        <v>1289</v>
      </c>
    </row>
    <row r="101" spans="1:2" x14ac:dyDescent="0.25">
      <c r="A101" s="728" t="s">
        <v>1245</v>
      </c>
      <c r="B101" s="738" t="s">
        <v>1290</v>
      </c>
    </row>
    <row r="102" spans="1:2" x14ac:dyDescent="0.25">
      <c r="A102" s="728" t="s">
        <v>1282</v>
      </c>
      <c r="B102" s="729">
        <v>63</v>
      </c>
    </row>
    <row r="103" spans="1:2" x14ac:dyDescent="0.25">
      <c r="A103" s="728" t="s">
        <v>1262</v>
      </c>
      <c r="B103" s="729">
        <v>64</v>
      </c>
    </row>
    <row r="104" spans="1:2" x14ac:dyDescent="0.25">
      <c r="A104" s="728" t="s">
        <v>1266</v>
      </c>
      <c r="B104" s="729">
        <v>65</v>
      </c>
    </row>
    <row r="105" spans="1:2" x14ac:dyDescent="0.25">
      <c r="A105" s="732"/>
      <c r="B105" s="729"/>
    </row>
    <row r="106" spans="1:2" x14ac:dyDescent="0.25">
      <c r="A106" s="742" t="s">
        <v>1291</v>
      </c>
      <c r="B106" s="729"/>
    </row>
    <row r="107" spans="1:2" x14ac:dyDescent="0.25">
      <c r="A107" s="728" t="s">
        <v>1237</v>
      </c>
      <c r="B107" s="729">
        <v>66</v>
      </c>
    </row>
    <row r="108" spans="1:2" x14ac:dyDescent="0.25">
      <c r="A108" s="728" t="s">
        <v>1292</v>
      </c>
      <c r="B108" s="729">
        <v>67</v>
      </c>
    </row>
    <row r="109" spans="1:2" x14ac:dyDescent="0.25">
      <c r="A109" s="728" t="s">
        <v>1293</v>
      </c>
      <c r="B109" s="729">
        <v>68</v>
      </c>
    </row>
    <row r="110" spans="1:2" x14ac:dyDescent="0.25">
      <c r="A110" s="728" t="s">
        <v>1244</v>
      </c>
      <c r="B110" s="729">
        <v>69</v>
      </c>
    </row>
    <row r="111" spans="1:2" x14ac:dyDescent="0.25">
      <c r="A111" s="728" t="s">
        <v>1245</v>
      </c>
      <c r="B111" s="729">
        <v>70</v>
      </c>
    </row>
    <row r="112" spans="1:2" x14ac:dyDescent="0.25">
      <c r="A112" s="728" t="s">
        <v>1245</v>
      </c>
      <c r="B112" s="729">
        <v>71</v>
      </c>
    </row>
    <row r="113" spans="1:3" x14ac:dyDescent="0.25">
      <c r="A113" s="728" t="s">
        <v>1282</v>
      </c>
      <c r="B113" s="729">
        <v>72</v>
      </c>
    </row>
    <row r="114" spans="1:3" x14ac:dyDescent="0.25">
      <c r="A114" s="728" t="s">
        <v>1262</v>
      </c>
      <c r="B114" s="729">
        <v>73</v>
      </c>
    </row>
    <row r="115" spans="1:3" x14ac:dyDescent="0.25">
      <c r="A115" s="728" t="s">
        <v>1294</v>
      </c>
      <c r="B115" s="729">
        <v>74</v>
      </c>
    </row>
    <row r="116" spans="1:3" x14ac:dyDescent="0.25">
      <c r="A116" s="728"/>
      <c r="B116" s="729"/>
    </row>
    <row r="117" spans="1:3" x14ac:dyDescent="0.25">
      <c r="A117" s="727" t="s">
        <v>1295</v>
      </c>
      <c r="B117" s="729"/>
    </row>
    <row r="118" spans="1:3" x14ac:dyDescent="0.25">
      <c r="A118" s="728" t="s">
        <v>1296</v>
      </c>
      <c r="B118" s="729">
        <v>75</v>
      </c>
    </row>
    <row r="119" spans="1:3" x14ac:dyDescent="0.25">
      <c r="A119" s="728" t="s">
        <v>1297</v>
      </c>
      <c r="B119" s="729">
        <v>76</v>
      </c>
    </row>
    <row r="120" spans="1:3" x14ac:dyDescent="0.25">
      <c r="A120" s="728" t="s">
        <v>1298</v>
      </c>
      <c r="B120" s="729">
        <v>77</v>
      </c>
    </row>
    <row r="121" spans="1:3" x14ac:dyDescent="0.25">
      <c r="A121" s="728"/>
      <c r="B121" s="730"/>
      <c r="C121" s="730"/>
    </row>
    <row r="122" spans="1:3" x14ac:dyDescent="0.25">
      <c r="A122" s="723" t="s">
        <v>1299</v>
      </c>
      <c r="B122" s="723"/>
      <c r="C122" s="723"/>
    </row>
    <row r="123" spans="1:3" x14ac:dyDescent="0.25">
      <c r="A123" s="731" t="s">
        <v>1292</v>
      </c>
      <c r="B123" s="730"/>
      <c r="C123" s="730"/>
    </row>
    <row r="124" spans="1:3" x14ac:dyDescent="0.25">
      <c r="A124" s="728" t="s">
        <v>1300</v>
      </c>
      <c r="B124" s="729">
        <v>78</v>
      </c>
      <c r="C124" s="743"/>
    </row>
    <row r="125" spans="1:3" x14ac:dyDescent="0.25">
      <c r="A125" s="728" t="s">
        <v>1301</v>
      </c>
      <c r="B125" s="729">
        <v>79</v>
      </c>
      <c r="C125" s="743"/>
    </row>
    <row r="126" spans="1:3" x14ac:dyDescent="0.25">
      <c r="A126" s="728" t="s">
        <v>1302</v>
      </c>
      <c r="B126" s="729">
        <v>80</v>
      </c>
      <c r="C126" s="743"/>
    </row>
    <row r="127" spans="1:3" x14ac:dyDescent="0.25">
      <c r="A127" s="728" t="s">
        <v>1303</v>
      </c>
      <c r="B127" s="729">
        <v>81</v>
      </c>
      <c r="C127" s="743"/>
    </row>
    <row r="128" spans="1:3" x14ac:dyDescent="0.25">
      <c r="A128" s="728" t="s">
        <v>1304</v>
      </c>
      <c r="B128" s="729">
        <v>82</v>
      </c>
      <c r="C128" s="743"/>
    </row>
    <row r="129" spans="1:4" x14ac:dyDescent="0.25">
      <c r="A129" s="728" t="s">
        <v>1305</v>
      </c>
      <c r="B129" s="729">
        <v>83</v>
      </c>
      <c r="C129" s="743"/>
    </row>
    <row r="130" spans="1:4" x14ac:dyDescent="0.25">
      <c r="A130" s="728" t="s">
        <v>1306</v>
      </c>
      <c r="B130" s="729">
        <v>84</v>
      </c>
      <c r="C130" s="743"/>
    </row>
    <row r="131" spans="1:4" x14ac:dyDescent="0.25">
      <c r="A131" s="728" t="s">
        <v>1307</v>
      </c>
      <c r="B131" s="729">
        <v>85</v>
      </c>
      <c r="C131" s="743"/>
    </row>
    <row r="132" spans="1:4" x14ac:dyDescent="0.25">
      <c r="A132" s="728"/>
      <c r="B132" s="743"/>
      <c r="C132" s="743"/>
    </row>
    <row r="133" spans="1:4" hidden="1" x14ac:dyDescent="0.25">
      <c r="A133" s="723" t="s">
        <v>1308</v>
      </c>
      <c r="B133" s="723"/>
      <c r="C133" s="723"/>
    </row>
    <row r="134" spans="1:4" hidden="1" x14ac:dyDescent="0.25">
      <c r="A134" s="731"/>
      <c r="B134" s="730"/>
      <c r="C134" s="730"/>
    </row>
    <row r="135" spans="1:4" hidden="1" x14ac:dyDescent="0.25">
      <c r="A135" s="728" t="s">
        <v>1309</v>
      </c>
      <c r="B135" s="729">
        <v>87</v>
      </c>
      <c r="C135" s="729"/>
    </row>
    <row r="136" spans="1:4" hidden="1" x14ac:dyDescent="0.25">
      <c r="A136" s="728"/>
      <c r="B136" s="743"/>
      <c r="C136" s="743"/>
    </row>
    <row r="137" spans="1:4" hidden="1" x14ac:dyDescent="0.25">
      <c r="A137" s="744" t="s">
        <v>1310</v>
      </c>
      <c r="B137" s="745"/>
      <c r="C137" s="745"/>
    </row>
    <row r="138" spans="1:4" hidden="1" x14ac:dyDescent="0.25">
      <c r="A138" s="730"/>
      <c r="B138" s="730"/>
      <c r="C138" s="730"/>
    </row>
    <row r="139" spans="1:4" hidden="1" x14ac:dyDescent="0.25">
      <c r="A139" s="732" t="s">
        <v>1311</v>
      </c>
      <c r="B139" s="729">
        <v>88</v>
      </c>
      <c r="C139" s="729"/>
      <c r="D139" s="746"/>
    </row>
    <row r="140" spans="1:4" hidden="1" x14ac:dyDescent="0.25">
      <c r="A140" s="747"/>
      <c r="B140" s="726"/>
      <c r="C140" s="726"/>
      <c r="D140" s="746"/>
    </row>
    <row r="141" spans="1:4" x14ac:dyDescent="0.25">
      <c r="A141" s="748" t="s">
        <v>1312</v>
      </c>
      <c r="B141" s="726"/>
      <c r="C141" s="726"/>
      <c r="D141" s="746"/>
    </row>
    <row r="142" spans="1:4" x14ac:dyDescent="0.25">
      <c r="A142" s="746"/>
      <c r="B142" s="746"/>
      <c r="C142" s="746"/>
      <c r="D142" s="746"/>
    </row>
    <row r="143" spans="1:4" x14ac:dyDescent="0.25">
      <c r="A143" s="746"/>
      <c r="B143" s="746"/>
      <c r="C143" s="746"/>
      <c r="D143" s="746"/>
    </row>
    <row r="144" spans="1:4" x14ac:dyDescent="0.25">
      <c r="A144" s="746"/>
      <c r="B144" s="746"/>
      <c r="C144" s="746"/>
      <c r="D144" s="746"/>
    </row>
  </sheetData>
  <mergeCells count="1">
    <mergeCell ref="A13:C13"/>
  </mergeCells>
  <hyperlinks>
    <hyperlink ref="A26" location="'5'!A1" display="Estado de situación patrimonial por entidad" xr:uid="{FE4E101A-A9F6-41F3-959F-325EC5595AD6}"/>
    <hyperlink ref="A27" location="'6'!A1" display="Indicadores financieros por entidad" xr:uid="{CCBD0894-9F13-4AE7-BD39-67193E586873}"/>
    <hyperlink ref="A32" location="'9'!A1" display="   - Banco Nacional de Bolivia S.A." xr:uid="{EC81F786-A835-4FB3-A8D6-D25260A83E26}"/>
    <hyperlink ref="A33" location="'10'!A1" display="   - Banco Unión S.A." xr:uid="{0320EBFE-7775-4576-B466-F47E66195D82}"/>
    <hyperlink ref="A34" location="'11'!A1" display="   - Banco Mercantil Santa Cruz S.A." xr:uid="{C66539E5-FF6B-4E38-B087-B93546152FEE}"/>
    <hyperlink ref="A35" location="'12'!A1" display="   - Banco Bisa S.A." xr:uid="{D6869C43-F2AB-4B9F-B339-D45A7A6D1302}"/>
    <hyperlink ref="A36" location="'13'!A1" display="   - Banco Crédito de Bolivia S.A." xr:uid="{27FA4166-B4B6-4130-ABED-64E288D239CA}"/>
    <hyperlink ref="A37" location="'14'!A1" display="   - Banco Ganadero  S.A." xr:uid="{9103CF55-BB8D-41EA-B24E-7CE83EF1B904}"/>
    <hyperlink ref="A38" location="'15'!A1" display="   - Banco Económico S.A." xr:uid="{96B640F0-4A8B-46EF-BEC5-71D454F70061}"/>
    <hyperlink ref="A39" location="'16'!A1" display="   - Banco Solidario S.A." xr:uid="{0F88F3A3-D01F-4465-9D36-3B94CA1C021E}"/>
    <hyperlink ref="A40" location="'17'!A1" display="   - Banco de la Nación Argentina" xr:uid="{2792AFE2-3957-4970-AC89-13351A780ED4}"/>
    <hyperlink ref="A44" location="'21'!A1" display="Ponderación de activos y suficiencia patrimonial" xr:uid="{0A222266-5F33-4E6E-988F-DBDE864CD86B}"/>
    <hyperlink ref="A45" location="'22'!A1" display="Calificación de cartera y contingente" xr:uid="{89516CB8-22C2-4950-B2BE-9E35FA08C6D0}"/>
    <hyperlink ref="A64" location="'37'!A1" display="Evolución de cartera y contingente" xr:uid="{2E91DB10-5660-451B-840A-FBEC2D2E2171}"/>
    <hyperlink ref="A65" location="'38'!A1" display="Evolución de obligaciones con el público y con empresas públicas" xr:uid="{4B60F35E-C5EC-43D5-96CB-13D52B50E784}"/>
    <hyperlink ref="A46" location="'23'!A1" display="Depósitos del público y de empresas públicas por moneda" xr:uid="{C2C4E6C6-D4E6-4C62-B102-4E80F8D616C7}"/>
    <hyperlink ref="A66" location="'39'!A1" display="Encaje legal de los bancos múltiples y PYME" xr:uid="{CC66BA01-8F29-42EF-B376-AB929CFFF518}"/>
    <hyperlink ref="A72" location="'42'!A1" display="Estados financieros por entidad" xr:uid="{25A8F059-C79D-4AF7-9B0B-97A8BA691217}"/>
    <hyperlink ref="A74" location="'44'!A1" display="Estados financieros evolutivos" xr:uid="{9B865E5E-7A90-43D5-9711-00EBE9586C53}"/>
    <hyperlink ref="A75" location="'45-1'!A1" display="Indicadores financieros evolutivos " xr:uid="{961220AC-EF9C-4450-9D23-9A9AF64E477C}"/>
    <hyperlink ref="A76" location="'45-2'!A1" display="Indicadores financieros evolutivos" xr:uid="{1FA88A7C-C235-4302-BE7F-7F422633EF99}"/>
    <hyperlink ref="A77" location="'46'!A1" display="Ponderación de activos y suficiencia patrimonial" xr:uid="{12065DB5-341E-4A20-BA19-23E2ED2F2EDC}"/>
    <hyperlink ref="A78" location="'47'!A1" display="Calificación de cartera y contingente" xr:uid="{7373C470-2C37-4AC9-B5B5-F6436C3AFDBA}"/>
    <hyperlink ref="A79" location="'48'!A1" display="Estratificación de depósitos (monto y número de cuentas)" xr:uid="{4E090A43-9ABC-4863-8FB0-0BF8A71F1903}"/>
    <hyperlink ref="A93" location="'57'!A1" display="Encaje legal de cooperativas de ahorro y crédito, entidades financieras de vivienda e instituciones financieras de desarrollo " xr:uid="{432B185E-03B4-44D3-840E-683588AA9B23}"/>
    <hyperlink ref="A83" location="'50'!A1" display="Estados financieros por entidad " xr:uid="{3A0FD30E-3E75-4E24-92A9-8EE5A66406C0}"/>
    <hyperlink ref="A88" location="'54-1'!A1" display="Ponderación de activos y suficiencia patrimonial " xr:uid="{44331A62-2B87-4159-A6AD-1616BB30E6C7}"/>
    <hyperlink ref="A89" location="'54-2'!A1" display="Ponderación de activos y suficiencia patrimonial " xr:uid="{FDCC022F-BF73-4E40-A208-C7C280AC9590}"/>
    <hyperlink ref="A90" location="'55-1'!A1" display="Calificación de cartera y contingente" xr:uid="{4C298A9C-64F8-4B8F-BC86-DEBDE6F337A7}"/>
    <hyperlink ref="A91" location="'55-2'!A1" display="Calificación de cartera y contingente" xr:uid="{0E8203BE-F711-49BB-BF07-E8A31FCDB141}"/>
    <hyperlink ref="A92" location="'56'!A1" display="Estratificación de depósitos (monto y número de cuentas)" xr:uid="{42220EE5-C586-4F48-A226-6BDE57AEB7AE}"/>
    <hyperlink ref="A124" location="'78'!A1" display="Empresas de Arrendamiento Financiero" xr:uid="{163B97AD-58E3-408F-8DA5-EC4CFD081C30}"/>
    <hyperlink ref="A107" location="'66'!A1" display="Estados financieros según denominación monetaria" xr:uid="{2BB26767-4532-4412-B15F-C1AE1E5AE375}"/>
    <hyperlink ref="A118" location="'75'!A1" display="Ranking de depósitos del público y de empresas públicas" xr:uid="{51D4DF27-29EF-45D0-BBC0-14B922FFE337}"/>
    <hyperlink ref="A119" location="'76'!A1" display="Ranking de cartera de créditos" xr:uid="{D3D03C30-357B-43DB-8DD6-15AE6B002236}"/>
    <hyperlink ref="A120" location="'77'!A1" display="Ranking de contingente" xr:uid="{9F2ACFD6-C8EF-4B28-9002-332F7BF08A19}"/>
    <hyperlink ref="A141" location="Abreviaturas!A1" display="ABREVIATURAS" xr:uid="{95266F4B-C62B-4BCE-B84F-D0297B0E3BDF}"/>
    <hyperlink ref="A73" location="'43'!A1" display="Indicadores financieros por entidad" xr:uid="{2076E3E5-A0FB-47D0-A1F2-71494191667B}"/>
    <hyperlink ref="A84" location="'51'!A1" display="Indicadores financieros por entidad " xr:uid="{2C36AA35-3832-4C93-97A4-66E7C83AE66B}"/>
    <hyperlink ref="A85" location="'52'!A1" display="Estados financieros evolutivos por entidad" xr:uid="{C19E3B6A-22F8-4F91-9E08-81F36B4A151E}"/>
    <hyperlink ref="A86" location="'53-1'!A1" display="Indicadores financieros evolutivos" xr:uid="{04C73D39-C29B-4C49-A0BF-E031628A2179}"/>
    <hyperlink ref="A87" location="'53-2'!A1" display="Indicadores financieros evolutivos" xr:uid="{DFA27D98-4487-49F7-9D7D-2ECA56D796B8}"/>
    <hyperlink ref="A71" location="'41'!A1" display="Estados financieros según denominación monetaria" xr:uid="{FDAF5C46-49C0-49DA-A2FC-6F391B711EE2}"/>
    <hyperlink ref="A82" location="'49'!A1" display="Estados financieros según denominación monetaria" xr:uid="{D41FF068-581C-49BA-992B-65A32E31EFCC}"/>
    <hyperlink ref="A52" location="'27'!A1" display="Estados financieros según denominación monetaria" xr:uid="{3C056E6A-D2D8-4C6D-A077-B288FC3051BB}"/>
    <hyperlink ref="A54" location="'29'!A1" display="Indicadores financieros por entidad" xr:uid="{81EAD239-64A5-4AD4-8436-E59219D22E97}"/>
    <hyperlink ref="A63" location="'36'!A1" display="Depósitos del público y de empresas públicas por moneda" xr:uid="{B76A9152-2849-4515-BBCE-D5F5F396D7C8}"/>
    <hyperlink ref="A67" location="'40'!A1" display="Estratificación de depósitos (monto y número de cuentas)" xr:uid="{90CFE674-D025-4900-A450-B06580FF8F6C}"/>
    <hyperlink ref="A25" location="'4'!A1" display="Estado de situación patrimonial según denominación monetaria" xr:uid="{5A383D74-5E9B-48F7-844B-B2CF0B41B7F5}"/>
    <hyperlink ref="A59" location="'32'!A1" display="   - Banco PYME de La Comunidad S.A." xr:uid="{5587F286-A1BF-4991-BC1F-2CD1401AC487}"/>
    <hyperlink ref="A61" location="'34'!A1" display="Ponderación de activos y suficiencia patrimonial" xr:uid="{1D64EB6E-AEEE-4F86-A092-D9DB2E7838C2}"/>
    <hyperlink ref="A62" location="'35'!A1" display="Calificación de cartera y contingente" xr:uid="{A261B65C-5911-41AC-8B16-AE877B3F3F8D}"/>
    <hyperlink ref="A139" location="'88'!A1" display="Estados financieros " xr:uid="{C9EA0074-939A-468A-8BCB-5DB8435FF93E}"/>
    <hyperlink ref="A20" location="'3'!A1" display="Cartera de créditos por departamento" xr:uid="{DFCAC0F2-4CD3-4A36-9CFF-C646316D9125}"/>
    <hyperlink ref="A18" location="'1'!A1" display="Estados financieros por denominación monetaria" xr:uid="{E4436625-DE58-435B-AA6C-ED10EE248DEB}"/>
    <hyperlink ref="A97" location="'59'!A1" display="Estados financieros por entidad " xr:uid="{2E6EA077-B4A2-4E0D-8FCD-789FD90C2B04}"/>
    <hyperlink ref="A96" location="'58'!A1" display="Estados financieros según denominación monetaria" xr:uid="{04B4FD73-58F4-4B59-89D8-2E0ADFD46D88}"/>
    <hyperlink ref="A103" location="'64'!A1" display="Calificación de cartera y contingente" xr:uid="{DA27713C-C7F7-40E2-9939-DD103FF2AE35}"/>
    <hyperlink ref="A102" location="'63'!A1" display="Ponderación de activos y suficiencia patrimonial " xr:uid="{8DC99568-D79A-4287-82B9-6ECD72AF4041}"/>
    <hyperlink ref="A125:A127" location="'60'!A1" display="Estados financieros Bancos de Desarrollo Productivo" xr:uid="{91DD5778-58DE-45D5-BCEA-82F688DCC29B}"/>
    <hyperlink ref="A128:A129" location="'60'!A1" display="Estados financieros Bancos de Desarrollo Productivo" xr:uid="{933ECD85-325F-417A-891B-1E3A304AF93C}"/>
    <hyperlink ref="A125" location="'79'!A1" display="Almacenes Generales de Depósito" xr:uid="{76407423-1B70-4C11-AF29-0DB5042E8802}"/>
    <hyperlink ref="A126" location="'80'!A1" display="Cámaras de Compensación y Liquidación" xr:uid="{1FE431F9-5853-440A-8042-008AD56A2BEE}"/>
    <hyperlink ref="A127" location="'81'!A1" display="Burós de Información" xr:uid="{2BEA5BFF-C869-46A8-BAD9-A246AAFC8EE2}"/>
    <hyperlink ref="A129" location="'83'!A1" display="Empresas de Transporte de Material Monetario y Valores" xr:uid="{2DBCDBD8-48DE-422B-9EE0-F7AF4CB2AC8B}"/>
    <hyperlink ref="A98" location="'60'!A1" display="Indicadores financieros por entidad " xr:uid="{9498E54E-7B3F-4454-9234-2F040FFC43A4}"/>
    <hyperlink ref="A108" location="'67'!A1" display="Estados financieros" xr:uid="{63E48277-74C2-4878-8BC6-5D9FEA658CE9}"/>
    <hyperlink ref="A109" location="'68'!A1" display="Indicadores financieros" xr:uid="{E9EBA303-1FD1-4861-B45E-94B06C1D26C6}"/>
    <hyperlink ref="A113" location="'72'!A1" display="Ponderación de activos y suficiencia patrimonial " xr:uid="{68BB99CF-0985-4A98-BBE3-31D32476B09B}"/>
    <hyperlink ref="A114" location="'73'!A1" display="Calificación de cartera y contingente" xr:uid="{0F670C1C-FDDA-4EEF-86E5-DF3FF58D02C2}"/>
    <hyperlink ref="A115" location="'74'!A1" display="Estratificación de depósitos " xr:uid="{F18AA109-B9F4-400A-8383-10799A9D38BD}"/>
    <hyperlink ref="A128" location="'82'!A1" display="Empresas de Servicio de Pago Móvil" xr:uid="{53D2094A-F30E-43CE-A5B9-A7ACBCF6AB70}"/>
    <hyperlink ref="A19" location="'2'!A1" display="Depósitos por departamento" xr:uid="{54B9E2D3-58BF-4DEF-90FB-DB2C899A368B}"/>
    <hyperlink ref="A131" location="'85'!A1" display="Empresas de Giros y Remesas de Dinero" xr:uid="{79050496-A565-4D2B-A379-CE11367C0E93}"/>
    <hyperlink ref="A47" location="'24'!A1" display="Evolución de cartera y contingente" xr:uid="{5ECF8BAA-1C24-4286-B6F8-4250C82EEF90}"/>
    <hyperlink ref="A48" location="'25'!A1" display="Evolución de obligaciones con el público y con empresas públicas" xr:uid="{C427782F-6DC5-40B7-8C19-DCF9C8F40328}"/>
    <hyperlink ref="A43" location="'20'!A1" display="   - Banco Prodem S.A." xr:uid="{F02DD198-9E9E-448A-A2DB-24E391ADFE7E}"/>
    <hyperlink ref="A42" location="'19'!A1" display="   - Banco Fortaleza S.A." xr:uid="{1BE6D36C-B100-4D75-A869-272DAF668C50}"/>
    <hyperlink ref="A41" location="'18'!A1" display="   - Banco para el Fomento a Iniciativas Económicas S.A." xr:uid="{2BAAB6A5-F668-4CD1-B92C-9CFC788F75D5}"/>
    <hyperlink ref="A28" location="'7'!A1" display="Estados financieros evolutivos" xr:uid="{B008D51C-91E7-4D86-ADF4-0D7EE643715A}"/>
    <hyperlink ref="A29" location="'8-1'!A1" display="Indicadores financieros evolutivos" xr:uid="{1C8AEBF7-5AA9-4263-B97D-11DA71E395E4}"/>
    <hyperlink ref="A55" location="'30'!A1" display="Estados financieros evolutivos" xr:uid="{6DDC80AF-A415-4F64-8373-DACCF6ED6747}"/>
    <hyperlink ref="A56" location="'31-1'!A1" display="Indicadores financieros evolutivos" xr:uid="{AF82CB4A-3331-44CF-92B4-E89C1924B6FB}"/>
    <hyperlink ref="A57" location="'31-2'!A1" display="Indicadores financieros evolutivos" xr:uid="{66046463-EC6A-42CC-8DC3-FDF3D86F8E64}"/>
    <hyperlink ref="A30" location="'8-2'!A1" display="Indicadores financieros evolutivos" xr:uid="{08EEDBF6-9A2E-40FA-B2BF-53F8E721735F}"/>
    <hyperlink ref="A130" location="'84'!A1" display="Empresas Administradoras de Tarjetas Electrónicas" xr:uid="{D1CC0F34-5B0D-41BC-8B60-4D2C9EF852D7}"/>
    <hyperlink ref="A135" location="'87'!A1" display="Estados Financieros" xr:uid="{3CB0DC4A-F920-47F8-B1CF-53BDA3C42193}"/>
    <hyperlink ref="A99" location="'61'!A1" display="Estados financieros evolutivos" xr:uid="{3A8AB9D2-9F0E-4E48-B56B-257E00F8F882}"/>
    <hyperlink ref="A100" location="'62-1'!A1" display="Indicadores financieros evolutivos" xr:uid="{DC57CD16-5493-4C40-99F3-6B76CEE8B139}"/>
    <hyperlink ref="A101" location="'62-2'!A1" display="Indicadores financieros evolutivos" xr:uid="{99CCB62F-212F-432E-B3F9-7269BD09D201}"/>
    <hyperlink ref="A110" location="'69'!A1" display="Estados financieros evolutivos" xr:uid="{FC1FCCBD-0A96-464C-B649-F833CCFBDE5F}"/>
    <hyperlink ref="A111" location="'70'!A1" display="Indicadores financieros evolutivos" xr:uid="{911003F2-3786-469E-A949-562BD2BF37FA}"/>
    <hyperlink ref="A112" location="'71'!A1" display="Indicadores financieros evolutivos" xr:uid="{8C74390B-9B1D-4EC3-9E20-05A028486A4B}"/>
    <hyperlink ref="A49" location="'26'!A1" display="Estratificación de depósitos (monto y número de cuentas)" xr:uid="{53B8D12B-4563-4A35-A4B5-7AFA9B542315}"/>
    <hyperlink ref="A104" location="'65'!A1" display="Estratificación de depósitos (monto y número de cuentas)" xr:uid="{E14DA1FC-B81C-4FAD-93CA-BF96D52A2EC9}"/>
    <hyperlink ref="A53" location="'28'!A1" display="Estados financieros por entidad" xr:uid="{B1C6B9B7-97EC-41FF-8465-0311A88EC76B}"/>
    <hyperlink ref="A60" location="'33'!A1" display="   - Banco PYME Ecofuturo S.A." xr:uid="{99D27473-4C9B-47C0-BCFF-90A278E347D9}"/>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96794-D39B-48B1-9377-04807B8D74D5}">
  <dimension ref="A1:J333"/>
  <sheetViews>
    <sheetView topLeftCell="B1" workbookViewId="0">
      <selection activeCell="B16" sqref="B16"/>
    </sheetView>
  </sheetViews>
  <sheetFormatPr defaultRowHeight="15" x14ac:dyDescent="0.25"/>
  <cols>
    <col min="1" max="1" width="40.7109375" style="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62" t="s">
        <v>0</v>
      </c>
      <c r="C1" s="762"/>
      <c r="D1" s="762"/>
      <c r="E1" s="762"/>
      <c r="F1" s="762"/>
      <c r="G1" s="762"/>
      <c r="H1" s="2"/>
      <c r="I1" s="2"/>
      <c r="J1" s="2"/>
    </row>
    <row r="2" spans="1:10" ht="18" x14ac:dyDescent="0.25">
      <c r="B2" s="763" t="s">
        <v>1</v>
      </c>
      <c r="C2" s="763"/>
      <c r="D2" s="763"/>
      <c r="E2" s="763"/>
      <c r="F2" s="763"/>
      <c r="G2" s="763"/>
      <c r="H2" s="2"/>
      <c r="I2" s="2"/>
      <c r="J2" s="2"/>
    </row>
    <row r="3" spans="1:10" ht="18" x14ac:dyDescent="0.25">
      <c r="B3" s="763" t="s">
        <v>2</v>
      </c>
      <c r="C3" s="763"/>
      <c r="D3" s="763"/>
      <c r="E3" s="763"/>
      <c r="F3" s="763"/>
      <c r="G3" s="763"/>
      <c r="H3" s="2"/>
      <c r="I3" s="2"/>
      <c r="J3" s="2"/>
    </row>
    <row r="4" spans="1:10" ht="30" customHeight="1" x14ac:dyDescent="0.25">
      <c r="B4" s="764" t="s">
        <v>3</v>
      </c>
      <c r="C4" s="764"/>
      <c r="D4" s="764"/>
      <c r="E4" s="764"/>
      <c r="F4" s="764"/>
      <c r="G4" s="764"/>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319000469.07217997</v>
      </c>
      <c r="D7" s="7">
        <v>23889831.154970001</v>
      </c>
      <c r="E7" s="7">
        <v>1652048.1504799998</v>
      </c>
      <c r="F7" s="7">
        <v>3402217.7220299994</v>
      </c>
      <c r="G7" s="7">
        <v>347944566.09965992</v>
      </c>
      <c r="H7" s="8"/>
      <c r="I7" s="9"/>
      <c r="J7" s="2"/>
    </row>
    <row r="8" spans="1:10" x14ac:dyDescent="0.25">
      <c r="B8" s="10" t="s">
        <v>10</v>
      </c>
      <c r="C8" s="11">
        <v>35876102.024139993</v>
      </c>
      <c r="D8" s="11">
        <v>6038675.1613000017</v>
      </c>
      <c r="E8" s="11">
        <v>51677.385070000004</v>
      </c>
      <c r="F8" s="11">
        <v>418525.24865999998</v>
      </c>
      <c r="G8" s="11">
        <v>42384979.819169998</v>
      </c>
      <c r="H8" s="8"/>
      <c r="I8" s="2"/>
      <c r="J8" s="2"/>
    </row>
    <row r="9" spans="1:10" x14ac:dyDescent="0.25">
      <c r="A9" s="12" t="s">
        <v>11</v>
      </c>
      <c r="B9" s="13" t="s">
        <v>11</v>
      </c>
      <c r="C9" s="14">
        <v>13556758.34066</v>
      </c>
      <c r="D9" s="14">
        <v>1372529.4539799998</v>
      </c>
      <c r="E9" s="14">
        <v>0</v>
      </c>
      <c r="F9" s="14">
        <v>0</v>
      </c>
      <c r="G9" s="14">
        <v>14929287.794640001</v>
      </c>
      <c r="H9" s="2"/>
      <c r="I9" s="2"/>
      <c r="J9" s="2"/>
    </row>
    <row r="10" spans="1:10" x14ac:dyDescent="0.25">
      <c r="A10" s="12" t="s">
        <v>12</v>
      </c>
      <c r="B10" s="13" t="s">
        <v>12</v>
      </c>
      <c r="C10" s="14">
        <v>19113617.720939994</v>
      </c>
      <c r="D10" s="14">
        <v>3673620.7748800004</v>
      </c>
      <c r="E10" s="14">
        <v>51677.385070000004</v>
      </c>
      <c r="F10" s="14">
        <v>418525.24865999998</v>
      </c>
      <c r="G10" s="14">
        <v>23257441.129549991</v>
      </c>
      <c r="H10" s="2"/>
      <c r="I10" s="2"/>
      <c r="J10" s="2"/>
    </row>
    <row r="11" spans="1:10" x14ac:dyDescent="0.25">
      <c r="A11" s="12" t="s">
        <v>13</v>
      </c>
      <c r="B11" s="13" t="s">
        <v>13</v>
      </c>
      <c r="C11" s="14">
        <v>1469654.81923</v>
      </c>
      <c r="D11" s="14">
        <v>126346.73089000001</v>
      </c>
      <c r="E11" s="14">
        <v>0</v>
      </c>
      <c r="F11" s="14">
        <v>0</v>
      </c>
      <c r="G11" s="14">
        <v>1596001.55012</v>
      </c>
      <c r="H11" s="2"/>
      <c r="I11" s="2"/>
      <c r="J11" s="2"/>
    </row>
    <row r="12" spans="1:10" x14ac:dyDescent="0.25">
      <c r="A12" s="12" t="s">
        <v>14</v>
      </c>
      <c r="B12" s="13" t="s">
        <v>14</v>
      </c>
      <c r="C12" s="14">
        <v>0</v>
      </c>
      <c r="D12" s="14">
        <v>19083.461600000002</v>
      </c>
      <c r="E12" s="14">
        <v>0</v>
      </c>
      <c r="F12" s="14">
        <v>0</v>
      </c>
      <c r="G12" s="14">
        <v>19083.461600000002</v>
      </c>
      <c r="H12" s="2"/>
      <c r="I12" s="2"/>
      <c r="J12" s="2"/>
    </row>
    <row r="13" spans="1:10" x14ac:dyDescent="0.25">
      <c r="A13" s="12" t="s">
        <v>15</v>
      </c>
      <c r="B13" s="13" t="s">
        <v>15</v>
      </c>
      <c r="C13" s="14">
        <v>0</v>
      </c>
      <c r="D13" s="14">
        <v>849365.71214000008</v>
      </c>
      <c r="E13" s="14">
        <v>0</v>
      </c>
      <c r="F13" s="14">
        <v>0</v>
      </c>
      <c r="G13" s="14">
        <v>849365.71214000008</v>
      </c>
      <c r="H13" s="2"/>
      <c r="I13" s="2"/>
      <c r="J13" s="2"/>
    </row>
    <row r="14" spans="1:10" x14ac:dyDescent="0.25">
      <c r="A14" s="12" t="s">
        <v>16</v>
      </c>
      <c r="B14" s="8" t="s">
        <v>16</v>
      </c>
      <c r="C14" s="14">
        <v>1752727.70621</v>
      </c>
      <c r="D14" s="14">
        <v>65.210300000000004</v>
      </c>
      <c r="E14" s="14">
        <v>0</v>
      </c>
      <c r="F14" s="14">
        <v>0</v>
      </c>
      <c r="G14" s="14">
        <v>1752792.9165099999</v>
      </c>
      <c r="H14" s="2"/>
      <c r="I14" s="2"/>
      <c r="J14" s="2"/>
    </row>
    <row r="15" spans="1:10" x14ac:dyDescent="0.25">
      <c r="A15" s="12" t="s">
        <v>17</v>
      </c>
      <c r="B15" s="13" t="s">
        <v>17</v>
      </c>
      <c r="C15" s="14">
        <v>75.772210000000001</v>
      </c>
      <c r="D15" s="14">
        <v>7.0000000000000007E-5</v>
      </c>
      <c r="E15" s="14">
        <v>0</v>
      </c>
      <c r="F15" s="14">
        <v>0</v>
      </c>
      <c r="G15" s="14">
        <v>75.772279999999995</v>
      </c>
      <c r="H15" s="2"/>
      <c r="I15" s="2"/>
      <c r="J15" s="2"/>
    </row>
    <row r="16" spans="1:10" ht="15.75" thickBot="1" x14ac:dyDescent="0.3">
      <c r="A16" s="12" t="s">
        <v>18</v>
      </c>
      <c r="B16" s="13" t="s">
        <v>18</v>
      </c>
      <c r="C16" s="14">
        <v>-16732.33511</v>
      </c>
      <c r="D16" s="14">
        <v>-2336.1825600000002</v>
      </c>
      <c r="E16" s="14">
        <v>0</v>
      </c>
      <c r="F16" s="14">
        <v>0</v>
      </c>
      <c r="G16" s="14">
        <v>-19068.517670000001</v>
      </c>
      <c r="H16" s="2"/>
      <c r="I16" s="2"/>
      <c r="J16" s="2"/>
    </row>
    <row r="17" spans="1:10" x14ac:dyDescent="0.25">
      <c r="B17" s="10" t="s">
        <v>19</v>
      </c>
      <c r="C17" s="11">
        <v>38932371.341409996</v>
      </c>
      <c r="D17" s="11">
        <v>2196512.08323</v>
      </c>
      <c r="E17" s="11">
        <v>1150480.1914599999</v>
      </c>
      <c r="F17" s="11">
        <v>2970089.1871599993</v>
      </c>
      <c r="G17" s="7">
        <v>45249452.803259999</v>
      </c>
      <c r="H17" s="8"/>
      <c r="I17" s="2"/>
      <c r="J17" s="2"/>
    </row>
    <row r="18" spans="1:10" x14ac:dyDescent="0.25">
      <c r="A18" s="12" t="s">
        <v>20</v>
      </c>
      <c r="B18" s="13" t="s">
        <v>21</v>
      </c>
      <c r="C18" s="14">
        <v>14292340.628439998</v>
      </c>
      <c r="D18" s="14">
        <v>0</v>
      </c>
      <c r="E18" s="14">
        <v>1019993.92363</v>
      </c>
      <c r="F18" s="14">
        <v>2609614.3119699997</v>
      </c>
      <c r="G18" s="14">
        <v>17921948.864039999</v>
      </c>
      <c r="H18" s="2"/>
      <c r="I18" s="2"/>
      <c r="J18" s="2"/>
    </row>
    <row r="19" spans="1:10" x14ac:dyDescent="0.25">
      <c r="A19" s="12" t="s">
        <v>22</v>
      </c>
      <c r="B19" s="13" t="s">
        <v>23</v>
      </c>
      <c r="C19" s="14">
        <v>13127786.486589998</v>
      </c>
      <c r="D19" s="14">
        <v>58794.994449999984</v>
      </c>
      <c r="E19" s="14">
        <v>98510.001439999993</v>
      </c>
      <c r="F19" s="14">
        <v>112959.06359000001</v>
      </c>
      <c r="G19" s="14">
        <v>13398050.546069996</v>
      </c>
      <c r="H19" s="2"/>
      <c r="I19" s="2"/>
      <c r="J19" s="2"/>
    </row>
    <row r="20" spans="1:10" x14ac:dyDescent="0.25">
      <c r="A20" s="12" t="s">
        <v>24</v>
      </c>
      <c r="B20" s="13" t="s">
        <v>25</v>
      </c>
      <c r="C20" s="14">
        <v>0</v>
      </c>
      <c r="D20" s="14">
        <v>160840.15684000001</v>
      </c>
      <c r="E20" s="14">
        <v>0</v>
      </c>
      <c r="F20" s="14">
        <v>0</v>
      </c>
      <c r="G20" s="14">
        <v>160840.15684000001</v>
      </c>
      <c r="H20" s="2"/>
      <c r="I20" s="2"/>
      <c r="J20" s="2"/>
    </row>
    <row r="21" spans="1:10" x14ac:dyDescent="0.25">
      <c r="A21" s="12" t="s">
        <v>26</v>
      </c>
      <c r="B21" s="13" t="s">
        <v>27</v>
      </c>
      <c r="C21" s="14">
        <v>2201751.3394999998</v>
      </c>
      <c r="D21" s="14">
        <v>241881.82909000001</v>
      </c>
      <c r="E21" s="14">
        <v>0</v>
      </c>
      <c r="F21" s="14">
        <v>2.9999999999999997E-5</v>
      </c>
      <c r="G21" s="14">
        <v>2443633.1686200001</v>
      </c>
      <c r="H21" s="2"/>
      <c r="I21" s="2"/>
      <c r="J21" s="2"/>
    </row>
    <row r="22" spans="1:10" x14ac:dyDescent="0.25">
      <c r="A22" s="12" t="s">
        <v>28</v>
      </c>
      <c r="B22" s="13" t="s">
        <v>29</v>
      </c>
      <c r="C22" s="14">
        <v>4185277.6961599989</v>
      </c>
      <c r="D22" s="14">
        <v>1118392.94383</v>
      </c>
      <c r="E22" s="14">
        <v>0</v>
      </c>
      <c r="F22" s="14">
        <v>157278.77095999999</v>
      </c>
      <c r="G22" s="14">
        <v>5460949.4109499995</v>
      </c>
      <c r="H22" s="2"/>
      <c r="I22" s="2"/>
      <c r="J22" s="2"/>
    </row>
    <row r="23" spans="1:10" x14ac:dyDescent="0.25">
      <c r="A23" s="12" t="s">
        <v>30</v>
      </c>
      <c r="B23" s="13" t="s">
        <v>31</v>
      </c>
      <c r="C23" s="14">
        <v>4256213.7442100001</v>
      </c>
      <c r="D23" s="14">
        <v>619230.03395999991</v>
      </c>
      <c r="E23" s="14">
        <v>19765.408350000002</v>
      </c>
      <c r="F23" s="14">
        <v>77680.192609999998</v>
      </c>
      <c r="G23" s="14">
        <v>4972889.3791300002</v>
      </c>
      <c r="H23" s="2"/>
      <c r="I23" s="2"/>
      <c r="J23" s="2"/>
    </row>
    <row r="24" spans="1:10" x14ac:dyDescent="0.25">
      <c r="A24" s="12" t="s">
        <v>32</v>
      </c>
      <c r="B24" s="13" t="s">
        <v>33</v>
      </c>
      <c r="C24" s="14">
        <v>920856.30060000008</v>
      </c>
      <c r="D24" s="14">
        <v>4854.3122299999995</v>
      </c>
      <c r="E24" s="14">
        <v>12210.858039999999</v>
      </c>
      <c r="F24" s="14">
        <v>15137.557600000002</v>
      </c>
      <c r="G24" s="14">
        <v>953059.02847000014</v>
      </c>
      <c r="H24" s="2"/>
      <c r="I24" s="2"/>
      <c r="J24" s="2"/>
    </row>
    <row r="25" spans="1:10" ht="15.75" thickBot="1" x14ac:dyDescent="0.3">
      <c r="A25" s="12" t="s">
        <v>34</v>
      </c>
      <c r="B25" s="13" t="s">
        <v>35</v>
      </c>
      <c r="C25" s="14">
        <v>-51854.854090000001</v>
      </c>
      <c r="D25" s="14">
        <v>-7482.1871700000002</v>
      </c>
      <c r="E25" s="14">
        <v>0</v>
      </c>
      <c r="F25" s="14">
        <v>-2580.7095999999997</v>
      </c>
      <c r="G25" s="14">
        <v>-61917.75086</v>
      </c>
      <c r="H25" s="2"/>
      <c r="I25" s="2"/>
      <c r="J25" s="2"/>
    </row>
    <row r="26" spans="1:10" x14ac:dyDescent="0.25">
      <c r="B26" s="10" t="s">
        <v>36</v>
      </c>
      <c r="C26" s="11">
        <v>229241031.78653005</v>
      </c>
      <c r="D26" s="11">
        <v>757799.65445000003</v>
      </c>
      <c r="E26" s="11">
        <v>0</v>
      </c>
      <c r="F26" s="11">
        <v>4179.9860600000011</v>
      </c>
      <c r="G26" s="7">
        <v>230003011.42704004</v>
      </c>
      <c r="H26" s="8"/>
      <c r="I26" s="2"/>
      <c r="J26" s="2"/>
    </row>
    <row r="27" spans="1:10" x14ac:dyDescent="0.25">
      <c r="B27" s="15" t="s">
        <v>37</v>
      </c>
      <c r="C27" s="14">
        <v>224634936.63157004</v>
      </c>
      <c r="D27" s="14">
        <v>698609.08003000007</v>
      </c>
      <c r="E27" s="14">
        <v>0</v>
      </c>
      <c r="F27" s="14">
        <v>4189.7684400000007</v>
      </c>
      <c r="G27" s="14">
        <v>225337735.48004004</v>
      </c>
      <c r="H27" s="8"/>
      <c r="I27" s="2"/>
      <c r="J27" s="2"/>
    </row>
    <row r="28" spans="1:10" x14ac:dyDescent="0.25">
      <c r="A28" s="12" t="s">
        <v>38</v>
      </c>
      <c r="B28" s="13" t="s">
        <v>38</v>
      </c>
      <c r="C28" s="14">
        <v>196015333.18725002</v>
      </c>
      <c r="D28" s="14">
        <v>324645.73895000003</v>
      </c>
      <c r="E28" s="14">
        <v>0</v>
      </c>
      <c r="F28" s="14">
        <v>4142.3501700000006</v>
      </c>
      <c r="G28" s="14">
        <v>196344121.27637002</v>
      </c>
      <c r="H28" s="2"/>
      <c r="I28" s="2"/>
      <c r="J28" s="2"/>
    </row>
    <row r="29" spans="1:10" x14ac:dyDescent="0.25">
      <c r="A29" s="12" t="s">
        <v>39</v>
      </c>
      <c r="B29" s="13" t="s">
        <v>39</v>
      </c>
      <c r="C29" s="14">
        <v>28615313.576210007</v>
      </c>
      <c r="D29" s="14">
        <v>373794.56443000003</v>
      </c>
      <c r="E29" s="14">
        <v>0</v>
      </c>
      <c r="F29" s="14">
        <v>47.418270000000007</v>
      </c>
      <c r="G29" s="14">
        <v>28989155.558910005</v>
      </c>
      <c r="H29" s="2"/>
      <c r="I29" s="2"/>
      <c r="J29" s="2"/>
    </row>
    <row r="30" spans="1:10" x14ac:dyDescent="0.25">
      <c r="A30" s="12" t="s">
        <v>40</v>
      </c>
      <c r="B30" s="13" t="s">
        <v>40</v>
      </c>
      <c r="C30" s="14">
        <v>4289.8681099999994</v>
      </c>
      <c r="D30" s="14">
        <v>168.77664999999999</v>
      </c>
      <c r="E30" s="14">
        <v>0</v>
      </c>
      <c r="F30" s="14">
        <v>0</v>
      </c>
      <c r="G30" s="14">
        <v>4458.6447599999992</v>
      </c>
      <c r="H30" s="2"/>
      <c r="I30" s="2"/>
      <c r="J30" s="2"/>
    </row>
    <row r="31" spans="1:10" x14ac:dyDescent="0.25">
      <c r="B31" s="15" t="s">
        <v>41</v>
      </c>
      <c r="C31" s="14">
        <v>1820130.4134800003</v>
      </c>
      <c r="D31" s="14">
        <v>26923.136060000004</v>
      </c>
      <c r="E31" s="14">
        <v>0</v>
      </c>
      <c r="F31" s="14">
        <v>0</v>
      </c>
      <c r="G31" s="14">
        <v>1847053.5495400003</v>
      </c>
      <c r="H31" s="8"/>
      <c r="I31" s="2"/>
      <c r="J31" s="2"/>
    </row>
    <row r="32" spans="1:10" x14ac:dyDescent="0.25">
      <c r="A32" s="12" t="s">
        <v>42</v>
      </c>
      <c r="B32" s="13" t="s">
        <v>42</v>
      </c>
      <c r="C32" s="14">
        <v>800016.66061000025</v>
      </c>
      <c r="D32" s="14">
        <v>9540.4432500000003</v>
      </c>
      <c r="E32" s="14">
        <v>0</v>
      </c>
      <c r="F32" s="14">
        <v>0</v>
      </c>
      <c r="G32" s="14">
        <v>809557.10386000026</v>
      </c>
      <c r="H32" s="2"/>
      <c r="I32" s="2"/>
      <c r="J32" s="2"/>
    </row>
    <row r="33" spans="1:10" x14ac:dyDescent="0.25">
      <c r="A33" s="12" t="s">
        <v>43</v>
      </c>
      <c r="B33" s="13" t="s">
        <v>43</v>
      </c>
      <c r="C33" s="14">
        <v>1020113.4088100001</v>
      </c>
      <c r="D33" s="14">
        <v>17382.692810000004</v>
      </c>
      <c r="E33" s="14">
        <v>0</v>
      </c>
      <c r="F33" s="14">
        <v>0</v>
      </c>
      <c r="G33" s="14">
        <v>1037496.1016200001</v>
      </c>
      <c r="H33" s="2"/>
      <c r="I33" s="2"/>
      <c r="J33" s="2"/>
    </row>
    <row r="34" spans="1:10" x14ac:dyDescent="0.25">
      <c r="A34" s="12" t="s">
        <v>44</v>
      </c>
      <c r="B34" s="13" t="s">
        <v>44</v>
      </c>
      <c r="C34" s="14">
        <v>0.34405999999999998</v>
      </c>
      <c r="D34" s="14">
        <v>0</v>
      </c>
      <c r="E34" s="14">
        <v>0</v>
      </c>
      <c r="F34" s="14">
        <v>0</v>
      </c>
      <c r="G34" s="14">
        <v>0.34405999999999998</v>
      </c>
      <c r="H34" s="2"/>
      <c r="I34" s="2"/>
      <c r="J34" s="2"/>
    </row>
    <row r="35" spans="1:10" x14ac:dyDescent="0.25">
      <c r="B35" s="15" t="s">
        <v>45</v>
      </c>
      <c r="C35" s="14">
        <v>4982539.1176200006</v>
      </c>
      <c r="D35" s="14">
        <v>90928.997929999998</v>
      </c>
      <c r="E35" s="14">
        <v>0</v>
      </c>
      <c r="F35" s="14">
        <v>0</v>
      </c>
      <c r="G35" s="14">
        <v>5073468.1155500002</v>
      </c>
      <c r="H35" s="8"/>
      <c r="I35" s="2"/>
      <c r="J35" s="2"/>
    </row>
    <row r="36" spans="1:10" x14ac:dyDescent="0.25">
      <c r="A36" s="12" t="s">
        <v>46</v>
      </c>
      <c r="B36" s="13" t="s">
        <v>46</v>
      </c>
      <c r="C36" s="14">
        <v>1758259.4010400004</v>
      </c>
      <c r="D36" s="14">
        <v>48038.275529999999</v>
      </c>
      <c r="E36" s="14">
        <v>0</v>
      </c>
      <c r="F36" s="14">
        <v>0</v>
      </c>
      <c r="G36" s="14">
        <v>1806297.6765700004</v>
      </c>
      <c r="H36" s="2"/>
      <c r="I36" s="2"/>
      <c r="J36" s="2"/>
    </row>
    <row r="37" spans="1:10" x14ac:dyDescent="0.25">
      <c r="A37" s="12" t="s">
        <v>47</v>
      </c>
      <c r="B37" s="13" t="s">
        <v>47</v>
      </c>
      <c r="C37" s="14">
        <v>3223974.9178000004</v>
      </c>
      <c r="D37" s="14">
        <v>42890.722399999999</v>
      </c>
      <c r="E37" s="14">
        <v>0</v>
      </c>
      <c r="F37" s="14">
        <v>0</v>
      </c>
      <c r="G37" s="14">
        <v>3266865.6402000003</v>
      </c>
      <c r="H37" s="2"/>
      <c r="I37" s="2"/>
      <c r="J37" s="2"/>
    </row>
    <row r="38" spans="1:10" x14ac:dyDescent="0.25">
      <c r="A38" s="12" t="s">
        <v>48</v>
      </c>
      <c r="B38" s="13" t="s">
        <v>48</v>
      </c>
      <c r="C38" s="14">
        <v>304.79878000000002</v>
      </c>
      <c r="D38" s="14">
        <v>0</v>
      </c>
      <c r="E38" s="14">
        <v>0</v>
      </c>
      <c r="F38" s="14">
        <v>0</v>
      </c>
      <c r="G38" s="14">
        <v>304.79878000000002</v>
      </c>
      <c r="H38" s="2"/>
      <c r="I38" s="2"/>
      <c r="J38" s="2"/>
    </row>
    <row r="39" spans="1:10" x14ac:dyDescent="0.25">
      <c r="B39" s="15" t="s">
        <v>49</v>
      </c>
      <c r="C39" s="14">
        <v>7453963.3986299997</v>
      </c>
      <c r="D39" s="14">
        <v>129715.76297000003</v>
      </c>
      <c r="E39" s="14">
        <v>0</v>
      </c>
      <c r="F39" s="14">
        <v>0.55842999999999998</v>
      </c>
      <c r="G39" s="14">
        <v>7583679.7200299995</v>
      </c>
      <c r="H39" s="8"/>
      <c r="I39" s="2"/>
      <c r="J39" s="2"/>
    </row>
    <row r="40" spans="1:10" x14ac:dyDescent="0.25">
      <c r="A40" s="12" t="s">
        <v>50</v>
      </c>
      <c r="B40" s="13" t="s">
        <v>50</v>
      </c>
      <c r="C40" s="14">
        <v>2576986.3120200005</v>
      </c>
      <c r="D40" s="14">
        <v>11116.690900000001</v>
      </c>
      <c r="E40" s="14">
        <v>0</v>
      </c>
      <c r="F40" s="14">
        <v>5.0629999999999994E-2</v>
      </c>
      <c r="G40" s="14">
        <v>2588103.0535500003</v>
      </c>
      <c r="H40" s="2"/>
      <c r="I40" s="2"/>
      <c r="J40" s="2"/>
    </row>
    <row r="41" spans="1:10" x14ac:dyDescent="0.25">
      <c r="A41" s="12" t="s">
        <v>51</v>
      </c>
      <c r="B41" s="13" t="s">
        <v>51</v>
      </c>
      <c r="C41" s="14">
        <v>2059306.96697</v>
      </c>
      <c r="D41" s="14">
        <v>62866.751210000002</v>
      </c>
      <c r="E41" s="14">
        <v>0</v>
      </c>
      <c r="F41" s="14">
        <v>0</v>
      </c>
      <c r="G41" s="14">
        <v>2122173.7181799999</v>
      </c>
      <c r="H41" s="2"/>
      <c r="I41" s="2"/>
      <c r="J41" s="2"/>
    </row>
    <row r="42" spans="1:10" x14ac:dyDescent="0.25">
      <c r="A42" s="12" t="s">
        <v>52</v>
      </c>
      <c r="B42" s="13" t="s">
        <v>52</v>
      </c>
      <c r="C42" s="14">
        <v>9244.8728699999992</v>
      </c>
      <c r="D42" s="14">
        <v>2047.6453100000001</v>
      </c>
      <c r="E42" s="14">
        <v>0</v>
      </c>
      <c r="F42" s="14">
        <v>0</v>
      </c>
      <c r="G42" s="14">
        <v>11292.518179999999</v>
      </c>
      <c r="H42" s="2"/>
      <c r="I42" s="2"/>
      <c r="J42" s="2"/>
    </row>
    <row r="43" spans="1:10" x14ac:dyDescent="0.25">
      <c r="A43" s="12" t="s">
        <v>53</v>
      </c>
      <c r="B43" s="13" t="s">
        <v>53</v>
      </c>
      <c r="C43" s="14">
        <v>33660.419769999993</v>
      </c>
      <c r="D43" s="14">
        <v>3034.2734700000001</v>
      </c>
      <c r="E43" s="14">
        <v>0</v>
      </c>
      <c r="F43" s="14">
        <v>0</v>
      </c>
      <c r="G43" s="14">
        <v>36694.693239999993</v>
      </c>
      <c r="H43" s="2"/>
      <c r="I43" s="2"/>
      <c r="J43" s="2"/>
    </row>
    <row r="44" spans="1:10" x14ac:dyDescent="0.25">
      <c r="A44" s="12" t="s">
        <v>54</v>
      </c>
      <c r="B44" s="13" t="s">
        <v>54</v>
      </c>
      <c r="C44" s="14">
        <v>594.8676099999999</v>
      </c>
      <c r="D44" s="14">
        <v>0</v>
      </c>
      <c r="E44" s="14">
        <v>0</v>
      </c>
      <c r="F44" s="14">
        <v>0</v>
      </c>
      <c r="G44" s="14">
        <v>594.8676099999999</v>
      </c>
      <c r="H44" s="2"/>
      <c r="I44" s="2"/>
      <c r="J44" s="2"/>
    </row>
    <row r="45" spans="1:10" x14ac:dyDescent="0.25">
      <c r="A45" s="12" t="s">
        <v>55</v>
      </c>
      <c r="B45" s="13" t="s">
        <v>55</v>
      </c>
      <c r="C45" s="14">
        <v>1843.7329</v>
      </c>
      <c r="D45" s="14">
        <v>170.27913000000001</v>
      </c>
      <c r="E45" s="14">
        <v>0</v>
      </c>
      <c r="F45" s="14">
        <v>0</v>
      </c>
      <c r="G45" s="14">
        <v>2014.0120299999999</v>
      </c>
      <c r="H45" s="2"/>
      <c r="I45" s="2"/>
      <c r="J45" s="2"/>
    </row>
    <row r="46" spans="1:10" x14ac:dyDescent="0.25">
      <c r="A46" s="12" t="s">
        <v>56</v>
      </c>
      <c r="B46" s="13" t="s">
        <v>56</v>
      </c>
      <c r="C46" s="14">
        <v>1182657.20358</v>
      </c>
      <c r="D46" s="14">
        <v>15360.509680000001</v>
      </c>
      <c r="E46" s="14">
        <v>0</v>
      </c>
      <c r="F46" s="14">
        <v>0.50780000000000003</v>
      </c>
      <c r="G46" s="14">
        <v>1198018.2210599999</v>
      </c>
      <c r="H46" s="2"/>
      <c r="I46" s="2"/>
      <c r="J46" s="2"/>
    </row>
    <row r="47" spans="1:10" x14ac:dyDescent="0.25">
      <c r="A47" s="12" t="s">
        <v>57</v>
      </c>
      <c r="B47" s="13" t="s">
        <v>57</v>
      </c>
      <c r="C47" s="14">
        <v>36392.348560000006</v>
      </c>
      <c r="D47" s="14">
        <v>1206.37003</v>
      </c>
      <c r="E47" s="14">
        <v>0</v>
      </c>
      <c r="F47" s="14">
        <v>0</v>
      </c>
      <c r="G47" s="14">
        <v>37598.718590000004</v>
      </c>
      <c r="H47" s="2"/>
      <c r="I47" s="2"/>
      <c r="J47" s="2"/>
    </row>
    <row r="48" spans="1:10" x14ac:dyDescent="0.25">
      <c r="A48" s="12" t="s">
        <v>58</v>
      </c>
      <c r="B48" s="13" t="s">
        <v>58</v>
      </c>
      <c r="C48" s="14">
        <v>1521717.7738599998</v>
      </c>
      <c r="D48" s="14">
        <v>33406.541790000003</v>
      </c>
      <c r="E48" s="14">
        <v>0</v>
      </c>
      <c r="F48" s="14">
        <v>0</v>
      </c>
      <c r="G48" s="14">
        <v>1555124.3156499998</v>
      </c>
      <c r="H48" s="2"/>
      <c r="I48" s="2"/>
      <c r="J48" s="2"/>
    </row>
    <row r="49" spans="1:10" x14ac:dyDescent="0.25">
      <c r="A49" s="12" t="s">
        <v>59</v>
      </c>
      <c r="B49" s="13" t="s">
        <v>59</v>
      </c>
      <c r="C49" s="14">
        <v>3201.6244299999998</v>
      </c>
      <c r="D49" s="14">
        <v>0</v>
      </c>
      <c r="E49" s="14">
        <v>0</v>
      </c>
      <c r="F49" s="14">
        <v>0</v>
      </c>
      <c r="G49" s="14">
        <v>3201.6244299999998</v>
      </c>
      <c r="H49" s="2"/>
      <c r="I49" s="2"/>
      <c r="J49" s="2"/>
    </row>
    <row r="50" spans="1:10" x14ac:dyDescent="0.25">
      <c r="A50" s="12" t="s">
        <v>60</v>
      </c>
      <c r="B50" s="13" t="s">
        <v>60</v>
      </c>
      <c r="C50" s="14">
        <v>5654.8722600000001</v>
      </c>
      <c r="D50" s="14">
        <v>289.59040000000005</v>
      </c>
      <c r="E50" s="14">
        <v>0</v>
      </c>
      <c r="F50" s="14">
        <v>0</v>
      </c>
      <c r="G50" s="14">
        <v>5944.4626600000001</v>
      </c>
      <c r="H50" s="2"/>
      <c r="I50" s="2"/>
      <c r="J50" s="2"/>
    </row>
    <row r="51" spans="1:10" x14ac:dyDescent="0.25">
      <c r="A51" s="12" t="s">
        <v>61</v>
      </c>
      <c r="B51" s="13" t="s">
        <v>61</v>
      </c>
      <c r="C51" s="14">
        <v>22702.4038</v>
      </c>
      <c r="D51" s="14">
        <v>217.11104999999998</v>
      </c>
      <c r="E51" s="14">
        <v>0</v>
      </c>
      <c r="F51" s="14">
        <v>0</v>
      </c>
      <c r="G51" s="14">
        <v>22919.51485</v>
      </c>
      <c r="H51" s="2"/>
      <c r="I51" s="2"/>
      <c r="J51" s="2"/>
    </row>
    <row r="52" spans="1:10" x14ac:dyDescent="0.25">
      <c r="B52" s="15" t="s">
        <v>62</v>
      </c>
      <c r="C52" s="14">
        <v>-9650537.7747699991</v>
      </c>
      <c r="D52" s="14">
        <v>-188377.32254000002</v>
      </c>
      <c r="E52" s="14">
        <v>0</v>
      </c>
      <c r="F52" s="14">
        <v>-10.340809999999999</v>
      </c>
      <c r="G52" s="14">
        <v>-9838925.4381200001</v>
      </c>
      <c r="H52" s="8"/>
      <c r="I52" s="2"/>
      <c r="J52" s="2"/>
    </row>
    <row r="53" spans="1:10" x14ac:dyDescent="0.25">
      <c r="A53" s="12" t="s">
        <v>63</v>
      </c>
      <c r="B53" s="16" t="s">
        <v>63</v>
      </c>
      <c r="C53" s="14">
        <v>-933609.82177000004</v>
      </c>
      <c r="D53" s="14">
        <v>-6388.5403199999992</v>
      </c>
      <c r="E53" s="14">
        <v>0</v>
      </c>
      <c r="F53" s="14">
        <v>-10.288549999999999</v>
      </c>
      <c r="G53" s="14">
        <v>-940008.65064000012</v>
      </c>
      <c r="H53" s="2"/>
      <c r="I53" s="2"/>
      <c r="J53" s="2"/>
    </row>
    <row r="54" spans="1:10" x14ac:dyDescent="0.25">
      <c r="A54" s="12" t="s">
        <v>64</v>
      </c>
      <c r="B54" s="13" t="s">
        <v>64</v>
      </c>
      <c r="C54" s="14">
        <v>-813272.64905000001</v>
      </c>
      <c r="D54" s="14">
        <v>-13470.847800000003</v>
      </c>
      <c r="E54" s="14">
        <v>0</v>
      </c>
      <c r="F54" s="14">
        <v>-5.2260000000000001E-2</v>
      </c>
      <c r="G54" s="14">
        <v>-826743.54911000002</v>
      </c>
      <c r="H54" s="2"/>
      <c r="I54" s="2"/>
      <c r="J54" s="2"/>
    </row>
    <row r="55" spans="1:10" x14ac:dyDescent="0.25">
      <c r="A55" s="12" t="s">
        <v>65</v>
      </c>
      <c r="B55" s="13" t="s">
        <v>65</v>
      </c>
      <c r="C55" s="14">
        <v>-431746.27861999994</v>
      </c>
      <c r="D55" s="14">
        <v>-3191.9421400000001</v>
      </c>
      <c r="E55" s="14">
        <v>0</v>
      </c>
      <c r="F55" s="14">
        <v>0</v>
      </c>
      <c r="G55" s="14">
        <v>-434938.22075999994</v>
      </c>
      <c r="H55" s="2"/>
      <c r="I55" s="2"/>
      <c r="J55" s="2"/>
    </row>
    <row r="56" spans="1:10" x14ac:dyDescent="0.25">
      <c r="A56" s="12" t="s">
        <v>66</v>
      </c>
      <c r="B56" s="13" t="s">
        <v>66</v>
      </c>
      <c r="C56" s="14">
        <v>-393145.33159999998</v>
      </c>
      <c r="D56" s="14">
        <v>-4172.6887700000007</v>
      </c>
      <c r="E56" s="14">
        <v>0</v>
      </c>
      <c r="F56" s="14">
        <v>0</v>
      </c>
      <c r="G56" s="14">
        <v>-397318.02036999998</v>
      </c>
      <c r="H56" s="2"/>
      <c r="I56" s="2"/>
      <c r="J56" s="2"/>
    </row>
    <row r="57" spans="1:10" x14ac:dyDescent="0.25">
      <c r="A57" s="12" t="s">
        <v>67</v>
      </c>
      <c r="B57" s="13" t="s">
        <v>67</v>
      </c>
      <c r="C57" s="14">
        <v>-1103180.4244500003</v>
      </c>
      <c r="D57" s="14">
        <v>-27629.522199999996</v>
      </c>
      <c r="E57" s="14">
        <v>0</v>
      </c>
      <c r="F57" s="14">
        <v>0</v>
      </c>
      <c r="G57" s="14">
        <v>-1130809.9466500003</v>
      </c>
      <c r="H57" s="2"/>
      <c r="I57" s="2"/>
      <c r="J57" s="2"/>
    </row>
    <row r="58" spans="1:10" x14ac:dyDescent="0.25">
      <c r="A58" s="12" t="s">
        <v>68</v>
      </c>
      <c r="B58" s="13" t="s">
        <v>68</v>
      </c>
      <c r="C58" s="14">
        <v>-1814447.3553400002</v>
      </c>
      <c r="D58" s="14">
        <v>-30376.37441</v>
      </c>
      <c r="E58" s="14">
        <v>0</v>
      </c>
      <c r="F58" s="14">
        <v>0</v>
      </c>
      <c r="G58" s="14">
        <v>-1844823.7297500002</v>
      </c>
      <c r="H58" s="2"/>
      <c r="I58" s="2"/>
      <c r="J58" s="2"/>
    </row>
    <row r="59" spans="1:10" x14ac:dyDescent="0.25">
      <c r="A59" s="12" t="s">
        <v>69</v>
      </c>
      <c r="B59" s="16" t="s">
        <v>69</v>
      </c>
      <c r="C59" s="14">
        <v>-1787339.5235300001</v>
      </c>
      <c r="D59" s="14">
        <v>-79337.45786000001</v>
      </c>
      <c r="E59" s="14">
        <v>0</v>
      </c>
      <c r="F59" s="14">
        <v>0</v>
      </c>
      <c r="G59" s="14">
        <v>-1866676.9813900001</v>
      </c>
      <c r="H59" s="2"/>
      <c r="I59" s="2"/>
      <c r="J59" s="2"/>
    </row>
    <row r="60" spans="1:10" x14ac:dyDescent="0.25">
      <c r="A60" s="12" t="s">
        <v>70</v>
      </c>
      <c r="B60" s="13" t="s">
        <v>70</v>
      </c>
      <c r="C60" s="14">
        <v>-2112518.0051899999</v>
      </c>
      <c r="D60" s="14">
        <v>-15160.483600000001</v>
      </c>
      <c r="E60" s="14">
        <v>0</v>
      </c>
      <c r="F60" s="14">
        <v>0</v>
      </c>
      <c r="G60" s="14">
        <v>-2127678.4887899999</v>
      </c>
      <c r="H60" s="2"/>
      <c r="I60" s="2"/>
      <c r="J60" s="2"/>
    </row>
    <row r="61" spans="1:10" x14ac:dyDescent="0.25">
      <c r="A61" s="12" t="s">
        <v>71</v>
      </c>
      <c r="B61" s="13" t="s">
        <v>71</v>
      </c>
      <c r="C61" s="14">
        <v>-59.807819999999992</v>
      </c>
      <c r="D61" s="14">
        <v>-6219.1007300000001</v>
      </c>
      <c r="E61" s="14">
        <v>0</v>
      </c>
      <c r="F61" s="14">
        <v>0</v>
      </c>
      <c r="G61" s="14">
        <v>-6278.9085500000001</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-4461.5968300000004</v>
      </c>
      <c r="D63" s="14">
        <v>-92.236369999999994</v>
      </c>
      <c r="E63" s="14">
        <v>0</v>
      </c>
      <c r="F63" s="14">
        <v>0</v>
      </c>
      <c r="G63" s="14">
        <v>-4553.8332</v>
      </c>
      <c r="H63" s="2"/>
      <c r="I63" s="2"/>
      <c r="J63" s="2"/>
    </row>
    <row r="64" spans="1:10" x14ac:dyDescent="0.25">
      <c r="A64" s="12" t="s">
        <v>74</v>
      </c>
      <c r="B64" s="13" t="s">
        <v>74</v>
      </c>
      <c r="C64" s="14">
        <v>-42195.865709999991</v>
      </c>
      <c r="D64" s="14">
        <v>-200.44241999999997</v>
      </c>
      <c r="E64" s="14">
        <v>0</v>
      </c>
      <c r="F64" s="14">
        <v>0</v>
      </c>
      <c r="G64" s="14">
        <v>-42396.30812999999</v>
      </c>
      <c r="H64" s="2"/>
      <c r="I64" s="2"/>
      <c r="J64" s="2"/>
    </row>
    <row r="65" spans="1:10" x14ac:dyDescent="0.25">
      <c r="A65" s="12" t="s">
        <v>75</v>
      </c>
      <c r="B65" s="16" t="s">
        <v>75</v>
      </c>
      <c r="C65" s="14">
        <v>-15291.03067</v>
      </c>
      <c r="D65" s="14">
        <v>-409.45443999999992</v>
      </c>
      <c r="E65" s="14">
        <v>0</v>
      </c>
      <c r="F65" s="14">
        <v>0</v>
      </c>
      <c r="G65" s="14">
        <v>-15700.48511</v>
      </c>
      <c r="H65" s="2"/>
      <c r="I65" s="2"/>
      <c r="J65" s="2"/>
    </row>
    <row r="66" spans="1:10" x14ac:dyDescent="0.25">
      <c r="A66" s="12" t="s">
        <v>76</v>
      </c>
      <c r="B66" s="13" t="s">
        <v>76</v>
      </c>
      <c r="C66" s="14">
        <v>-52018.366110000003</v>
      </c>
      <c r="D66" s="14">
        <v>-634.58831000000009</v>
      </c>
      <c r="E66" s="14">
        <v>0</v>
      </c>
      <c r="F66" s="14">
        <v>0</v>
      </c>
      <c r="G66" s="14">
        <v>-52652.954420000002</v>
      </c>
      <c r="H66" s="2"/>
      <c r="I66" s="2"/>
      <c r="J66" s="2"/>
    </row>
    <row r="67" spans="1:10" x14ac:dyDescent="0.25">
      <c r="A67" s="12" t="s">
        <v>77</v>
      </c>
      <c r="B67" s="13" t="s">
        <v>77</v>
      </c>
      <c r="C67" s="14">
        <v>-10522.668240000001</v>
      </c>
      <c r="D67" s="14">
        <v>-217.20506</v>
      </c>
      <c r="E67" s="14">
        <v>0</v>
      </c>
      <c r="F67" s="14">
        <v>0</v>
      </c>
      <c r="G67" s="14">
        <v>-10739.873300000001</v>
      </c>
      <c r="H67" s="2"/>
      <c r="I67" s="2"/>
      <c r="J67" s="2"/>
    </row>
    <row r="68" spans="1:10" ht="15.75" thickBot="1" x14ac:dyDescent="0.3">
      <c r="A68" s="12" t="s">
        <v>78</v>
      </c>
      <c r="B68" s="13" t="s">
        <v>78</v>
      </c>
      <c r="C68" s="14">
        <v>-136729.04983999996</v>
      </c>
      <c r="D68" s="14">
        <v>-876.43811000000005</v>
      </c>
      <c r="E68" s="14">
        <v>0</v>
      </c>
      <c r="F68" s="14">
        <v>0</v>
      </c>
      <c r="G68" s="14">
        <v>-137605.48794999995</v>
      </c>
      <c r="H68" s="2"/>
      <c r="I68" s="2"/>
      <c r="J68" s="2"/>
    </row>
    <row r="69" spans="1:10" x14ac:dyDescent="0.25">
      <c r="B69" s="10" t="s">
        <v>79</v>
      </c>
      <c r="C69" s="11">
        <v>2261545.5564800003</v>
      </c>
      <c r="D69" s="11">
        <v>203684.42851999999</v>
      </c>
      <c r="E69" s="11">
        <v>0</v>
      </c>
      <c r="F69" s="11">
        <v>4.8399999999999997E-3</v>
      </c>
      <c r="G69" s="7">
        <v>2465229.9898400004</v>
      </c>
      <c r="H69" s="8"/>
      <c r="I69" s="2"/>
      <c r="J69" s="2"/>
    </row>
    <row r="70" spans="1:10" x14ac:dyDescent="0.25">
      <c r="A70" s="12" t="s">
        <v>80</v>
      </c>
      <c r="B70" s="13" t="s">
        <v>81</v>
      </c>
      <c r="C70" s="14">
        <v>14927.519980000001</v>
      </c>
      <c r="D70" s="14">
        <v>5360.7217300000002</v>
      </c>
      <c r="E70" s="14">
        <v>711.49381000000005</v>
      </c>
      <c r="F70" s="14">
        <v>0</v>
      </c>
      <c r="G70" s="14">
        <v>20999.735520000002</v>
      </c>
      <c r="H70" s="2"/>
      <c r="I70" s="2"/>
      <c r="J70" s="2"/>
    </row>
    <row r="71" spans="1:10" x14ac:dyDescent="0.25">
      <c r="A71" s="12" t="s">
        <v>82</v>
      </c>
      <c r="B71" s="16" t="s">
        <v>83</v>
      </c>
      <c r="C71" s="14">
        <v>1440437.0695</v>
      </c>
      <c r="D71" s="14">
        <v>109848.26906999999</v>
      </c>
      <c r="E71" s="14">
        <v>0</v>
      </c>
      <c r="F71" s="14">
        <v>4.8399999999999997E-3</v>
      </c>
      <c r="G71" s="14">
        <v>1550285.34341</v>
      </c>
      <c r="H71" s="2"/>
      <c r="I71" s="2"/>
      <c r="J71" s="2"/>
    </row>
    <row r="72" spans="1:10" x14ac:dyDescent="0.25">
      <c r="A72" s="12" t="s">
        <v>84</v>
      </c>
      <c r="B72" s="13" t="s">
        <v>85</v>
      </c>
      <c r="C72" s="14">
        <v>992058.19968000008</v>
      </c>
      <c r="D72" s="14">
        <v>138815.25665</v>
      </c>
      <c r="E72" s="14">
        <v>0</v>
      </c>
      <c r="F72" s="14">
        <v>0</v>
      </c>
      <c r="G72" s="14">
        <v>1130873.45633</v>
      </c>
      <c r="H72" s="2"/>
      <c r="I72" s="2"/>
      <c r="J72" s="2"/>
    </row>
    <row r="73" spans="1:10" x14ac:dyDescent="0.25">
      <c r="A73" s="12" t="s">
        <v>86</v>
      </c>
      <c r="B73" s="13" t="s">
        <v>87</v>
      </c>
      <c r="C73" s="14">
        <v>0</v>
      </c>
      <c r="D73" s="14">
        <v>3009.04927</v>
      </c>
      <c r="E73" s="14">
        <v>0</v>
      </c>
      <c r="F73" s="14">
        <v>0</v>
      </c>
      <c r="G73" s="14">
        <v>3009.04927</v>
      </c>
      <c r="H73" s="2"/>
      <c r="I73" s="2"/>
      <c r="J73" s="2"/>
    </row>
    <row r="74" spans="1:10" ht="15.75" thickBot="1" x14ac:dyDescent="0.3">
      <c r="A74" s="12" t="s">
        <v>88</v>
      </c>
      <c r="B74" s="13" t="s">
        <v>89</v>
      </c>
      <c r="C74" s="14">
        <v>-185877.23268000002</v>
      </c>
      <c r="D74" s="14">
        <v>-53348.868199999997</v>
      </c>
      <c r="E74" s="14">
        <v>-711.49381000000005</v>
      </c>
      <c r="F74" s="14">
        <v>0</v>
      </c>
      <c r="G74" s="14">
        <v>-239937.59469000003</v>
      </c>
      <c r="H74" s="2"/>
      <c r="I74" s="2"/>
      <c r="J74" s="2"/>
    </row>
    <row r="75" spans="1:10" x14ac:dyDescent="0.25">
      <c r="B75" s="10" t="s">
        <v>90</v>
      </c>
      <c r="C75" s="11">
        <v>269924.35326</v>
      </c>
      <c r="D75" s="11">
        <v>1.0000000000012221E-3</v>
      </c>
      <c r="E75" s="11">
        <v>0</v>
      </c>
      <c r="F75" s="11">
        <v>0</v>
      </c>
      <c r="G75" s="7">
        <v>269924.35425999999</v>
      </c>
      <c r="H75" s="8"/>
      <c r="I75" s="2"/>
      <c r="J75" s="2"/>
    </row>
    <row r="76" spans="1:10" x14ac:dyDescent="0.25">
      <c r="A76" s="12" t="s">
        <v>91</v>
      </c>
      <c r="B76" s="13" t="s">
        <v>91</v>
      </c>
      <c r="C76" s="14">
        <v>6019.3492800000004</v>
      </c>
      <c r="D76" s="14">
        <v>0</v>
      </c>
      <c r="E76" s="14">
        <v>0</v>
      </c>
      <c r="F76" s="14">
        <v>0</v>
      </c>
      <c r="G76" s="14">
        <v>6019.3492800000004</v>
      </c>
      <c r="H76" s="2"/>
      <c r="I76" s="2"/>
      <c r="J76" s="2"/>
    </row>
    <row r="77" spans="1:10" x14ac:dyDescent="0.25">
      <c r="A77" s="12" t="s">
        <v>92</v>
      </c>
      <c r="B77" s="13" t="s">
        <v>92</v>
      </c>
      <c r="C77" s="14">
        <v>1458927.90261</v>
      </c>
      <c r="D77" s="14">
        <v>8.986600000000001</v>
      </c>
      <c r="E77" s="14">
        <v>0</v>
      </c>
      <c r="F77" s="14">
        <v>0</v>
      </c>
      <c r="G77" s="14">
        <v>1458936.8892099999</v>
      </c>
      <c r="H77" s="2"/>
      <c r="I77" s="2"/>
      <c r="J77" s="2"/>
    </row>
    <row r="78" spans="1:10" x14ac:dyDescent="0.25">
      <c r="A78" s="12" t="s">
        <v>93</v>
      </c>
      <c r="B78" s="13" t="s">
        <v>93</v>
      </c>
      <c r="C78" s="14">
        <v>21354.524959999999</v>
      </c>
      <c r="D78" s="14">
        <v>0</v>
      </c>
      <c r="E78" s="14">
        <v>0</v>
      </c>
      <c r="F78" s="14">
        <v>0</v>
      </c>
      <c r="G78" s="14">
        <v>21354.524959999999</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-1219861.54363</v>
      </c>
      <c r="D80" s="14">
        <v>-8.9855999999999998</v>
      </c>
      <c r="E80" s="14">
        <v>0</v>
      </c>
      <c r="F80" s="14">
        <v>0</v>
      </c>
      <c r="G80" s="14">
        <v>-1219870.52923</v>
      </c>
      <c r="H80" s="2"/>
      <c r="I80" s="2"/>
      <c r="J80" s="2"/>
    </row>
    <row r="81" spans="1:10" x14ac:dyDescent="0.25">
      <c r="B81" s="10" t="s">
        <v>96</v>
      </c>
      <c r="C81" s="11">
        <v>5386816.7165800007</v>
      </c>
      <c r="D81" s="11">
        <v>14620646.841899998</v>
      </c>
      <c r="E81" s="11">
        <v>449890.57402</v>
      </c>
      <c r="F81" s="11">
        <v>9423.2953099999995</v>
      </c>
      <c r="G81" s="7">
        <v>20466777.427809998</v>
      </c>
      <c r="H81" s="8"/>
      <c r="I81" s="2"/>
      <c r="J81" s="2"/>
    </row>
    <row r="82" spans="1:10" x14ac:dyDescent="0.25">
      <c r="A82" s="12" t="s">
        <v>97</v>
      </c>
      <c r="B82" s="13" t="s">
        <v>21</v>
      </c>
      <c r="C82" s="14">
        <v>1.2702800000000001</v>
      </c>
      <c r="D82" s="14">
        <v>1.0000000000000001E-5</v>
      </c>
      <c r="E82" s="14">
        <v>432324.06</v>
      </c>
      <c r="F82" s="14">
        <v>0</v>
      </c>
      <c r="G82" s="14">
        <v>432325.33029000001</v>
      </c>
      <c r="H82" s="2"/>
      <c r="I82" s="2"/>
      <c r="J82" s="2"/>
    </row>
    <row r="83" spans="1:10" x14ac:dyDescent="0.25">
      <c r="A83" s="12" t="s">
        <v>98</v>
      </c>
      <c r="B83" s="13" t="s">
        <v>23</v>
      </c>
      <c r="C83" s="14">
        <v>1656728.9286</v>
      </c>
      <c r="D83" s="14">
        <v>28425.75215</v>
      </c>
      <c r="E83" s="14">
        <v>13720</v>
      </c>
      <c r="F83" s="14">
        <v>8509.3268999999982</v>
      </c>
      <c r="G83" s="14">
        <v>1707384.00765</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49640.360159999997</v>
      </c>
      <c r="D85" s="14">
        <v>102561.03704</v>
      </c>
      <c r="E85" s="14">
        <v>0</v>
      </c>
      <c r="F85" s="14">
        <v>0</v>
      </c>
      <c r="G85" s="14">
        <v>152201.39720000001</v>
      </c>
      <c r="H85" s="2"/>
      <c r="I85" s="2"/>
      <c r="J85" s="2"/>
    </row>
    <row r="86" spans="1:10" x14ac:dyDescent="0.25">
      <c r="A86" s="12" t="s">
        <v>101</v>
      </c>
      <c r="B86" s="13" t="s">
        <v>102</v>
      </c>
      <c r="C86" s="14">
        <v>1135201.1173700001</v>
      </c>
      <c r="D86" s="14">
        <v>11023.12456</v>
      </c>
      <c r="E86" s="14">
        <v>0</v>
      </c>
      <c r="F86" s="14">
        <v>0</v>
      </c>
      <c r="G86" s="14">
        <v>1146224.24193</v>
      </c>
      <c r="H86" s="2"/>
      <c r="I86" s="2"/>
      <c r="J86" s="2"/>
    </row>
    <row r="87" spans="1:10" x14ac:dyDescent="0.25">
      <c r="A87" s="12" t="s">
        <v>103</v>
      </c>
      <c r="B87" s="13" t="s">
        <v>29</v>
      </c>
      <c r="C87" s="14">
        <v>404228.978</v>
      </c>
      <c r="D87" s="14">
        <v>21219.118639999997</v>
      </c>
      <c r="E87" s="14">
        <v>0</v>
      </c>
      <c r="F87" s="14">
        <v>0</v>
      </c>
      <c r="G87" s="14">
        <v>425448.09664</v>
      </c>
      <c r="H87" s="2"/>
      <c r="I87" s="2"/>
      <c r="J87" s="2"/>
    </row>
    <row r="88" spans="1:10" x14ac:dyDescent="0.25">
      <c r="A88" s="12" t="s">
        <v>104</v>
      </c>
      <c r="B88" s="13" t="s">
        <v>31</v>
      </c>
      <c r="C88" s="14">
        <v>2074591.8393299999</v>
      </c>
      <c r="D88" s="14">
        <v>14454120.550949998</v>
      </c>
      <c r="E88" s="14">
        <v>11.25726</v>
      </c>
      <c r="F88" s="14">
        <v>912.6536900000001</v>
      </c>
      <c r="G88" s="14">
        <v>16529636.301229997</v>
      </c>
      <c r="H88" s="2"/>
      <c r="I88" s="2"/>
      <c r="J88" s="2"/>
    </row>
    <row r="89" spans="1:10" x14ac:dyDescent="0.25">
      <c r="A89" s="12" t="s">
        <v>105</v>
      </c>
      <c r="B89" s="13" t="s">
        <v>106</v>
      </c>
      <c r="C89" s="14">
        <v>196455.11332</v>
      </c>
      <c r="D89" s="14">
        <v>15781.16987</v>
      </c>
      <c r="E89" s="14">
        <v>3835.2567599999998</v>
      </c>
      <c r="F89" s="14">
        <v>1.31471</v>
      </c>
      <c r="G89" s="14">
        <v>216072.85466000001</v>
      </c>
      <c r="H89" s="2"/>
      <c r="I89" s="2"/>
      <c r="J89" s="2"/>
    </row>
    <row r="90" spans="1:10" ht="15.75" thickBot="1" x14ac:dyDescent="0.3">
      <c r="A90" s="12" t="s">
        <v>107</v>
      </c>
      <c r="B90" s="13" t="s">
        <v>108</v>
      </c>
      <c r="C90" s="14">
        <v>-130030.89047999999</v>
      </c>
      <c r="D90" s="14">
        <v>-12483.911319999997</v>
      </c>
      <c r="E90" s="14">
        <v>0</v>
      </c>
      <c r="F90" s="14">
        <v>1.0000000000000001E-5</v>
      </c>
      <c r="G90" s="14">
        <v>-142514.80179</v>
      </c>
      <c r="H90" s="2"/>
      <c r="I90" s="2"/>
      <c r="J90" s="2"/>
    </row>
    <row r="91" spans="1:10" x14ac:dyDescent="0.25">
      <c r="B91" s="10" t="s">
        <v>109</v>
      </c>
      <c r="C91" s="11">
        <v>5285827.6054599993</v>
      </c>
      <c r="D91" s="11">
        <v>0</v>
      </c>
      <c r="E91" s="11">
        <v>0</v>
      </c>
      <c r="F91" s="11">
        <v>0</v>
      </c>
      <c r="G91" s="7">
        <v>5285827.6054599993</v>
      </c>
      <c r="H91" s="8"/>
      <c r="I91" s="2"/>
      <c r="J91" s="2"/>
    </row>
    <row r="92" spans="1:10" x14ac:dyDescent="0.25">
      <c r="A92" s="12" t="s">
        <v>110</v>
      </c>
      <c r="B92" s="13" t="s">
        <v>110</v>
      </c>
      <c r="C92" s="14">
        <v>1708353.4343400004</v>
      </c>
      <c r="D92" s="14">
        <v>0</v>
      </c>
      <c r="E92" s="14">
        <v>0</v>
      </c>
      <c r="F92" s="14">
        <v>0</v>
      </c>
      <c r="G92" s="14">
        <v>1708353.4343400004</v>
      </c>
      <c r="H92" s="2"/>
      <c r="I92" s="2"/>
      <c r="J92" s="2"/>
    </row>
    <row r="93" spans="1:10" x14ac:dyDescent="0.25">
      <c r="A93" s="12" t="s">
        <v>111</v>
      </c>
      <c r="B93" s="13" t="s">
        <v>111</v>
      </c>
      <c r="C93" s="14">
        <v>2387500.8670899998</v>
      </c>
      <c r="D93" s="14">
        <v>0</v>
      </c>
      <c r="E93" s="14">
        <v>0</v>
      </c>
      <c r="F93" s="14">
        <v>0</v>
      </c>
      <c r="G93" s="14">
        <v>2387500.8670899998</v>
      </c>
      <c r="H93" s="2"/>
      <c r="I93" s="2"/>
      <c r="J93" s="2"/>
    </row>
    <row r="94" spans="1:10" x14ac:dyDescent="0.25">
      <c r="A94" s="12" t="s">
        <v>112</v>
      </c>
      <c r="B94" s="13" t="s">
        <v>112</v>
      </c>
      <c r="C94" s="14">
        <v>195767.00662000012</v>
      </c>
      <c r="D94" s="14">
        <v>0</v>
      </c>
      <c r="E94" s="14">
        <v>0</v>
      </c>
      <c r="F94" s="14">
        <v>0</v>
      </c>
      <c r="G94" s="14">
        <v>195767.00662000012</v>
      </c>
      <c r="H94" s="2"/>
      <c r="I94" s="2"/>
      <c r="J94" s="2"/>
    </row>
    <row r="95" spans="1:10" x14ac:dyDescent="0.25">
      <c r="A95" s="12" t="s">
        <v>113</v>
      </c>
      <c r="B95" s="13" t="s">
        <v>113</v>
      </c>
      <c r="C95" s="14">
        <v>293229.07139</v>
      </c>
      <c r="D95" s="14">
        <v>0</v>
      </c>
      <c r="E95" s="14">
        <v>0</v>
      </c>
      <c r="F95" s="14">
        <v>0</v>
      </c>
      <c r="G95" s="14">
        <v>293229.07139</v>
      </c>
      <c r="H95" s="2"/>
      <c r="I95" s="2"/>
      <c r="J95" s="2"/>
    </row>
    <row r="96" spans="1:10" x14ac:dyDescent="0.25">
      <c r="A96" s="12" t="s">
        <v>114</v>
      </c>
      <c r="B96" s="13" t="s">
        <v>114</v>
      </c>
      <c r="C96" s="14">
        <v>417788.34603999951</v>
      </c>
      <c r="D96" s="14">
        <v>0</v>
      </c>
      <c r="E96" s="14">
        <v>0</v>
      </c>
      <c r="F96" s="14">
        <v>0</v>
      </c>
      <c r="G96" s="14">
        <v>417788.34603999951</v>
      </c>
      <c r="H96" s="2"/>
      <c r="I96" s="2"/>
      <c r="J96" s="2"/>
    </row>
    <row r="97" spans="1:10" x14ac:dyDescent="0.25">
      <c r="A97" s="12" t="s">
        <v>115</v>
      </c>
      <c r="B97" s="13" t="s">
        <v>115</v>
      </c>
      <c r="C97" s="14">
        <v>105816.93587999999</v>
      </c>
      <c r="D97" s="14">
        <v>0</v>
      </c>
      <c r="E97" s="14">
        <v>0</v>
      </c>
      <c r="F97" s="14">
        <v>0</v>
      </c>
      <c r="G97" s="14">
        <v>105816.93587999999</v>
      </c>
      <c r="H97" s="2"/>
      <c r="I97" s="2"/>
      <c r="J97" s="2"/>
    </row>
    <row r="98" spans="1:10" x14ac:dyDescent="0.25">
      <c r="A98" s="12" t="s">
        <v>116</v>
      </c>
      <c r="B98" s="13" t="s">
        <v>116</v>
      </c>
      <c r="C98" s="14">
        <v>15235.24058</v>
      </c>
      <c r="D98" s="14">
        <v>0</v>
      </c>
      <c r="E98" s="14">
        <v>0</v>
      </c>
      <c r="F98" s="14">
        <v>0</v>
      </c>
      <c r="G98" s="14">
        <v>15235.24058</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162136.70351999998</v>
      </c>
      <c r="D100" s="14">
        <v>0</v>
      </c>
      <c r="E100" s="14">
        <v>0</v>
      </c>
      <c r="F100" s="14">
        <v>0</v>
      </c>
      <c r="G100" s="14">
        <v>162136.70351999998</v>
      </c>
      <c r="H100" s="2"/>
      <c r="I100" s="2"/>
      <c r="J100" s="2"/>
    </row>
    <row r="101" spans="1:10" x14ac:dyDescent="0.25">
      <c r="B101" s="10" t="s">
        <v>119</v>
      </c>
      <c r="C101" s="11">
        <v>1067871.3290000001</v>
      </c>
      <c r="D101" s="11">
        <v>72512.984570000015</v>
      </c>
      <c r="E101" s="11">
        <v>-7.0000000000000007E-5</v>
      </c>
      <c r="F101" s="11">
        <v>0</v>
      </c>
      <c r="G101" s="7">
        <v>1140384.3135000002</v>
      </c>
      <c r="H101" s="8"/>
      <c r="I101" s="2"/>
      <c r="J101" s="2"/>
    </row>
    <row r="102" spans="1:10" x14ac:dyDescent="0.25">
      <c r="A102" s="12" t="s">
        <v>120</v>
      </c>
      <c r="B102" s="13" t="s">
        <v>121</v>
      </c>
      <c r="C102" s="14">
        <v>154716.99687999999</v>
      </c>
      <c r="D102" s="14">
        <v>602.61842000000001</v>
      </c>
      <c r="E102" s="14">
        <v>0</v>
      </c>
      <c r="F102" s="14">
        <v>0</v>
      </c>
      <c r="G102" s="14">
        <v>155319.6153</v>
      </c>
      <c r="H102" s="2"/>
      <c r="I102" s="2"/>
      <c r="J102" s="2"/>
    </row>
    <row r="103" spans="1:10" x14ac:dyDescent="0.25">
      <c r="A103" s="12" t="s">
        <v>122</v>
      </c>
      <c r="B103" s="13" t="s">
        <v>123</v>
      </c>
      <c r="C103" s="14">
        <v>326730.10857999994</v>
      </c>
      <c r="D103" s="14">
        <v>0</v>
      </c>
      <c r="E103" s="14">
        <v>0</v>
      </c>
      <c r="F103" s="14">
        <v>0</v>
      </c>
      <c r="G103" s="14">
        <v>326730.10857999994</v>
      </c>
      <c r="H103" s="2"/>
      <c r="I103" s="2"/>
      <c r="J103" s="2"/>
    </row>
    <row r="104" spans="1:10" x14ac:dyDescent="0.25">
      <c r="A104" s="12" t="s">
        <v>124</v>
      </c>
      <c r="B104" s="13" t="s">
        <v>125</v>
      </c>
      <c r="C104" s="14">
        <v>350803.41797000001</v>
      </c>
      <c r="D104" s="14">
        <v>71569.841120000012</v>
      </c>
      <c r="E104" s="14">
        <v>-7.0000000000000007E-5</v>
      </c>
      <c r="F104" s="14">
        <v>0</v>
      </c>
      <c r="G104" s="14">
        <v>422373.25902</v>
      </c>
      <c r="H104" s="2"/>
      <c r="I104" s="2"/>
      <c r="J104" s="2"/>
    </row>
    <row r="105" spans="1:10" x14ac:dyDescent="0.25">
      <c r="A105" s="12" t="s">
        <v>126</v>
      </c>
      <c r="B105" s="13" t="s">
        <v>127</v>
      </c>
      <c r="C105" s="14">
        <v>249076.22108000008</v>
      </c>
      <c r="D105" s="14">
        <v>1837.2915699999999</v>
      </c>
      <c r="E105" s="14">
        <v>0</v>
      </c>
      <c r="F105" s="14">
        <v>0</v>
      </c>
      <c r="G105" s="14">
        <v>250913.51265000008</v>
      </c>
      <c r="H105" s="2"/>
      <c r="I105" s="2"/>
      <c r="J105" s="2"/>
    </row>
    <row r="106" spans="1:10" ht="15.75" thickBot="1" x14ac:dyDescent="0.3">
      <c r="A106" s="12" t="s">
        <v>128</v>
      </c>
      <c r="B106" s="13" t="s">
        <v>129</v>
      </c>
      <c r="C106" s="14">
        <v>-13455.415509999999</v>
      </c>
      <c r="D106" s="14">
        <v>-1496.7665400000001</v>
      </c>
      <c r="E106" s="14">
        <v>0</v>
      </c>
      <c r="F106" s="14">
        <v>0</v>
      </c>
      <c r="G106" s="14">
        <v>-14952.182049999999</v>
      </c>
      <c r="H106" s="2"/>
      <c r="I106" s="2"/>
      <c r="J106" s="2"/>
    </row>
    <row r="107" spans="1:10" x14ac:dyDescent="0.25">
      <c r="B107" s="10" t="s">
        <v>130</v>
      </c>
      <c r="C107" s="11">
        <v>678978.35931999993</v>
      </c>
      <c r="D107" s="11">
        <v>0</v>
      </c>
      <c r="E107" s="11">
        <v>0</v>
      </c>
      <c r="F107" s="11">
        <v>0</v>
      </c>
      <c r="G107" s="7">
        <v>678978.35931999993</v>
      </c>
      <c r="H107" s="8"/>
      <c r="I107" s="2"/>
      <c r="J107" s="2"/>
    </row>
    <row r="108" spans="1:10" x14ac:dyDescent="0.25">
      <c r="A108" s="12" t="s">
        <v>131</v>
      </c>
      <c r="B108" s="13" t="s">
        <v>131</v>
      </c>
      <c r="C108" s="14">
        <v>647997.02339999995</v>
      </c>
      <c r="D108" s="14">
        <v>0</v>
      </c>
      <c r="E108" s="14">
        <v>0</v>
      </c>
      <c r="F108" s="14">
        <v>0</v>
      </c>
      <c r="G108" s="14">
        <v>647997.02339999995</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70800.87251999999</v>
      </c>
      <c r="D112" s="14">
        <v>0</v>
      </c>
      <c r="E112" s="14">
        <v>0</v>
      </c>
      <c r="F112" s="14">
        <v>0</v>
      </c>
      <c r="G112" s="14">
        <v>70800.87251999999</v>
      </c>
      <c r="H112" s="2"/>
      <c r="I112" s="2"/>
      <c r="J112" s="2"/>
    </row>
    <row r="113" spans="1:10" x14ac:dyDescent="0.25">
      <c r="A113" s="12" t="s">
        <v>136</v>
      </c>
      <c r="B113" s="13" t="s">
        <v>136</v>
      </c>
      <c r="C113" s="14">
        <v>-39819.536599999999</v>
      </c>
      <c r="D113" s="14">
        <v>0</v>
      </c>
      <c r="E113" s="14">
        <v>0</v>
      </c>
      <c r="F113" s="14">
        <v>0</v>
      </c>
      <c r="G113" s="14">
        <v>-39819.536599999999</v>
      </c>
      <c r="H113" s="2"/>
      <c r="I113" s="2"/>
      <c r="J113" s="2"/>
    </row>
    <row r="114" spans="1:10" x14ac:dyDescent="0.25">
      <c r="B114" s="17" t="s">
        <v>137</v>
      </c>
      <c r="C114" s="11">
        <v>295528521.2748</v>
      </c>
      <c r="D114" s="11">
        <v>20200931.787940007</v>
      </c>
      <c r="E114" s="11">
        <v>659025.56092000019</v>
      </c>
      <c r="F114" s="11">
        <v>2500400.8229499999</v>
      </c>
      <c r="G114" s="11">
        <v>318888879.44661003</v>
      </c>
      <c r="H114" s="8"/>
      <c r="I114" s="2"/>
      <c r="J114" s="2"/>
    </row>
    <row r="115" spans="1:10" x14ac:dyDescent="0.25">
      <c r="B115" s="18" t="s">
        <v>138</v>
      </c>
      <c r="C115" s="19">
        <v>216188640.87714002</v>
      </c>
      <c r="D115" s="19">
        <v>15169292.701810004</v>
      </c>
      <c r="E115" s="19">
        <v>595808.92951000016</v>
      </c>
      <c r="F115" s="19">
        <v>2346617.1166799995</v>
      </c>
      <c r="G115" s="19">
        <v>234300359.62514001</v>
      </c>
      <c r="H115" s="8"/>
      <c r="I115" s="2"/>
      <c r="J115" s="2"/>
    </row>
    <row r="116" spans="1:10" x14ac:dyDescent="0.25">
      <c r="B116" s="8" t="s">
        <v>139</v>
      </c>
      <c r="C116" s="14">
        <v>30836188.675409995</v>
      </c>
      <c r="D116" s="14">
        <v>3226578.4258600003</v>
      </c>
      <c r="E116" s="14">
        <v>4.3263999999999996</v>
      </c>
      <c r="F116" s="14">
        <v>30.83043</v>
      </c>
      <c r="G116" s="14">
        <v>34062802.258099996</v>
      </c>
      <c r="H116" s="8"/>
      <c r="I116" s="2"/>
      <c r="J116" s="2"/>
    </row>
    <row r="117" spans="1:10" x14ac:dyDescent="0.25">
      <c r="A117" s="12" t="s">
        <v>140</v>
      </c>
      <c r="B117" s="8" t="s">
        <v>140</v>
      </c>
      <c r="C117" s="14">
        <v>29299556.121799994</v>
      </c>
      <c r="D117" s="14">
        <v>3159754.4716500002</v>
      </c>
      <c r="E117" s="14">
        <v>0</v>
      </c>
      <c r="F117" s="14">
        <v>7.1246999999999998</v>
      </c>
      <c r="G117" s="14">
        <v>32459317.718149994</v>
      </c>
      <c r="H117" s="2"/>
      <c r="I117" s="2"/>
      <c r="J117" s="2"/>
    </row>
    <row r="118" spans="1:10" x14ac:dyDescent="0.25">
      <c r="A118" s="12" t="s">
        <v>141</v>
      </c>
      <c r="B118" s="8" t="s">
        <v>141</v>
      </c>
      <c r="C118" s="14">
        <v>1536632.5536099998</v>
      </c>
      <c r="D118" s="14">
        <v>66823.954209999996</v>
      </c>
      <c r="E118" s="14">
        <v>4.3263999999999996</v>
      </c>
      <c r="F118" s="14">
        <v>23.705729999999999</v>
      </c>
      <c r="G118" s="14">
        <v>1603484.5399499999</v>
      </c>
      <c r="H118" s="2"/>
      <c r="I118" s="2"/>
      <c r="J118" s="2"/>
    </row>
    <row r="119" spans="1:10" x14ac:dyDescent="0.25">
      <c r="A119" s="12" t="s">
        <v>142</v>
      </c>
      <c r="B119" s="8" t="s">
        <v>142</v>
      </c>
      <c r="C119" s="14">
        <v>71392525.953759998</v>
      </c>
      <c r="D119" s="14">
        <v>5605418.1658100002</v>
      </c>
      <c r="E119" s="14">
        <v>0</v>
      </c>
      <c r="F119" s="14">
        <v>111326.73630000002</v>
      </c>
      <c r="G119" s="14">
        <v>77109270.855870008</v>
      </c>
      <c r="H119" s="2"/>
      <c r="I119" s="2"/>
      <c r="J119" s="2"/>
    </row>
    <row r="120" spans="1:10" x14ac:dyDescent="0.25">
      <c r="A120" s="12"/>
      <c r="B120" s="8" t="s">
        <v>143</v>
      </c>
      <c r="C120" s="14">
        <v>3634981.1312999995</v>
      </c>
      <c r="D120" s="14">
        <v>853596.80980000005</v>
      </c>
      <c r="E120" s="14">
        <v>0</v>
      </c>
      <c r="F120" s="14">
        <v>11958.991999999998</v>
      </c>
      <c r="G120" s="14">
        <v>4500536.9330999991</v>
      </c>
      <c r="H120" s="8"/>
      <c r="I120" s="2"/>
      <c r="J120" s="2"/>
    </row>
    <row r="121" spans="1:10" x14ac:dyDescent="0.25">
      <c r="A121" s="12" t="s">
        <v>144</v>
      </c>
      <c r="B121" s="20" t="s">
        <v>144</v>
      </c>
      <c r="C121" s="14">
        <v>124379.81571000001</v>
      </c>
      <c r="D121" s="14">
        <v>79459.685629999993</v>
      </c>
      <c r="E121" s="14">
        <v>0</v>
      </c>
      <c r="F121" s="14">
        <v>333.29490999999996</v>
      </c>
      <c r="G121" s="14">
        <v>204172.79625000001</v>
      </c>
      <c r="H121" s="2"/>
      <c r="I121" s="2"/>
      <c r="J121" s="2"/>
    </row>
    <row r="122" spans="1:10" x14ac:dyDescent="0.25">
      <c r="A122" s="12" t="s">
        <v>145</v>
      </c>
      <c r="B122" s="20" t="s">
        <v>145</v>
      </c>
      <c r="C122" s="14">
        <v>9572.1888600000002</v>
      </c>
      <c r="D122" s="14">
        <v>2277.8467500000002</v>
      </c>
      <c r="E122" s="14">
        <v>0</v>
      </c>
      <c r="F122" s="14">
        <v>120.09717999999999</v>
      </c>
      <c r="G122" s="14">
        <v>11970.132790000001</v>
      </c>
      <c r="H122" s="2"/>
      <c r="I122" s="2"/>
      <c r="J122" s="2"/>
    </row>
    <row r="123" spans="1:10" x14ac:dyDescent="0.25">
      <c r="A123" s="12" t="s">
        <v>146</v>
      </c>
      <c r="B123" s="2" t="s">
        <v>146</v>
      </c>
      <c r="C123" s="14">
        <v>33306.929979999994</v>
      </c>
      <c r="D123" s="14">
        <v>16226.06393</v>
      </c>
      <c r="E123" s="14">
        <v>0</v>
      </c>
      <c r="F123" s="14">
        <v>10658.110859999999</v>
      </c>
      <c r="G123" s="14">
        <v>60191.104769999991</v>
      </c>
      <c r="H123" s="2"/>
      <c r="I123" s="2"/>
      <c r="J123" s="2"/>
    </row>
    <row r="124" spans="1:10" x14ac:dyDescent="0.25">
      <c r="A124" s="12" t="s">
        <v>147</v>
      </c>
      <c r="B124" s="2" t="s">
        <v>147</v>
      </c>
      <c r="C124" s="14">
        <v>168322.20657000001</v>
      </c>
      <c r="D124" s="14">
        <v>41108.567679999993</v>
      </c>
      <c r="E124" s="14">
        <v>0</v>
      </c>
      <c r="F124" s="14">
        <v>847.48905000000002</v>
      </c>
      <c r="G124" s="14">
        <v>210278.26330000002</v>
      </c>
      <c r="H124" s="2"/>
      <c r="I124" s="2"/>
      <c r="J124" s="2"/>
    </row>
    <row r="125" spans="1:10" x14ac:dyDescent="0.25">
      <c r="A125" s="12" t="s">
        <v>148</v>
      </c>
      <c r="B125" s="2" t="s">
        <v>148</v>
      </c>
      <c r="C125" s="14">
        <v>512459.26723000006</v>
      </c>
      <c r="D125" s="14">
        <v>107792.49944999999</v>
      </c>
      <c r="E125" s="14">
        <v>0</v>
      </c>
      <c r="F125" s="14">
        <v>0</v>
      </c>
      <c r="G125" s="14">
        <v>620251.76668</v>
      </c>
      <c r="H125" s="2"/>
      <c r="I125" s="2"/>
      <c r="J125" s="2"/>
    </row>
    <row r="126" spans="1:10" x14ac:dyDescent="0.25">
      <c r="A126" s="12" t="s">
        <v>149</v>
      </c>
      <c r="B126" s="2" t="s">
        <v>149</v>
      </c>
      <c r="C126" s="14">
        <v>1773797.1181699999</v>
      </c>
      <c r="D126" s="14">
        <v>275846.90060000005</v>
      </c>
      <c r="E126" s="14">
        <v>0</v>
      </c>
      <c r="F126" s="14">
        <v>0</v>
      </c>
      <c r="G126" s="14">
        <v>2049644.01877</v>
      </c>
      <c r="H126" s="2"/>
      <c r="I126" s="2"/>
      <c r="J126" s="2"/>
    </row>
    <row r="127" spans="1:10" x14ac:dyDescent="0.25">
      <c r="A127" s="12" t="s">
        <v>150</v>
      </c>
      <c r="B127" s="2" t="s">
        <v>150</v>
      </c>
      <c r="C127" s="14">
        <v>363882.54202999995</v>
      </c>
      <c r="D127" s="14">
        <v>166204.03637000002</v>
      </c>
      <c r="E127" s="14">
        <v>0</v>
      </c>
      <c r="F127" s="14">
        <v>0</v>
      </c>
      <c r="G127" s="14">
        <v>530086.5784</v>
      </c>
      <c r="H127" s="2"/>
      <c r="I127" s="2"/>
      <c r="J127" s="2"/>
    </row>
    <row r="128" spans="1:10" x14ac:dyDescent="0.25">
      <c r="A128" s="12" t="s">
        <v>151</v>
      </c>
      <c r="B128" s="21" t="s">
        <v>151</v>
      </c>
      <c r="C128" s="14">
        <v>649261.06274999981</v>
      </c>
      <c r="D128" s="14">
        <v>164681.20938999997</v>
      </c>
      <c r="E128" s="14">
        <v>0</v>
      </c>
      <c r="F128" s="14">
        <v>0</v>
      </c>
      <c r="G128" s="14">
        <v>813942.27213999978</v>
      </c>
      <c r="H128" s="2"/>
      <c r="I128" s="2"/>
      <c r="J128" s="2"/>
    </row>
    <row r="129" spans="1:10" x14ac:dyDescent="0.25">
      <c r="A129" s="12" t="s">
        <v>152</v>
      </c>
      <c r="B129" s="21" t="s">
        <v>152</v>
      </c>
      <c r="C129" s="14">
        <v>3055401.4370200001</v>
      </c>
      <c r="D129" s="14">
        <v>638940.87347000011</v>
      </c>
      <c r="E129" s="14">
        <v>713.35307999999998</v>
      </c>
      <c r="F129" s="14">
        <v>21275.693389999997</v>
      </c>
      <c r="G129" s="14">
        <v>3716331.35696</v>
      </c>
      <c r="H129" s="2"/>
      <c r="I129" s="2"/>
      <c r="J129" s="2"/>
    </row>
    <row r="130" spans="1:10" x14ac:dyDescent="0.25">
      <c r="A130" s="12" t="s">
        <v>153</v>
      </c>
      <c r="B130" s="21" t="s">
        <v>153</v>
      </c>
      <c r="C130" s="14">
        <v>93521135.148000002</v>
      </c>
      <c r="D130" s="14">
        <v>4752853.5226900009</v>
      </c>
      <c r="E130" s="14">
        <v>586492.12829000014</v>
      </c>
      <c r="F130" s="14">
        <v>2201575.3355099997</v>
      </c>
      <c r="G130" s="14">
        <v>101062056.13449</v>
      </c>
      <c r="H130" s="2"/>
      <c r="I130" s="2"/>
      <c r="J130" s="2"/>
    </row>
    <row r="131" spans="1:10" x14ac:dyDescent="0.25">
      <c r="A131" s="12" t="s">
        <v>154</v>
      </c>
      <c r="B131" s="8" t="s">
        <v>154</v>
      </c>
      <c r="C131" s="14">
        <v>13748408.531650001</v>
      </c>
      <c r="D131" s="14">
        <v>91904.904180000012</v>
      </c>
      <c r="E131" s="14">
        <v>8599.1217399999987</v>
      </c>
      <c r="F131" s="14">
        <v>449.52904999999998</v>
      </c>
      <c r="G131" s="14">
        <v>13849362.086620001</v>
      </c>
      <c r="H131" s="2"/>
      <c r="I131" s="2"/>
      <c r="J131" s="2"/>
    </row>
    <row r="132" spans="1:10" x14ac:dyDescent="0.25">
      <c r="A132" s="12" t="s">
        <v>155</v>
      </c>
      <c r="B132" s="18" t="s">
        <v>155</v>
      </c>
      <c r="C132" s="11">
        <v>276525.49768999993</v>
      </c>
      <c r="D132" s="11">
        <v>1544.1534099999999</v>
      </c>
      <c r="E132" s="11">
        <v>0</v>
      </c>
      <c r="F132" s="11">
        <v>3.8000000000000002E-4</v>
      </c>
      <c r="G132" s="11">
        <v>278069.65147999994</v>
      </c>
      <c r="H132" s="2"/>
      <c r="I132" s="2"/>
      <c r="J132" s="2"/>
    </row>
    <row r="133" spans="1:10" x14ac:dyDescent="0.25">
      <c r="B133" s="18" t="s">
        <v>156</v>
      </c>
      <c r="C133" s="11">
        <v>17847041.61155</v>
      </c>
      <c r="D133" s="11">
        <v>2779966.3037900003</v>
      </c>
      <c r="E133" s="11">
        <v>0</v>
      </c>
      <c r="F133" s="11">
        <v>75949.930359999998</v>
      </c>
      <c r="G133" s="11">
        <v>20702957.845699999</v>
      </c>
      <c r="H133" s="8"/>
      <c r="I133" s="2"/>
      <c r="J133" s="2"/>
    </row>
    <row r="134" spans="1:10" x14ac:dyDescent="0.25">
      <c r="A134" s="12" t="s">
        <v>157</v>
      </c>
      <c r="B134" s="8" t="s">
        <v>157</v>
      </c>
      <c r="C134" s="14">
        <v>8031569.6563600004</v>
      </c>
      <c r="D134" s="14">
        <v>1190350.1695699999</v>
      </c>
      <c r="E134" s="14">
        <v>0</v>
      </c>
      <c r="F134" s="14">
        <v>0</v>
      </c>
      <c r="G134" s="14">
        <v>9221919.8259299994</v>
      </c>
      <c r="H134" s="22"/>
      <c r="I134" s="22"/>
      <c r="J134" s="22"/>
    </row>
    <row r="135" spans="1:10" x14ac:dyDescent="0.25">
      <c r="A135" s="12" t="s">
        <v>158</v>
      </c>
      <c r="B135" s="8" t="s">
        <v>158</v>
      </c>
      <c r="C135" s="14">
        <v>4917535.7368700001</v>
      </c>
      <c r="D135" s="14">
        <v>92350.60613</v>
      </c>
      <c r="E135" s="14">
        <v>0</v>
      </c>
      <c r="F135" s="14">
        <v>0</v>
      </c>
      <c r="G135" s="14">
        <v>5009886.3430000003</v>
      </c>
      <c r="H135" s="22"/>
      <c r="I135" s="22"/>
      <c r="J135" s="22"/>
    </row>
    <row r="136" spans="1:10" x14ac:dyDescent="0.25">
      <c r="A136" s="12" t="s">
        <v>159</v>
      </c>
      <c r="B136" s="8" t="s">
        <v>159</v>
      </c>
      <c r="C136" s="14">
        <v>0</v>
      </c>
      <c r="D136" s="14">
        <v>0</v>
      </c>
      <c r="E136" s="14">
        <v>0</v>
      </c>
      <c r="F136" s="14">
        <v>0</v>
      </c>
      <c r="G136" s="14">
        <v>0</v>
      </c>
      <c r="H136" s="2"/>
      <c r="I136" s="2"/>
      <c r="J136" s="2"/>
    </row>
    <row r="137" spans="1:10" x14ac:dyDescent="0.25">
      <c r="A137" s="12" t="s">
        <v>160</v>
      </c>
      <c r="B137" s="8" t="s">
        <v>160</v>
      </c>
      <c r="C137" s="14">
        <v>645011.67806999991</v>
      </c>
      <c r="D137" s="14">
        <v>1993.8997699999998</v>
      </c>
      <c r="E137" s="14">
        <v>0</v>
      </c>
      <c r="F137" s="14">
        <v>0</v>
      </c>
      <c r="G137" s="14">
        <v>647005.57783999993</v>
      </c>
      <c r="H137" s="2"/>
      <c r="I137" s="2"/>
      <c r="J137" s="2"/>
    </row>
    <row r="138" spans="1:10" x14ac:dyDescent="0.25">
      <c r="A138" s="12" t="s">
        <v>161</v>
      </c>
      <c r="B138" s="8" t="s">
        <v>161</v>
      </c>
      <c r="C138" s="14">
        <v>4159882.0844800002</v>
      </c>
      <c r="D138" s="14">
        <v>1485826.52379</v>
      </c>
      <c r="E138" s="14">
        <v>0</v>
      </c>
      <c r="F138" s="14">
        <v>75949.645749999996</v>
      </c>
      <c r="G138" s="14">
        <v>5721658.2540200008</v>
      </c>
      <c r="H138" s="2"/>
      <c r="I138" s="2"/>
      <c r="J138" s="2"/>
    </row>
    <row r="139" spans="1:10" ht="15.75" thickBot="1" x14ac:dyDescent="0.3">
      <c r="A139" s="12" t="s">
        <v>162</v>
      </c>
      <c r="B139" s="8" t="s">
        <v>162</v>
      </c>
      <c r="C139" s="14">
        <v>93042.45577</v>
      </c>
      <c r="D139" s="14">
        <v>9445.1045299999987</v>
      </c>
      <c r="E139" s="14">
        <v>0</v>
      </c>
      <c r="F139" s="14">
        <v>0.28461000000000003</v>
      </c>
      <c r="G139" s="14">
        <v>102487.84491</v>
      </c>
      <c r="H139" s="2"/>
      <c r="I139" s="2"/>
      <c r="J139" s="2"/>
    </row>
    <row r="140" spans="1:10" x14ac:dyDescent="0.25">
      <c r="B140" s="18" t="s">
        <v>163</v>
      </c>
      <c r="C140" s="11">
        <v>42363017.046449989</v>
      </c>
      <c r="D140" s="11">
        <v>1021971.24234</v>
      </c>
      <c r="E140" s="11">
        <v>63216.631410000002</v>
      </c>
      <c r="F140" s="11">
        <v>75074.73311999999</v>
      </c>
      <c r="G140" s="7">
        <v>43523279.653319992</v>
      </c>
      <c r="H140" s="8"/>
      <c r="I140" s="2"/>
      <c r="J140" s="2"/>
    </row>
    <row r="141" spans="1:10" x14ac:dyDescent="0.25">
      <c r="A141" s="12" t="s">
        <v>164</v>
      </c>
      <c r="B141" s="8" t="s">
        <v>164</v>
      </c>
      <c r="C141" s="14">
        <v>1500168.3404300001</v>
      </c>
      <c r="D141" s="14">
        <v>106717.52396999998</v>
      </c>
      <c r="E141" s="14">
        <v>0</v>
      </c>
      <c r="F141" s="14">
        <v>1.0000000000000001E-5</v>
      </c>
      <c r="G141" s="14">
        <v>1606885.8644100002</v>
      </c>
      <c r="H141" s="2"/>
      <c r="I141" s="2"/>
      <c r="J141" s="2"/>
    </row>
    <row r="142" spans="1:10" x14ac:dyDescent="0.25">
      <c r="A142" s="12" t="s">
        <v>165</v>
      </c>
      <c r="B142" s="8" t="s">
        <v>165</v>
      </c>
      <c r="C142" s="14">
        <v>18497425.631519999</v>
      </c>
      <c r="D142" s="14">
        <v>1787.03006</v>
      </c>
      <c r="E142" s="14">
        <v>0</v>
      </c>
      <c r="F142" s="14">
        <v>0</v>
      </c>
      <c r="G142" s="14">
        <v>18499212.66158</v>
      </c>
      <c r="H142" s="2"/>
      <c r="I142" s="2"/>
      <c r="J142" s="2"/>
    </row>
    <row r="143" spans="1:10" x14ac:dyDescent="0.25">
      <c r="A143" s="12" t="s">
        <v>166</v>
      </c>
      <c r="B143" s="8" t="s">
        <v>166</v>
      </c>
      <c r="C143" s="14">
        <v>0</v>
      </c>
      <c r="D143" s="14">
        <v>1189.2921299999998</v>
      </c>
      <c r="E143" s="14">
        <v>0</v>
      </c>
      <c r="F143" s="14">
        <v>0</v>
      </c>
      <c r="G143" s="14">
        <v>1189.2921299999998</v>
      </c>
      <c r="H143" s="2"/>
      <c r="I143" s="2"/>
      <c r="J143" s="2"/>
    </row>
    <row r="144" spans="1:10" x14ac:dyDescent="0.25">
      <c r="A144" s="12" t="s">
        <v>167</v>
      </c>
      <c r="B144" s="8" t="s">
        <v>167</v>
      </c>
      <c r="C144" s="14">
        <v>2236493.5307199997</v>
      </c>
      <c r="D144" s="14">
        <v>923.19581999999991</v>
      </c>
      <c r="E144" s="14">
        <v>208.95726000000002</v>
      </c>
      <c r="F144" s="14">
        <v>0</v>
      </c>
      <c r="G144" s="14">
        <v>2237625.6837999998</v>
      </c>
      <c r="H144" s="2"/>
      <c r="I144" s="2"/>
      <c r="J144" s="2"/>
    </row>
    <row r="145" spans="1:10" x14ac:dyDescent="0.25">
      <c r="A145" s="12" t="s">
        <v>168</v>
      </c>
      <c r="B145" s="8" t="s">
        <v>168</v>
      </c>
      <c r="C145" s="14">
        <v>17128109.518619999</v>
      </c>
      <c r="D145" s="14">
        <v>108059.24182999998</v>
      </c>
      <c r="E145" s="14">
        <v>61072.210009999995</v>
      </c>
      <c r="F145" s="14">
        <v>74996.55915999999</v>
      </c>
      <c r="G145" s="14">
        <v>17372237.529619999</v>
      </c>
      <c r="H145" s="2"/>
      <c r="I145" s="2"/>
      <c r="J145" s="2"/>
    </row>
    <row r="146" spans="1:10" x14ac:dyDescent="0.25">
      <c r="A146" s="12" t="s">
        <v>169</v>
      </c>
      <c r="B146" s="8" t="s">
        <v>169</v>
      </c>
      <c r="C146" s="14">
        <v>2041478.99523</v>
      </c>
      <c r="D146" s="14">
        <v>250773.38851999998</v>
      </c>
      <c r="E146" s="14">
        <v>0</v>
      </c>
      <c r="F146" s="14">
        <v>0</v>
      </c>
      <c r="G146" s="14">
        <v>2292252.38375</v>
      </c>
      <c r="H146" s="2"/>
      <c r="I146" s="2"/>
      <c r="J146" s="2"/>
    </row>
    <row r="147" spans="1:10" x14ac:dyDescent="0.25">
      <c r="A147" s="12" t="s">
        <v>170</v>
      </c>
      <c r="B147" s="8" t="s">
        <v>170</v>
      </c>
      <c r="C147" s="14">
        <v>15982.743640000001</v>
      </c>
      <c r="D147" s="14">
        <v>539973.60875000001</v>
      </c>
      <c r="E147" s="14">
        <v>0</v>
      </c>
      <c r="F147" s="14">
        <v>0</v>
      </c>
      <c r="G147" s="14">
        <v>555956.35239000001</v>
      </c>
      <c r="H147" s="2"/>
      <c r="I147" s="2"/>
      <c r="J147" s="2"/>
    </row>
    <row r="148" spans="1:10" ht="15.75" thickBot="1" x14ac:dyDescent="0.3">
      <c r="A148" s="12" t="s">
        <v>171</v>
      </c>
      <c r="B148" s="8" t="s">
        <v>171</v>
      </c>
      <c r="C148" s="14">
        <v>943358.28629000019</v>
      </c>
      <c r="D148" s="14">
        <v>12547.96126</v>
      </c>
      <c r="E148" s="14">
        <v>1935.46414</v>
      </c>
      <c r="F148" s="14">
        <v>78.173949999999991</v>
      </c>
      <c r="G148" s="14">
        <v>957919.88564000023</v>
      </c>
      <c r="H148" s="2"/>
      <c r="I148" s="2"/>
      <c r="J148" s="2"/>
    </row>
    <row r="149" spans="1:10" x14ac:dyDescent="0.25">
      <c r="B149" s="18" t="s">
        <v>172</v>
      </c>
      <c r="C149" s="11">
        <v>7580194.1872299993</v>
      </c>
      <c r="D149" s="11">
        <v>450714.39016000001</v>
      </c>
      <c r="E149" s="11">
        <v>0</v>
      </c>
      <c r="F149" s="11">
        <v>290.46877999999998</v>
      </c>
      <c r="G149" s="7">
        <v>8031199.0461699991</v>
      </c>
      <c r="H149" s="8"/>
      <c r="I149" s="2"/>
      <c r="J149" s="2"/>
    </row>
    <row r="150" spans="1:10" x14ac:dyDescent="0.25">
      <c r="A150" s="12" t="s">
        <v>81</v>
      </c>
      <c r="B150" s="8" t="s">
        <v>81</v>
      </c>
      <c r="C150" s="14">
        <v>1861318.01615</v>
      </c>
      <c r="D150" s="14">
        <v>13369.00793</v>
      </c>
      <c r="E150" s="14">
        <v>0</v>
      </c>
      <c r="F150" s="14">
        <v>9.2499999999999999E-2</v>
      </c>
      <c r="G150" s="14">
        <v>1874687.1165800001</v>
      </c>
      <c r="H150" s="2"/>
      <c r="I150" s="2"/>
      <c r="J150" s="2"/>
    </row>
    <row r="151" spans="1:10" x14ac:dyDescent="0.25">
      <c r="A151" s="12" t="s">
        <v>85</v>
      </c>
      <c r="B151" s="8" t="s">
        <v>85</v>
      </c>
      <c r="C151" s="14">
        <v>3057941.7135399994</v>
      </c>
      <c r="D151" s="14">
        <v>212537.63900000002</v>
      </c>
      <c r="E151" s="14">
        <v>0</v>
      </c>
      <c r="F151" s="14">
        <v>248.25854999999999</v>
      </c>
      <c r="G151" s="14">
        <v>3270727.6110899993</v>
      </c>
      <c r="H151" s="2"/>
      <c r="I151" s="2"/>
      <c r="J151" s="2"/>
    </row>
    <row r="152" spans="1:10" x14ac:dyDescent="0.25">
      <c r="A152" s="12" t="s">
        <v>173</v>
      </c>
      <c r="B152" s="8" t="s">
        <v>173</v>
      </c>
      <c r="C152" s="14">
        <v>2280336.3809700003</v>
      </c>
      <c r="D152" s="14">
        <v>164828.33142999999</v>
      </c>
      <c r="E152" s="14">
        <v>0</v>
      </c>
      <c r="F152" s="14">
        <v>41.626150000000003</v>
      </c>
      <c r="G152" s="14">
        <v>2445206.33855</v>
      </c>
      <c r="H152" s="2"/>
      <c r="I152" s="2"/>
      <c r="J152" s="2"/>
    </row>
    <row r="153" spans="1:10" x14ac:dyDescent="0.25">
      <c r="A153" s="12" t="s">
        <v>125</v>
      </c>
      <c r="B153" s="8" t="s">
        <v>125</v>
      </c>
      <c r="C153" s="14">
        <v>380598.07656999998</v>
      </c>
      <c r="D153" s="14">
        <v>59979.411800000002</v>
      </c>
      <c r="E153" s="14">
        <v>0</v>
      </c>
      <c r="F153" s="14">
        <v>0.49158000000000002</v>
      </c>
      <c r="G153" s="14">
        <v>440577.97994999995</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3129006.5783500001</v>
      </c>
      <c r="D155" s="11">
        <v>439768.00306000002</v>
      </c>
      <c r="E155" s="11">
        <v>0</v>
      </c>
      <c r="F155" s="11">
        <v>2468.5736299999999</v>
      </c>
      <c r="G155" s="7">
        <v>3571243.1550400001</v>
      </c>
      <c r="H155" s="8"/>
      <c r="I155" s="2"/>
      <c r="J155" s="2"/>
    </row>
    <row r="156" spans="1:10" x14ac:dyDescent="0.25">
      <c r="A156" s="12" t="s">
        <v>176</v>
      </c>
      <c r="B156" s="8" t="s">
        <v>176</v>
      </c>
      <c r="C156" s="14">
        <v>183237.03899999999</v>
      </c>
      <c r="D156" s="14">
        <v>30257.012659999997</v>
      </c>
      <c r="E156" s="14">
        <v>0</v>
      </c>
      <c r="F156" s="14">
        <v>224.00862999999998</v>
      </c>
      <c r="G156" s="14">
        <v>213718.06028999999</v>
      </c>
      <c r="H156" s="2"/>
      <c r="I156" s="2"/>
      <c r="J156" s="2"/>
    </row>
    <row r="157" spans="1:10" x14ac:dyDescent="0.25">
      <c r="A157" s="12" t="s">
        <v>177</v>
      </c>
      <c r="B157" s="8" t="s">
        <v>177</v>
      </c>
      <c r="C157" s="14">
        <v>51.19773</v>
      </c>
      <c r="D157" s="14">
        <v>0</v>
      </c>
      <c r="E157" s="14">
        <v>0</v>
      </c>
      <c r="F157" s="14">
        <v>0</v>
      </c>
      <c r="G157" s="14">
        <v>51.19773</v>
      </c>
      <c r="H157" s="2"/>
      <c r="I157" s="2"/>
      <c r="J157" s="2"/>
    </row>
    <row r="158" spans="1:10" x14ac:dyDescent="0.25">
      <c r="A158" s="12" t="s">
        <v>178</v>
      </c>
      <c r="B158" s="8" t="s">
        <v>178</v>
      </c>
      <c r="C158" s="14">
        <v>1521580.67723</v>
      </c>
      <c r="D158" s="14">
        <v>202224.42395000003</v>
      </c>
      <c r="E158" s="14">
        <v>0</v>
      </c>
      <c r="F158" s="14">
        <v>1025.60023</v>
      </c>
      <c r="G158" s="14">
        <v>1724830.70141</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1292810.4797100001</v>
      </c>
      <c r="D160" s="14">
        <v>20349.687999999998</v>
      </c>
      <c r="E160" s="14">
        <v>0</v>
      </c>
      <c r="F160" s="14">
        <v>1218.96477</v>
      </c>
      <c r="G160" s="14">
        <v>1314379.1324800001</v>
      </c>
      <c r="H160" s="2"/>
      <c r="I160" s="2"/>
      <c r="J160" s="2"/>
    </row>
    <row r="161" spans="1:10" ht="15.75" thickBot="1" x14ac:dyDescent="0.3">
      <c r="A161" s="12" t="s">
        <v>181</v>
      </c>
      <c r="B161" s="8" t="s">
        <v>181</v>
      </c>
      <c r="C161" s="14">
        <v>131327.18468000001</v>
      </c>
      <c r="D161" s="14">
        <v>186936.87845000002</v>
      </c>
      <c r="E161" s="14">
        <v>0</v>
      </c>
      <c r="F161" s="14">
        <v>0</v>
      </c>
      <c r="G161" s="14">
        <v>318264.06313000002</v>
      </c>
      <c r="H161" s="2"/>
      <c r="I161" s="2"/>
      <c r="J161" s="2"/>
    </row>
    <row r="162" spans="1:10" x14ac:dyDescent="0.25">
      <c r="B162" s="18" t="s">
        <v>182</v>
      </c>
      <c r="C162" s="11">
        <v>5675470.3131200001</v>
      </c>
      <c r="D162" s="11">
        <v>45543.711169999995</v>
      </c>
      <c r="E162" s="11">
        <v>0</v>
      </c>
      <c r="F162" s="11">
        <v>0</v>
      </c>
      <c r="G162" s="7">
        <v>5721014.0242900001</v>
      </c>
      <c r="H162" s="8"/>
      <c r="I162" s="2"/>
      <c r="J162" s="2"/>
    </row>
    <row r="163" spans="1:10" x14ac:dyDescent="0.25">
      <c r="A163" s="12" t="s">
        <v>183</v>
      </c>
      <c r="B163" s="8" t="s">
        <v>183</v>
      </c>
      <c r="C163" s="14">
        <v>3305864.35</v>
      </c>
      <c r="D163" s="14">
        <v>0</v>
      </c>
      <c r="E163" s="14">
        <v>0</v>
      </c>
      <c r="F163" s="14">
        <v>0</v>
      </c>
      <c r="G163" s="14">
        <v>3305864.35</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2173297.21649</v>
      </c>
      <c r="D165" s="14">
        <v>45047.333359999997</v>
      </c>
      <c r="E165" s="14">
        <v>0</v>
      </c>
      <c r="F165" s="14">
        <v>0</v>
      </c>
      <c r="G165" s="14">
        <v>2218344.5498500001</v>
      </c>
      <c r="H165" s="2"/>
      <c r="I165" s="2"/>
      <c r="J165" s="2"/>
    </row>
    <row r="166" spans="1:10" ht="15.75" thickBot="1" x14ac:dyDescent="0.3">
      <c r="A166" s="12" t="s">
        <v>186</v>
      </c>
      <c r="B166" s="8" t="s">
        <v>186</v>
      </c>
      <c r="C166" s="14">
        <v>196308.74663000001</v>
      </c>
      <c r="D166" s="14">
        <v>496.37781000000001</v>
      </c>
      <c r="E166" s="14">
        <v>0</v>
      </c>
      <c r="F166" s="14">
        <v>0</v>
      </c>
      <c r="G166" s="14">
        <v>196805.12444000001</v>
      </c>
      <c r="H166" s="2"/>
      <c r="I166" s="2"/>
      <c r="J166" s="2"/>
    </row>
    <row r="167" spans="1:10" x14ac:dyDescent="0.25">
      <c r="B167" s="18" t="s">
        <v>187</v>
      </c>
      <c r="C167" s="11">
        <v>2468625.1632700004</v>
      </c>
      <c r="D167" s="11">
        <v>292131.28219999996</v>
      </c>
      <c r="E167" s="11">
        <v>0</v>
      </c>
      <c r="F167" s="11">
        <v>0</v>
      </c>
      <c r="G167" s="7">
        <v>2760756.4454700002</v>
      </c>
      <c r="H167" s="8"/>
      <c r="I167" s="2"/>
      <c r="J167" s="2"/>
    </row>
    <row r="168" spans="1:10" x14ac:dyDescent="0.25">
      <c r="B168" s="8" t="s">
        <v>188</v>
      </c>
      <c r="C168" s="14">
        <v>63.49935</v>
      </c>
      <c r="D168" s="14">
        <v>105651.31069999999</v>
      </c>
      <c r="E168" s="14">
        <v>0</v>
      </c>
      <c r="F168" s="14">
        <v>0</v>
      </c>
      <c r="G168" s="14">
        <v>105714.81004999999</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6304.1777899999997</v>
      </c>
      <c r="E170" s="14">
        <v>0</v>
      </c>
      <c r="F170" s="14">
        <v>0</v>
      </c>
      <c r="G170" s="14">
        <v>6304.1777899999997</v>
      </c>
      <c r="H170" s="2"/>
      <c r="I170" s="2"/>
      <c r="J170" s="2"/>
    </row>
    <row r="171" spans="1:10" x14ac:dyDescent="0.25">
      <c r="A171" s="12" t="s">
        <v>191</v>
      </c>
      <c r="B171" s="8" t="s">
        <v>191</v>
      </c>
      <c r="C171" s="14">
        <v>0</v>
      </c>
      <c r="D171" s="14">
        <v>99316.26290999999</v>
      </c>
      <c r="E171" s="14">
        <v>0</v>
      </c>
      <c r="F171" s="14">
        <v>0</v>
      </c>
      <c r="G171" s="14">
        <v>99316.26290999999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30.87</v>
      </c>
      <c r="E173" s="14">
        <v>0</v>
      </c>
      <c r="F173" s="14">
        <v>0</v>
      </c>
      <c r="G173" s="14">
        <v>30.87</v>
      </c>
      <c r="H173" s="2"/>
      <c r="I173" s="2"/>
      <c r="J173" s="2"/>
    </row>
    <row r="174" spans="1:10" x14ac:dyDescent="0.25">
      <c r="A174" s="12" t="s">
        <v>194</v>
      </c>
      <c r="B174" s="8" t="s">
        <v>194</v>
      </c>
      <c r="C174" s="14">
        <v>2427098.9608</v>
      </c>
      <c r="D174" s="14">
        <v>181104</v>
      </c>
      <c r="E174" s="14">
        <v>0</v>
      </c>
      <c r="F174" s="14">
        <v>0</v>
      </c>
      <c r="G174" s="14">
        <v>2608202.9608</v>
      </c>
      <c r="H174" s="2"/>
      <c r="I174" s="2"/>
      <c r="J174" s="2"/>
    </row>
    <row r="175" spans="1:10" ht="15.75" thickBot="1" x14ac:dyDescent="0.3">
      <c r="A175" s="12" t="s">
        <v>195</v>
      </c>
      <c r="B175" s="8" t="s">
        <v>195</v>
      </c>
      <c r="C175" s="14">
        <v>41462.703119999998</v>
      </c>
      <c r="D175" s="14">
        <v>5375.9714999999997</v>
      </c>
      <c r="E175" s="14">
        <v>0</v>
      </c>
      <c r="F175" s="14">
        <v>0</v>
      </c>
      <c r="G175" s="14">
        <v>46838.674619999998</v>
      </c>
      <c r="H175" s="2"/>
      <c r="I175" s="2"/>
      <c r="J175" s="2"/>
    </row>
    <row r="176" spans="1:10" x14ac:dyDescent="0.25">
      <c r="B176" s="17" t="s">
        <v>196</v>
      </c>
      <c r="C176" s="11">
        <v>29055686.653010003</v>
      </c>
      <c r="D176" s="11">
        <v>0</v>
      </c>
      <c r="E176" s="11">
        <v>0</v>
      </c>
      <c r="F176" s="11">
        <v>0</v>
      </c>
      <c r="G176" s="7">
        <v>29055686.653010003</v>
      </c>
      <c r="H176" s="8"/>
      <c r="I176" s="2"/>
      <c r="J176" s="2"/>
    </row>
    <row r="177" spans="1:10" x14ac:dyDescent="0.25">
      <c r="B177" s="23" t="s">
        <v>197</v>
      </c>
      <c r="C177" s="14">
        <v>20632315.829600003</v>
      </c>
      <c r="D177" s="14">
        <v>0</v>
      </c>
      <c r="E177" s="14">
        <v>0</v>
      </c>
      <c r="F177" s="14">
        <v>0</v>
      </c>
      <c r="G177" s="14">
        <v>20632315.829600003</v>
      </c>
      <c r="H177" s="8"/>
      <c r="I177" s="2"/>
      <c r="J177" s="2"/>
    </row>
    <row r="178" spans="1:10" x14ac:dyDescent="0.25">
      <c r="A178" s="12" t="s">
        <v>198</v>
      </c>
      <c r="B178" s="8" t="s">
        <v>198</v>
      </c>
      <c r="C178" s="14">
        <v>20632315.829600003</v>
      </c>
      <c r="D178" s="14">
        <v>0</v>
      </c>
      <c r="E178" s="14">
        <v>0</v>
      </c>
      <c r="F178" s="14">
        <v>0</v>
      </c>
      <c r="G178" s="14">
        <v>20632315.829600003</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218662.318</v>
      </c>
      <c r="D181" s="14">
        <v>0</v>
      </c>
      <c r="E181" s="14">
        <v>0</v>
      </c>
      <c r="F181" s="14">
        <v>0</v>
      </c>
      <c r="G181" s="14">
        <v>218662.318</v>
      </c>
      <c r="H181" s="8"/>
      <c r="I181" s="2"/>
      <c r="J181" s="2"/>
    </row>
    <row r="182" spans="1:10" x14ac:dyDescent="0.25">
      <c r="A182" s="12" t="s">
        <v>202</v>
      </c>
      <c r="B182" s="8" t="s">
        <v>202</v>
      </c>
      <c r="C182" s="14">
        <v>8281.1132500000003</v>
      </c>
      <c r="D182" s="14">
        <v>0</v>
      </c>
      <c r="E182" s="14">
        <v>0</v>
      </c>
      <c r="F182" s="14">
        <v>0</v>
      </c>
      <c r="G182" s="14">
        <v>8281.1132500000003</v>
      </c>
      <c r="H182" s="2"/>
      <c r="I182" s="2"/>
      <c r="J182" s="2"/>
    </row>
    <row r="183" spans="1:10" x14ac:dyDescent="0.25">
      <c r="A183" s="12" t="s">
        <v>203</v>
      </c>
      <c r="B183" s="8" t="s">
        <v>203</v>
      </c>
      <c r="C183" s="14">
        <v>185496.18651</v>
      </c>
      <c r="D183" s="14">
        <v>0</v>
      </c>
      <c r="E183" s="14">
        <v>0</v>
      </c>
      <c r="F183" s="14">
        <v>0</v>
      </c>
      <c r="G183" s="14">
        <v>185496.18651</v>
      </c>
      <c r="H183" s="2"/>
      <c r="I183" s="2"/>
      <c r="J183" s="2"/>
    </row>
    <row r="184" spans="1:10" x14ac:dyDescent="0.25">
      <c r="A184" s="12" t="s">
        <v>204</v>
      </c>
      <c r="B184" s="8" t="s">
        <v>204</v>
      </c>
      <c r="C184" s="14">
        <v>24885.018240000001</v>
      </c>
      <c r="D184" s="14">
        <v>0</v>
      </c>
      <c r="E184" s="14">
        <v>0</v>
      </c>
      <c r="F184" s="14">
        <v>0</v>
      </c>
      <c r="G184" s="14">
        <v>24885.018240000001</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5810585.3140000002</v>
      </c>
      <c r="D187" s="14">
        <v>0</v>
      </c>
      <c r="E187" s="14">
        <v>0</v>
      </c>
      <c r="F187" s="14">
        <v>0</v>
      </c>
      <c r="G187" s="14">
        <v>5810585.3140000002</v>
      </c>
      <c r="H187" s="8"/>
      <c r="I187" s="2"/>
      <c r="J187" s="2"/>
    </row>
    <row r="188" spans="1:10" x14ac:dyDescent="0.25">
      <c r="A188" s="12" t="s">
        <v>208</v>
      </c>
      <c r="B188" s="8" t="s">
        <v>208</v>
      </c>
      <c r="C188" s="14">
        <v>3713641.4335500002</v>
      </c>
      <c r="D188" s="14">
        <v>0</v>
      </c>
      <c r="E188" s="14">
        <v>0</v>
      </c>
      <c r="F188" s="14">
        <v>0</v>
      </c>
      <c r="G188" s="14">
        <v>3713641.4335500002</v>
      </c>
      <c r="H188" s="2"/>
      <c r="I188" s="2"/>
      <c r="J188" s="2"/>
    </row>
    <row r="189" spans="1:10" x14ac:dyDescent="0.25">
      <c r="A189" s="12" t="s">
        <v>209</v>
      </c>
      <c r="B189" s="8" t="s">
        <v>209</v>
      </c>
      <c r="C189" s="14">
        <v>744039.23209000006</v>
      </c>
      <c r="D189" s="14">
        <v>0</v>
      </c>
      <c r="E189" s="14">
        <v>0</v>
      </c>
      <c r="F189" s="14">
        <v>0</v>
      </c>
      <c r="G189" s="14">
        <v>744039.23209000006</v>
      </c>
      <c r="H189" s="2"/>
      <c r="I189" s="2"/>
      <c r="J189" s="2"/>
    </row>
    <row r="190" spans="1:10" x14ac:dyDescent="0.25">
      <c r="A190" s="12" t="s">
        <v>210</v>
      </c>
      <c r="B190" s="8" t="s">
        <v>210</v>
      </c>
      <c r="C190" s="14">
        <v>1352904.6483600002</v>
      </c>
      <c r="D190" s="14">
        <v>0</v>
      </c>
      <c r="E190" s="14">
        <v>0</v>
      </c>
      <c r="F190" s="14">
        <v>0</v>
      </c>
      <c r="G190" s="14">
        <v>1352904.6483600002</v>
      </c>
      <c r="H190" s="2"/>
      <c r="I190" s="2"/>
      <c r="J190" s="2"/>
    </row>
    <row r="191" spans="1:10" x14ac:dyDescent="0.25">
      <c r="B191" s="23" t="s">
        <v>211</v>
      </c>
      <c r="C191" s="14">
        <v>2394123.1914099995</v>
      </c>
      <c r="D191" s="14">
        <v>0</v>
      </c>
      <c r="E191" s="14">
        <v>0</v>
      </c>
      <c r="F191" s="14">
        <v>0</v>
      </c>
      <c r="G191" s="14">
        <v>2394123.1914099995</v>
      </c>
      <c r="H191" s="8"/>
      <c r="I191" s="2"/>
      <c r="J191" s="2"/>
    </row>
    <row r="192" spans="1:10" x14ac:dyDescent="0.25">
      <c r="A192" s="12" t="s">
        <v>212</v>
      </c>
      <c r="B192" s="8" t="s">
        <v>212</v>
      </c>
      <c r="C192" s="14">
        <v>1821046.4311299999</v>
      </c>
      <c r="D192" s="14">
        <v>0</v>
      </c>
      <c r="E192" s="14">
        <v>0</v>
      </c>
      <c r="F192" s="14">
        <v>0</v>
      </c>
      <c r="G192" s="14">
        <v>1821046.4311299999</v>
      </c>
      <c r="H192" s="2"/>
      <c r="I192" s="2"/>
      <c r="J192" s="2"/>
    </row>
    <row r="193" spans="1:10" x14ac:dyDescent="0.25">
      <c r="A193" s="12" t="s">
        <v>213</v>
      </c>
      <c r="B193" s="8" t="s">
        <v>213</v>
      </c>
      <c r="C193" s="14">
        <v>573076.76027999981</v>
      </c>
      <c r="D193" s="14">
        <v>0</v>
      </c>
      <c r="E193" s="14">
        <v>0</v>
      </c>
      <c r="F193" s="14">
        <v>0</v>
      </c>
      <c r="G193" s="14">
        <v>573076.76027999981</v>
      </c>
      <c r="H193" s="2"/>
      <c r="I193" s="2"/>
      <c r="J193" s="2"/>
    </row>
    <row r="194" spans="1:10" x14ac:dyDescent="0.25">
      <c r="B194" s="17" t="s">
        <v>214</v>
      </c>
      <c r="C194" s="11">
        <v>324584207.92781001</v>
      </c>
      <c r="D194" s="11">
        <v>20200931.787940007</v>
      </c>
      <c r="E194" s="11">
        <v>659025.56092000019</v>
      </c>
      <c r="F194" s="11">
        <v>2500400.8229499999</v>
      </c>
      <c r="G194" s="11">
        <v>347944566.09962004</v>
      </c>
      <c r="H194" s="8"/>
      <c r="I194" s="2"/>
      <c r="J194" s="2"/>
    </row>
    <row r="195" spans="1:10" x14ac:dyDescent="0.25">
      <c r="B195" s="17" t="s">
        <v>215</v>
      </c>
      <c r="C195" s="11">
        <v>12958350.700479999</v>
      </c>
      <c r="D195" s="11">
        <v>2487134.9895200003</v>
      </c>
      <c r="E195" s="11">
        <v>0</v>
      </c>
      <c r="F195" s="11">
        <v>235932.21233999997</v>
      </c>
      <c r="G195" s="11">
        <v>15681417.902339999</v>
      </c>
      <c r="H195" s="8"/>
      <c r="I195" s="2"/>
      <c r="J195" s="2"/>
    </row>
    <row r="196" spans="1:10" x14ac:dyDescent="0.25">
      <c r="B196" s="24" t="s">
        <v>216</v>
      </c>
      <c r="C196" s="14">
        <v>109806.45972999999</v>
      </c>
      <c r="D196" s="14">
        <v>506761.95407000004</v>
      </c>
      <c r="E196" s="14">
        <v>0</v>
      </c>
      <c r="F196" s="14">
        <v>0</v>
      </c>
      <c r="G196" s="14">
        <v>616568.41379999998</v>
      </c>
      <c r="H196" s="8"/>
      <c r="I196" s="2"/>
      <c r="J196" s="2"/>
    </row>
    <row r="197" spans="1:10" x14ac:dyDescent="0.25">
      <c r="A197" s="12" t="s">
        <v>217</v>
      </c>
      <c r="B197" s="8" t="s">
        <v>217</v>
      </c>
      <c r="C197" s="14">
        <v>36782.751739999992</v>
      </c>
      <c r="D197" s="14">
        <v>-5.0000000000000002E-5</v>
      </c>
      <c r="E197" s="14">
        <v>0</v>
      </c>
      <c r="F197" s="14">
        <v>0</v>
      </c>
      <c r="G197" s="14">
        <v>36782.75168999999</v>
      </c>
      <c r="H197" s="2"/>
      <c r="I197" s="2"/>
      <c r="J197" s="2"/>
    </row>
    <row r="198" spans="1:10" x14ac:dyDescent="0.25">
      <c r="A198" s="12" t="s">
        <v>218</v>
      </c>
      <c r="B198" s="8" t="s">
        <v>218</v>
      </c>
      <c r="C198" s="14">
        <v>0</v>
      </c>
      <c r="D198" s="14">
        <v>-1.7000000000000001E-4</v>
      </c>
      <c r="E198" s="14">
        <v>0</v>
      </c>
      <c r="F198" s="14">
        <v>0</v>
      </c>
      <c r="G198" s="14">
        <v>-1.7000000000000001E-4</v>
      </c>
      <c r="H198" s="2"/>
      <c r="I198" s="2"/>
      <c r="J198" s="2"/>
    </row>
    <row r="199" spans="1:10" x14ac:dyDescent="0.25">
      <c r="A199" s="12" t="s">
        <v>219</v>
      </c>
      <c r="B199" s="8" t="s">
        <v>219</v>
      </c>
      <c r="C199" s="14">
        <v>0</v>
      </c>
      <c r="D199" s="14">
        <v>472556.16328000004</v>
      </c>
      <c r="E199" s="14">
        <v>0</v>
      </c>
      <c r="F199" s="14">
        <v>0</v>
      </c>
      <c r="G199" s="14">
        <v>472556.16328000004</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73023.707989999995</v>
      </c>
      <c r="D201" s="14">
        <v>34205.791010000001</v>
      </c>
      <c r="E201" s="14">
        <v>0</v>
      </c>
      <c r="F201" s="14">
        <v>0</v>
      </c>
      <c r="G201" s="14">
        <v>107229.499</v>
      </c>
      <c r="H201" s="2"/>
      <c r="I201" s="2"/>
      <c r="J201" s="2"/>
    </row>
    <row r="202" spans="1:10" x14ac:dyDescent="0.25">
      <c r="B202" s="23" t="s">
        <v>222</v>
      </c>
      <c r="C202" s="14">
        <v>10597567.347519999</v>
      </c>
      <c r="D202" s="14">
        <v>1939826.93371</v>
      </c>
      <c r="E202" s="14">
        <v>0</v>
      </c>
      <c r="F202" s="14">
        <v>235932.21233999997</v>
      </c>
      <c r="G202" s="14">
        <v>12773326.493569998</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3052907.3307699999</v>
      </c>
      <c r="D204" s="14">
        <v>1494631.9908700001</v>
      </c>
      <c r="E204" s="14">
        <v>0</v>
      </c>
      <c r="F204" s="14">
        <v>2334.9449299999997</v>
      </c>
      <c r="G204" s="14">
        <v>4549874.26657</v>
      </c>
      <c r="H204" s="2"/>
      <c r="I204" s="2"/>
      <c r="J204" s="2"/>
    </row>
    <row r="205" spans="1:10" x14ac:dyDescent="0.25">
      <c r="A205" s="12" t="s">
        <v>225</v>
      </c>
      <c r="B205" s="8" t="s">
        <v>225</v>
      </c>
      <c r="C205" s="14">
        <v>3506957.0606499994</v>
      </c>
      <c r="D205" s="14">
        <v>272562.23681999999</v>
      </c>
      <c r="E205" s="14">
        <v>0</v>
      </c>
      <c r="F205" s="14">
        <v>53506.775540000002</v>
      </c>
      <c r="G205" s="14">
        <v>3833026.0730099995</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4037702.9561000001</v>
      </c>
      <c r="D207" s="14">
        <v>172632.70601999998</v>
      </c>
      <c r="E207" s="14">
        <v>0</v>
      </c>
      <c r="F207" s="14">
        <v>180090.49186999997</v>
      </c>
      <c r="G207" s="14">
        <v>4390426.1539900005</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2222030.8546700003</v>
      </c>
      <c r="D209" s="14">
        <v>22142.574140000001</v>
      </c>
      <c r="E209" s="14">
        <v>0</v>
      </c>
      <c r="F209" s="14">
        <v>0</v>
      </c>
      <c r="G209" s="14">
        <v>2244173.4288100004</v>
      </c>
      <c r="H209" s="8"/>
      <c r="I209" s="2"/>
      <c r="J209" s="2"/>
    </row>
    <row r="210" spans="1:10" x14ac:dyDescent="0.25">
      <c r="A210" s="12" t="s">
        <v>230</v>
      </c>
      <c r="B210" s="8" t="s">
        <v>230</v>
      </c>
      <c r="C210" s="14">
        <v>84721.801590000003</v>
      </c>
      <c r="D210" s="14">
        <v>3567.2</v>
      </c>
      <c r="E210" s="14">
        <v>0</v>
      </c>
      <c r="F210" s="14">
        <v>0</v>
      </c>
      <c r="G210" s="14">
        <v>88289.00159</v>
      </c>
      <c r="H210" s="2"/>
      <c r="I210" s="2"/>
      <c r="J210" s="2"/>
    </row>
    <row r="211" spans="1:10" x14ac:dyDescent="0.25">
      <c r="A211" s="12" t="s">
        <v>231</v>
      </c>
      <c r="B211" s="8" t="s">
        <v>231</v>
      </c>
      <c r="C211" s="14">
        <v>1763281.5704100002</v>
      </c>
      <c r="D211" s="14">
        <v>18575.37414</v>
      </c>
      <c r="E211" s="14">
        <v>0</v>
      </c>
      <c r="F211" s="14">
        <v>0</v>
      </c>
      <c r="G211" s="14">
        <v>1781856.9445500001</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374027.48267</v>
      </c>
      <c r="D213" s="14">
        <v>0</v>
      </c>
      <c r="E213" s="14">
        <v>0</v>
      </c>
      <c r="F213" s="14">
        <v>0</v>
      </c>
      <c r="G213" s="14">
        <v>374027.48267</v>
      </c>
      <c r="H213" s="2"/>
      <c r="I213" s="2"/>
      <c r="J213" s="2"/>
    </row>
    <row r="214" spans="1:10" ht="15.75" thickBot="1" x14ac:dyDescent="0.3">
      <c r="A214" s="12" t="s">
        <v>234</v>
      </c>
      <c r="B214" s="23" t="s">
        <v>234</v>
      </c>
      <c r="C214" s="14">
        <v>28946.038559999997</v>
      </c>
      <c r="D214" s="14">
        <v>18403.527600000001</v>
      </c>
      <c r="E214" s="14">
        <v>0</v>
      </c>
      <c r="F214" s="14">
        <v>0</v>
      </c>
      <c r="G214" s="14">
        <v>47349.566160000002</v>
      </c>
      <c r="H214" s="2"/>
      <c r="I214" s="2"/>
      <c r="J214" s="2"/>
    </row>
    <row r="215" spans="1:10" x14ac:dyDescent="0.25">
      <c r="B215" s="18" t="s">
        <v>235</v>
      </c>
      <c r="C215" s="11">
        <v>229748693.01047999</v>
      </c>
      <c r="D215" s="11">
        <v>327740418.70723999</v>
      </c>
      <c r="E215" s="11">
        <v>80678.173269999999</v>
      </c>
      <c r="F215" s="11">
        <v>35831.013679999996</v>
      </c>
      <c r="G215" s="7">
        <v>557605620.90467</v>
      </c>
      <c r="H215" s="8"/>
      <c r="I215" s="2"/>
      <c r="J215" s="2"/>
    </row>
    <row r="216" spans="1:10" x14ac:dyDescent="0.25">
      <c r="B216" s="23" t="s">
        <v>236</v>
      </c>
      <c r="C216" s="14">
        <v>3173319.8831600002</v>
      </c>
      <c r="D216" s="14">
        <v>825345.12358000001</v>
      </c>
      <c r="E216" s="14">
        <v>171.35738000000001</v>
      </c>
      <c r="F216" s="14">
        <v>157.24482</v>
      </c>
      <c r="G216" s="14">
        <v>3998993.6089400002</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2562420</v>
      </c>
      <c r="D218" s="14">
        <v>0</v>
      </c>
      <c r="E218" s="14">
        <v>0</v>
      </c>
      <c r="F218" s="14">
        <v>0</v>
      </c>
      <c r="G218" s="14">
        <v>2562420</v>
      </c>
      <c r="H218" s="2"/>
      <c r="I218" s="2"/>
      <c r="J218" s="2"/>
    </row>
    <row r="219" spans="1:10" x14ac:dyDescent="0.25">
      <c r="A219" s="12" t="s">
        <v>239</v>
      </c>
      <c r="B219" s="8" t="s">
        <v>239</v>
      </c>
      <c r="C219" s="14">
        <v>610780.28316000011</v>
      </c>
      <c r="D219" s="14">
        <v>825345.12358000001</v>
      </c>
      <c r="E219" s="14">
        <v>171.35738000000001</v>
      </c>
      <c r="F219" s="14">
        <v>157.24482</v>
      </c>
      <c r="G219" s="14">
        <v>1436454.0089399999</v>
      </c>
      <c r="H219" s="2"/>
      <c r="I219" s="2"/>
      <c r="J219" s="2"/>
    </row>
    <row r="220" spans="1:10" x14ac:dyDescent="0.25">
      <c r="B220" s="23" t="s">
        <v>240</v>
      </c>
      <c r="C220" s="14">
        <v>20963494.23065</v>
      </c>
      <c r="D220" s="14">
        <v>203819.13464999999</v>
      </c>
      <c r="E220" s="14">
        <v>637.72935000000007</v>
      </c>
      <c r="F220" s="14">
        <v>0</v>
      </c>
      <c r="G220" s="14">
        <v>21167951.09465</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148712.03261000002</v>
      </c>
      <c r="D222" s="14">
        <v>78909.836989999996</v>
      </c>
      <c r="E222" s="14">
        <v>637.72935000000007</v>
      </c>
      <c r="F222" s="14">
        <v>0</v>
      </c>
      <c r="G222" s="14">
        <v>228259.59895000004</v>
      </c>
      <c r="H222" s="2"/>
      <c r="I222" s="2"/>
      <c r="J222" s="2"/>
    </row>
    <row r="223" spans="1:10" x14ac:dyDescent="0.25">
      <c r="A223" s="12" t="s">
        <v>243</v>
      </c>
      <c r="B223" s="8" t="s">
        <v>243</v>
      </c>
      <c r="C223" s="14">
        <v>20814521.579860002</v>
      </c>
      <c r="D223" s="14">
        <v>124909.29766</v>
      </c>
      <c r="E223" s="14">
        <v>0</v>
      </c>
      <c r="F223" s="14">
        <v>0</v>
      </c>
      <c r="G223" s="14">
        <v>20939430.877520002</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260.61818</v>
      </c>
      <c r="D225" s="14">
        <v>0</v>
      </c>
      <c r="E225" s="14">
        <v>0</v>
      </c>
      <c r="F225" s="14">
        <v>0</v>
      </c>
      <c r="G225" s="14">
        <v>260.61818</v>
      </c>
      <c r="H225" s="2"/>
      <c r="I225" s="2"/>
      <c r="J225" s="2"/>
    </row>
    <row r="226" spans="1:10" x14ac:dyDescent="0.25">
      <c r="B226" s="23" t="s">
        <v>246</v>
      </c>
      <c r="C226" s="14">
        <v>135924.88861000002</v>
      </c>
      <c r="D226" s="14">
        <v>113734.30560999998</v>
      </c>
      <c r="E226" s="14">
        <v>0</v>
      </c>
      <c r="F226" s="14">
        <v>0</v>
      </c>
      <c r="G226" s="14">
        <v>249659.19422</v>
      </c>
      <c r="H226" s="8"/>
      <c r="I226" s="2"/>
      <c r="J226" s="2"/>
    </row>
    <row r="227" spans="1:10" x14ac:dyDescent="0.25">
      <c r="A227" s="12" t="s">
        <v>247</v>
      </c>
      <c r="B227" s="8" t="s">
        <v>247</v>
      </c>
      <c r="C227" s="14">
        <v>135924.88861000002</v>
      </c>
      <c r="D227" s="14">
        <v>78405.366919999986</v>
      </c>
      <c r="E227" s="14">
        <v>0</v>
      </c>
      <c r="F227" s="14">
        <v>0</v>
      </c>
      <c r="G227" s="14">
        <v>214330.25553000002</v>
      </c>
      <c r="H227" s="2"/>
      <c r="I227" s="2"/>
      <c r="J227" s="2"/>
    </row>
    <row r="228" spans="1:10" x14ac:dyDescent="0.25">
      <c r="A228" s="12" t="s">
        <v>248</v>
      </c>
      <c r="B228" s="8" t="s">
        <v>248</v>
      </c>
      <c r="C228" s="14">
        <v>0</v>
      </c>
      <c r="D228" s="14">
        <v>35328.938689999995</v>
      </c>
      <c r="E228" s="14">
        <v>0</v>
      </c>
      <c r="F228" s="14">
        <v>0</v>
      </c>
      <c r="G228" s="14">
        <v>35328.938689999995</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123183639.94611999</v>
      </c>
      <c r="D232" s="14">
        <v>254237134.68788996</v>
      </c>
      <c r="E232" s="14">
        <v>0</v>
      </c>
      <c r="F232" s="14">
        <v>17038.24394</v>
      </c>
      <c r="G232" s="14">
        <v>377437812.87794995</v>
      </c>
      <c r="H232" s="8"/>
      <c r="I232" s="2"/>
      <c r="J232" s="2"/>
    </row>
    <row r="233" spans="1:10" x14ac:dyDescent="0.25">
      <c r="A233" s="12" t="s">
        <v>253</v>
      </c>
      <c r="B233" s="8" t="s">
        <v>253</v>
      </c>
      <c r="C233" s="14">
        <v>44954691.271909997</v>
      </c>
      <c r="D233" s="14">
        <v>207036606.27111998</v>
      </c>
      <c r="E233" s="14">
        <v>0</v>
      </c>
      <c r="F233" s="14">
        <v>341.82554999999996</v>
      </c>
      <c r="G233" s="14">
        <v>251991639.36857995</v>
      </c>
      <c r="H233" s="2"/>
      <c r="I233" s="2"/>
      <c r="J233" s="2"/>
    </row>
    <row r="234" spans="1:10" x14ac:dyDescent="0.25">
      <c r="A234" s="12" t="s">
        <v>254</v>
      </c>
      <c r="B234" s="8" t="s">
        <v>254</v>
      </c>
      <c r="C234" s="14">
        <v>1060512.34711</v>
      </c>
      <c r="D234" s="14">
        <v>102049.31171000001</v>
      </c>
      <c r="E234" s="14">
        <v>0</v>
      </c>
      <c r="F234" s="14">
        <v>0</v>
      </c>
      <c r="G234" s="14">
        <v>1162561.65882</v>
      </c>
      <c r="H234" s="2"/>
      <c r="I234" s="2"/>
      <c r="J234" s="2"/>
    </row>
    <row r="235" spans="1:10" x14ac:dyDescent="0.25">
      <c r="A235" s="12" t="s">
        <v>255</v>
      </c>
      <c r="B235" s="8" t="s">
        <v>255</v>
      </c>
      <c r="C235" s="14">
        <v>44591446.146300003</v>
      </c>
      <c r="D235" s="14">
        <v>33587424.456890002</v>
      </c>
      <c r="E235" s="14">
        <v>0</v>
      </c>
      <c r="F235" s="14">
        <v>0</v>
      </c>
      <c r="G235" s="14">
        <v>78178870.603190005</v>
      </c>
      <c r="H235" s="2"/>
      <c r="I235" s="2"/>
      <c r="J235" s="2"/>
    </row>
    <row r="236" spans="1:10" x14ac:dyDescent="0.25">
      <c r="A236" s="12" t="s">
        <v>256</v>
      </c>
      <c r="B236" s="8" t="s">
        <v>256</v>
      </c>
      <c r="C236" s="14">
        <v>1084770.80635</v>
      </c>
      <c r="D236" s="14">
        <v>386615.54749000003</v>
      </c>
      <c r="E236" s="14">
        <v>0</v>
      </c>
      <c r="F236" s="14">
        <v>0</v>
      </c>
      <c r="G236" s="14">
        <v>1471386.35384</v>
      </c>
      <c r="H236" s="2"/>
      <c r="I236" s="2"/>
      <c r="J236" s="2"/>
    </row>
    <row r="237" spans="1:10" x14ac:dyDescent="0.25">
      <c r="A237" s="12" t="s">
        <v>257</v>
      </c>
      <c r="B237" s="8" t="s">
        <v>257</v>
      </c>
      <c r="C237" s="14">
        <v>3510704.59136</v>
      </c>
      <c r="D237" s="14">
        <v>324079.54939</v>
      </c>
      <c r="E237" s="14">
        <v>0</v>
      </c>
      <c r="F237" s="14">
        <v>16555.090489999999</v>
      </c>
      <c r="G237" s="14">
        <v>3851339.2312399996</v>
      </c>
      <c r="H237" s="2"/>
      <c r="I237" s="2"/>
      <c r="J237" s="2"/>
    </row>
    <row r="238" spans="1:10" x14ac:dyDescent="0.25">
      <c r="A238" s="12" t="s">
        <v>258</v>
      </c>
      <c r="B238" s="8" t="s">
        <v>258</v>
      </c>
      <c r="C238" s="14">
        <v>2053112.3293399997</v>
      </c>
      <c r="D238" s="14">
        <v>10136319.575930001</v>
      </c>
      <c r="E238" s="14">
        <v>0</v>
      </c>
      <c r="F238" s="14">
        <v>141.3279</v>
      </c>
      <c r="G238" s="14">
        <v>12189573.233170001</v>
      </c>
      <c r="H238" s="2"/>
      <c r="I238" s="2"/>
      <c r="J238" s="2"/>
    </row>
    <row r="239" spans="1:10" x14ac:dyDescent="0.25">
      <c r="A239" s="12" t="s">
        <v>259</v>
      </c>
      <c r="B239" s="8" t="s">
        <v>259</v>
      </c>
      <c r="C239" s="14">
        <v>10.242000000000001</v>
      </c>
      <c r="D239" s="14">
        <v>34813.380720000008</v>
      </c>
      <c r="E239" s="14">
        <v>0</v>
      </c>
      <c r="F239" s="14">
        <v>0</v>
      </c>
      <c r="G239" s="14">
        <v>34823.622720000007</v>
      </c>
      <c r="H239" s="2"/>
      <c r="I239" s="2"/>
      <c r="J239" s="2"/>
    </row>
    <row r="240" spans="1:10" x14ac:dyDescent="0.25">
      <c r="A240" s="12" t="s">
        <v>260</v>
      </c>
      <c r="B240" s="8" t="s">
        <v>260</v>
      </c>
      <c r="C240" s="14">
        <v>25928392.211750001</v>
      </c>
      <c r="D240" s="14">
        <v>2629226.5946400007</v>
      </c>
      <c r="E240" s="14">
        <v>0</v>
      </c>
      <c r="F240" s="14">
        <v>0</v>
      </c>
      <c r="G240" s="14">
        <v>28557618.806390002</v>
      </c>
      <c r="H240" s="2"/>
      <c r="I240" s="2"/>
      <c r="J240" s="2"/>
    </row>
    <row r="241" spans="1:10" x14ac:dyDescent="0.25">
      <c r="B241" s="23" t="s">
        <v>261</v>
      </c>
      <c r="C241" s="14">
        <v>46376672.935740001</v>
      </c>
      <c r="D241" s="14">
        <v>58957188.461250007</v>
      </c>
      <c r="E241" s="14">
        <v>78199.665260000009</v>
      </c>
      <c r="F241" s="14">
        <v>9078.1456399999988</v>
      </c>
      <c r="G241" s="14">
        <v>105421139.20789</v>
      </c>
      <c r="H241" s="8"/>
      <c r="I241" s="2"/>
      <c r="J241" s="2"/>
    </row>
    <row r="242" spans="1:10" x14ac:dyDescent="0.25">
      <c r="A242" s="12" t="s">
        <v>262</v>
      </c>
      <c r="B242" s="8" t="s">
        <v>262</v>
      </c>
      <c r="C242" s="14">
        <v>16435369.42468</v>
      </c>
      <c r="D242" s="14">
        <v>24611822.079980008</v>
      </c>
      <c r="E242" s="14">
        <v>0</v>
      </c>
      <c r="F242" s="14">
        <v>0</v>
      </c>
      <c r="G242" s="14">
        <v>41047191.50466001</v>
      </c>
      <c r="H242" s="2"/>
      <c r="I242" s="2"/>
      <c r="J242" s="2"/>
    </row>
    <row r="243" spans="1:10" x14ac:dyDescent="0.25">
      <c r="A243" s="12" t="s">
        <v>263</v>
      </c>
      <c r="B243" s="8" t="s">
        <v>263</v>
      </c>
      <c r="C243" s="14">
        <v>695877.15495</v>
      </c>
      <c r="D243" s="14">
        <v>3556699.6033000001</v>
      </c>
      <c r="E243" s="14">
        <v>0</v>
      </c>
      <c r="F243" s="14">
        <v>0</v>
      </c>
      <c r="G243" s="14">
        <v>4252576.75825</v>
      </c>
      <c r="H243" s="2"/>
      <c r="I243" s="2"/>
      <c r="J243" s="2"/>
    </row>
    <row r="244" spans="1:10" x14ac:dyDescent="0.25">
      <c r="A244" s="12" t="s">
        <v>264</v>
      </c>
      <c r="B244" s="8" t="s">
        <v>264</v>
      </c>
      <c r="C244" s="14">
        <v>6357687.3553600013</v>
      </c>
      <c r="D244" s="14">
        <v>2057237.05216</v>
      </c>
      <c r="E244" s="14">
        <v>38918.738019999997</v>
      </c>
      <c r="F244" s="14">
        <v>7623.3017599999994</v>
      </c>
      <c r="G244" s="14">
        <v>8461466.4473000001</v>
      </c>
      <c r="H244" s="2"/>
      <c r="I244" s="2"/>
      <c r="J244" s="2"/>
    </row>
    <row r="245" spans="1:10" x14ac:dyDescent="0.25">
      <c r="A245" s="12" t="s">
        <v>265</v>
      </c>
      <c r="B245" s="8" t="s">
        <v>265</v>
      </c>
      <c r="C245" s="14">
        <v>2392762.6377399997</v>
      </c>
      <c r="D245" s="14">
        <v>1364858.7804299998</v>
      </c>
      <c r="E245" s="14">
        <v>33316.759760000001</v>
      </c>
      <c r="F245" s="14">
        <v>55.435250000000003</v>
      </c>
      <c r="G245" s="14">
        <v>3790993.6131799994</v>
      </c>
      <c r="H245" s="2"/>
      <c r="I245" s="2"/>
      <c r="J245" s="2"/>
    </row>
    <row r="246" spans="1:10" x14ac:dyDescent="0.25">
      <c r="A246" s="12" t="s">
        <v>266</v>
      </c>
      <c r="B246" s="8" t="s">
        <v>266</v>
      </c>
      <c r="C246" s="14">
        <v>0</v>
      </c>
      <c r="D246" s="14">
        <v>1147.73181</v>
      </c>
      <c r="E246" s="14">
        <v>0</v>
      </c>
      <c r="F246" s="14">
        <v>0</v>
      </c>
      <c r="G246" s="14">
        <v>1147.73181</v>
      </c>
      <c r="H246" s="2"/>
      <c r="I246" s="2"/>
      <c r="J246" s="2"/>
    </row>
    <row r="247" spans="1:10" x14ac:dyDescent="0.25">
      <c r="A247" s="12" t="s">
        <v>267</v>
      </c>
      <c r="B247" s="8" t="s">
        <v>267</v>
      </c>
      <c r="C247" s="14">
        <v>20494976.36301</v>
      </c>
      <c r="D247" s="14">
        <v>27365423.213570002</v>
      </c>
      <c r="E247" s="14">
        <v>5964.1674799999992</v>
      </c>
      <c r="F247" s="14">
        <v>1399.4086299999999</v>
      </c>
      <c r="G247" s="14">
        <v>47867763.152690001</v>
      </c>
      <c r="H247" s="2"/>
      <c r="I247" s="2"/>
      <c r="J247" s="2"/>
    </row>
    <row r="248" spans="1:10" x14ac:dyDescent="0.25">
      <c r="B248" s="23" t="s">
        <v>268</v>
      </c>
      <c r="C248" s="14">
        <v>16257413.330929995</v>
      </c>
      <c r="D248" s="14">
        <v>12259170.30297</v>
      </c>
      <c r="E248" s="14">
        <v>1669.42128</v>
      </c>
      <c r="F248" s="14">
        <v>9557.3792799999992</v>
      </c>
      <c r="G248" s="14">
        <v>28527810.434459995</v>
      </c>
      <c r="H248" s="8"/>
      <c r="I248" s="2"/>
      <c r="J248" s="2"/>
    </row>
    <row r="249" spans="1:10" x14ac:dyDescent="0.25">
      <c r="A249" s="12" t="s">
        <v>269</v>
      </c>
      <c r="B249" s="8" t="s">
        <v>270</v>
      </c>
      <c r="C249" s="14">
        <v>15939791.518459994</v>
      </c>
      <c r="D249" s="14">
        <v>12258119.64026</v>
      </c>
      <c r="E249" s="14">
        <v>1669.42128</v>
      </c>
      <c r="F249" s="14">
        <v>9557.3792799999992</v>
      </c>
      <c r="G249" s="14">
        <v>28209137.959279995</v>
      </c>
      <c r="H249" s="2"/>
      <c r="I249" s="2"/>
      <c r="J249" s="2"/>
    </row>
    <row r="250" spans="1:10" x14ac:dyDescent="0.25">
      <c r="A250" s="12" t="s">
        <v>271</v>
      </c>
      <c r="B250" s="8" t="s">
        <v>272</v>
      </c>
      <c r="C250" s="14">
        <v>317621.81246999995</v>
      </c>
      <c r="D250" s="14">
        <v>1050.6627100000001</v>
      </c>
      <c r="E250" s="14">
        <v>0</v>
      </c>
      <c r="F250" s="14">
        <v>0</v>
      </c>
      <c r="G250" s="14">
        <v>318672.47517999995</v>
      </c>
      <c r="H250" s="2"/>
      <c r="I250" s="2"/>
      <c r="J250" s="2"/>
    </row>
    <row r="251" spans="1:10" x14ac:dyDescent="0.25">
      <c r="B251" s="23" t="s">
        <v>273</v>
      </c>
      <c r="C251" s="14">
        <v>19658188.270440001</v>
      </c>
      <c r="D251" s="14">
        <v>1144026.69129</v>
      </c>
      <c r="E251" s="14">
        <v>0</v>
      </c>
      <c r="F251" s="14">
        <v>0</v>
      </c>
      <c r="G251" s="14">
        <v>20802214.96173</v>
      </c>
      <c r="H251" s="8"/>
      <c r="I251" s="2"/>
      <c r="J251" s="2"/>
    </row>
    <row r="252" spans="1:10" x14ac:dyDescent="0.25">
      <c r="A252" s="12" t="s">
        <v>270</v>
      </c>
      <c r="B252" s="8" t="s">
        <v>270</v>
      </c>
      <c r="C252" s="14">
        <v>19522441.654040001</v>
      </c>
      <c r="D252" s="14">
        <v>1144026.69129</v>
      </c>
      <c r="E252" s="14">
        <v>0</v>
      </c>
      <c r="F252" s="14">
        <v>0</v>
      </c>
      <c r="G252" s="14">
        <v>20666468.34533</v>
      </c>
      <c r="H252" s="2"/>
      <c r="I252" s="2"/>
      <c r="J252" s="2"/>
    </row>
    <row r="253" spans="1:10" ht="15.75" thickBot="1" x14ac:dyDescent="0.3">
      <c r="A253" s="12" t="s">
        <v>272</v>
      </c>
      <c r="B253" s="8" t="s">
        <v>272</v>
      </c>
      <c r="C253" s="14">
        <v>135746.61639999997</v>
      </c>
      <c r="D253" s="14">
        <v>0</v>
      </c>
      <c r="E253" s="14">
        <v>0</v>
      </c>
      <c r="F253" s="14">
        <v>0</v>
      </c>
      <c r="G253" s="14">
        <v>135746.61639999997</v>
      </c>
      <c r="H253" s="2"/>
      <c r="I253" s="2"/>
      <c r="J253" s="2"/>
    </row>
    <row r="254" spans="1:10" ht="30" customHeight="1" x14ac:dyDescent="0.25">
      <c r="B254" s="25" t="s">
        <v>274</v>
      </c>
      <c r="C254" s="11">
        <v>4535397.1722500008</v>
      </c>
      <c r="D254" s="11">
        <v>49692.257480000015</v>
      </c>
      <c r="E254" s="11">
        <v>10579.82314</v>
      </c>
      <c r="F254" s="11">
        <v>7996.2094799999995</v>
      </c>
      <c r="G254" s="7">
        <v>4603665.4623500006</v>
      </c>
      <c r="H254" s="8"/>
      <c r="I254" s="2"/>
      <c r="J254" s="2"/>
    </row>
    <row r="255" spans="1:10" x14ac:dyDescent="0.25">
      <c r="A255" s="12" t="s">
        <v>275</v>
      </c>
      <c r="B255" s="2" t="s">
        <v>275</v>
      </c>
      <c r="C255" s="14">
        <v>3715.8553499999994</v>
      </c>
      <c r="D255" s="14">
        <v>1039.38336</v>
      </c>
      <c r="E255" s="14">
        <v>0</v>
      </c>
      <c r="F255" s="14">
        <v>0</v>
      </c>
      <c r="G255" s="14">
        <v>4755.2387099999996</v>
      </c>
      <c r="H255" s="2"/>
      <c r="I255" s="2"/>
      <c r="J255" s="2"/>
    </row>
    <row r="256" spans="1:10" x14ac:dyDescent="0.25">
      <c r="A256" s="12" t="s">
        <v>276</v>
      </c>
      <c r="B256" s="2" t="s">
        <v>276</v>
      </c>
      <c r="C256" s="14">
        <v>636201.04571000009</v>
      </c>
      <c r="D256" s="14">
        <v>26592.264760000002</v>
      </c>
      <c r="E256" s="14">
        <v>6696.7420100000008</v>
      </c>
      <c r="F256" s="14">
        <v>7393.3828699999995</v>
      </c>
      <c r="G256" s="14">
        <v>676883.43535000016</v>
      </c>
      <c r="H256" s="2"/>
      <c r="I256" s="2"/>
      <c r="J256" s="2"/>
    </row>
    <row r="257" spans="1:10" x14ac:dyDescent="0.25">
      <c r="A257" s="12" t="s">
        <v>277</v>
      </c>
      <c r="B257" s="2" t="s">
        <v>277</v>
      </c>
      <c r="C257" s="14">
        <v>3417267.4359100009</v>
      </c>
      <c r="D257" s="14">
        <v>6572.7177700000002</v>
      </c>
      <c r="E257" s="14">
        <v>0</v>
      </c>
      <c r="F257" s="14">
        <v>0.21312</v>
      </c>
      <c r="G257" s="14">
        <v>3423840.3668000009</v>
      </c>
      <c r="H257" s="2"/>
      <c r="I257" s="2"/>
      <c r="J257" s="2"/>
    </row>
    <row r="258" spans="1:10" x14ac:dyDescent="0.25">
      <c r="A258" s="12" t="s">
        <v>278</v>
      </c>
      <c r="B258" s="2" t="s">
        <v>278</v>
      </c>
      <c r="C258" s="14">
        <v>366190.54615999997</v>
      </c>
      <c r="D258" s="14">
        <v>7181.2286900000017</v>
      </c>
      <c r="E258" s="14">
        <v>0</v>
      </c>
      <c r="F258" s="14">
        <v>0</v>
      </c>
      <c r="G258" s="14">
        <v>373371.77484999999</v>
      </c>
      <c r="H258" s="2"/>
      <c r="I258" s="2"/>
      <c r="J258" s="2"/>
    </row>
    <row r="259" spans="1:10" x14ac:dyDescent="0.25">
      <c r="A259" s="12" t="s">
        <v>279</v>
      </c>
      <c r="B259" s="2" t="s">
        <v>279</v>
      </c>
      <c r="C259" s="14">
        <v>27287.646869999997</v>
      </c>
      <c r="D259" s="14">
        <v>195.08097000000001</v>
      </c>
      <c r="E259" s="14">
        <v>0</v>
      </c>
      <c r="F259" s="14">
        <v>1.6000000000000001E-4</v>
      </c>
      <c r="G259" s="14">
        <v>27482.727999999996</v>
      </c>
      <c r="H259" s="2"/>
      <c r="I259" s="2"/>
      <c r="J259" s="2"/>
    </row>
    <row r="260" spans="1:10" x14ac:dyDescent="0.25">
      <c r="A260" s="12" t="s">
        <v>280</v>
      </c>
      <c r="B260" s="2" t="s">
        <v>280</v>
      </c>
      <c r="C260" s="14">
        <v>16912.813460000001</v>
      </c>
      <c r="D260" s="14">
        <v>301.36122999999998</v>
      </c>
      <c r="E260" s="14">
        <v>0</v>
      </c>
      <c r="F260" s="14">
        <v>0</v>
      </c>
      <c r="G260" s="14">
        <v>17214.17469</v>
      </c>
      <c r="H260" s="2"/>
      <c r="I260" s="2"/>
      <c r="J260" s="2"/>
    </row>
    <row r="261" spans="1:10" x14ac:dyDescent="0.25">
      <c r="A261" s="12" t="s">
        <v>281</v>
      </c>
      <c r="B261" s="2" t="s">
        <v>281</v>
      </c>
      <c r="C261" s="14">
        <v>9328.4885999999988</v>
      </c>
      <c r="D261" s="14">
        <v>416.56206999999995</v>
      </c>
      <c r="E261" s="14">
        <v>0</v>
      </c>
      <c r="F261" s="14">
        <v>0</v>
      </c>
      <c r="G261" s="14">
        <v>9745.0506699999987</v>
      </c>
      <c r="H261" s="2"/>
      <c r="I261" s="2"/>
      <c r="J261" s="2"/>
    </row>
    <row r="262" spans="1:10" x14ac:dyDescent="0.25">
      <c r="A262" s="12" t="s">
        <v>282</v>
      </c>
      <c r="B262" s="2" t="s">
        <v>282</v>
      </c>
      <c r="C262" s="14">
        <v>6700.6666100000002</v>
      </c>
      <c r="D262" s="14">
        <v>1199.4911499999998</v>
      </c>
      <c r="E262" s="14">
        <v>0</v>
      </c>
      <c r="F262" s="14">
        <v>0</v>
      </c>
      <c r="G262" s="14">
        <v>7900.1577600000001</v>
      </c>
      <c r="H262" s="2"/>
      <c r="I262" s="2"/>
      <c r="J262" s="2"/>
    </row>
    <row r="263" spans="1:10" x14ac:dyDescent="0.25">
      <c r="A263" s="12" t="s">
        <v>283</v>
      </c>
      <c r="B263" s="2" t="s">
        <v>283</v>
      </c>
      <c r="C263" s="14">
        <v>2.0000000000000002E-5</v>
      </c>
      <c r="D263" s="14">
        <v>57.652310000000007</v>
      </c>
      <c r="E263" s="14">
        <v>0</v>
      </c>
      <c r="F263" s="14">
        <v>0</v>
      </c>
      <c r="G263" s="14">
        <v>57.652330000000006</v>
      </c>
      <c r="H263" s="2"/>
      <c r="I263" s="2"/>
      <c r="J263" s="2"/>
    </row>
    <row r="264" spans="1:10" x14ac:dyDescent="0.25">
      <c r="A264" s="12" t="s">
        <v>284</v>
      </c>
      <c r="B264" s="2" t="s">
        <v>284</v>
      </c>
      <c r="C264" s="14">
        <v>21490.035380000001</v>
      </c>
      <c r="D264" s="14">
        <v>2177.5846900000001</v>
      </c>
      <c r="E264" s="14">
        <v>3883.08113</v>
      </c>
      <c r="F264" s="14">
        <v>0.22037000000000001</v>
      </c>
      <c r="G264" s="14">
        <v>27550.921569999999</v>
      </c>
      <c r="H264" s="2"/>
      <c r="I264" s="2"/>
      <c r="J264" s="2"/>
    </row>
    <row r="265" spans="1:10" ht="15.75" thickBot="1" x14ac:dyDescent="0.3">
      <c r="A265" s="12" t="s">
        <v>285</v>
      </c>
      <c r="B265" s="2" t="s">
        <v>285</v>
      </c>
      <c r="C265" s="14">
        <v>30302.638179999998</v>
      </c>
      <c r="D265" s="14">
        <v>3958.9304800000009</v>
      </c>
      <c r="E265" s="14">
        <v>0</v>
      </c>
      <c r="F265" s="14">
        <v>602.39296000000002</v>
      </c>
      <c r="G265" s="14">
        <v>34863.961619999995</v>
      </c>
      <c r="H265" s="2"/>
      <c r="I265" s="2"/>
      <c r="J265" s="2"/>
    </row>
    <row r="266" spans="1:10" x14ac:dyDescent="0.25">
      <c r="B266" s="25" t="s">
        <v>286</v>
      </c>
      <c r="C266" s="11">
        <v>-1625427.63111</v>
      </c>
      <c r="D266" s="11">
        <v>-32183.172709999999</v>
      </c>
      <c r="E266" s="11">
        <v>-2136.48812</v>
      </c>
      <c r="F266" s="11">
        <v>-579.60993999999994</v>
      </c>
      <c r="G266" s="7">
        <v>-1660326.9018800003</v>
      </c>
      <c r="H266" s="8"/>
      <c r="I266" s="2"/>
      <c r="J266" s="2"/>
    </row>
    <row r="267" spans="1:10" x14ac:dyDescent="0.25">
      <c r="A267" s="12" t="s">
        <v>287</v>
      </c>
      <c r="B267" s="2" t="s">
        <v>287</v>
      </c>
      <c r="C267" s="14">
        <v>-1240858.8034000001</v>
      </c>
      <c r="D267" s="14">
        <v>-19424.287230000002</v>
      </c>
      <c r="E267" s="14">
        <v>-2073.32249</v>
      </c>
      <c r="F267" s="14">
        <v>-505.68734999999998</v>
      </c>
      <c r="G267" s="14">
        <v>-1262862.1004699999</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-184112.28565000001</v>
      </c>
      <c r="D269" s="14">
        <v>-7887.2563700000001</v>
      </c>
      <c r="E269" s="14">
        <v>-63.16563</v>
      </c>
      <c r="F269" s="14">
        <v>-33.728660000000005</v>
      </c>
      <c r="G269" s="14">
        <v>-192096.43630999999</v>
      </c>
      <c r="H269" s="2"/>
      <c r="I269" s="2"/>
      <c r="J269" s="2"/>
    </row>
    <row r="270" spans="1:10" x14ac:dyDescent="0.25">
      <c r="A270" s="12" t="s">
        <v>290</v>
      </c>
      <c r="B270" s="2" t="s">
        <v>290</v>
      </c>
      <c r="C270" s="14">
        <v>-13529.655269999999</v>
      </c>
      <c r="D270" s="14">
        <v>-496.40573000000001</v>
      </c>
      <c r="E270" s="14">
        <v>0</v>
      </c>
      <c r="F270" s="14">
        <v>-39.913379999999997</v>
      </c>
      <c r="G270" s="14">
        <v>-14065.97438</v>
      </c>
      <c r="H270" s="2"/>
      <c r="I270" s="2"/>
      <c r="J270" s="2"/>
    </row>
    <row r="271" spans="1:10" x14ac:dyDescent="0.25">
      <c r="A271" s="12" t="s">
        <v>291</v>
      </c>
      <c r="B271" s="2" t="s">
        <v>291</v>
      </c>
      <c r="C271" s="14">
        <v>-59542.15181000001</v>
      </c>
      <c r="D271" s="14">
        <v>-532.90785000000005</v>
      </c>
      <c r="E271" s="14">
        <v>0</v>
      </c>
      <c r="F271" s="14">
        <v>0</v>
      </c>
      <c r="G271" s="14">
        <v>-60075.059660000014</v>
      </c>
      <c r="H271" s="2"/>
      <c r="I271" s="2"/>
      <c r="J271" s="2"/>
    </row>
    <row r="272" spans="1:10" x14ac:dyDescent="0.25">
      <c r="A272" s="12" t="s">
        <v>292</v>
      </c>
      <c r="B272" s="21" t="s">
        <v>292</v>
      </c>
      <c r="C272" s="14">
        <v>-30299.311269999998</v>
      </c>
      <c r="D272" s="14">
        <v>-2218.4279100000003</v>
      </c>
      <c r="E272" s="14">
        <v>0</v>
      </c>
      <c r="F272" s="14">
        <v>0</v>
      </c>
      <c r="G272" s="14">
        <v>-32517.739179999997</v>
      </c>
      <c r="H272" s="2"/>
      <c r="I272" s="2"/>
      <c r="J272" s="2"/>
    </row>
    <row r="273" spans="1:10" x14ac:dyDescent="0.25">
      <c r="A273" s="12" t="s">
        <v>293</v>
      </c>
      <c r="B273" s="2" t="s">
        <v>293</v>
      </c>
      <c r="C273" s="14">
        <v>-97085.423709999988</v>
      </c>
      <c r="D273" s="14">
        <v>-1623.88762</v>
      </c>
      <c r="E273" s="14">
        <v>0</v>
      </c>
      <c r="F273" s="14">
        <v>-0.28055000000000002</v>
      </c>
      <c r="G273" s="14">
        <v>-98709.591879999978</v>
      </c>
      <c r="H273" s="2"/>
      <c r="I273" s="2"/>
      <c r="J273" s="2"/>
    </row>
    <row r="274" spans="1:10" x14ac:dyDescent="0.25">
      <c r="B274" s="25" t="s">
        <v>294</v>
      </c>
      <c r="C274" s="11">
        <v>2909969.5411400008</v>
      </c>
      <c r="D274" s="11">
        <v>17509.084770000016</v>
      </c>
      <c r="E274" s="11">
        <v>8443.3350200000004</v>
      </c>
      <c r="F274" s="11">
        <v>7416.5995399999993</v>
      </c>
      <c r="G274" s="11">
        <v>2943338.5604700004</v>
      </c>
      <c r="H274" s="8"/>
      <c r="I274" s="2"/>
      <c r="J274" s="2"/>
    </row>
    <row r="275" spans="1:10" x14ac:dyDescent="0.25">
      <c r="B275" s="26" t="s">
        <v>295</v>
      </c>
      <c r="C275" s="11">
        <v>1626681.9364400001</v>
      </c>
      <c r="D275" s="11">
        <v>2509216.5417600004</v>
      </c>
      <c r="E275" s="11">
        <v>2.8000000000000003E-4</v>
      </c>
      <c r="F275" s="11">
        <v>223.97211999999999</v>
      </c>
      <c r="G275" s="11">
        <v>4136122.4506000006</v>
      </c>
      <c r="H275" s="8"/>
      <c r="I275" s="2"/>
      <c r="J275" s="2"/>
    </row>
    <row r="276" spans="1:10" x14ac:dyDescent="0.25">
      <c r="A276" s="12" t="s">
        <v>296</v>
      </c>
      <c r="B276" s="2" t="s">
        <v>297</v>
      </c>
      <c r="C276" s="14">
        <v>418313.75202999992</v>
      </c>
      <c r="D276" s="14">
        <v>373850.59670000011</v>
      </c>
      <c r="E276" s="14">
        <v>0</v>
      </c>
      <c r="F276" s="14">
        <v>0</v>
      </c>
      <c r="G276" s="14">
        <v>792164.34872999997</v>
      </c>
      <c r="H276" s="2"/>
      <c r="I276" s="2"/>
      <c r="J276" s="2"/>
    </row>
    <row r="277" spans="1:10" x14ac:dyDescent="0.25">
      <c r="A277" s="12" t="s">
        <v>298</v>
      </c>
      <c r="B277" s="2" t="s">
        <v>298</v>
      </c>
      <c r="C277" s="14">
        <v>446058.92038999998</v>
      </c>
      <c r="D277" s="14">
        <v>2115638.1635600002</v>
      </c>
      <c r="E277" s="14">
        <v>2.8000000000000003E-4</v>
      </c>
      <c r="F277" s="14">
        <v>223.97211999999999</v>
      </c>
      <c r="G277" s="14">
        <v>2561921.0563500002</v>
      </c>
      <c r="H277" s="2"/>
      <c r="I277" s="2"/>
      <c r="J277" s="2"/>
    </row>
    <row r="278" spans="1:10" x14ac:dyDescent="0.25">
      <c r="A278" s="12" t="s">
        <v>299</v>
      </c>
      <c r="B278" s="2" t="s">
        <v>299</v>
      </c>
      <c r="C278" s="14">
        <v>73674.650580000016</v>
      </c>
      <c r="D278" s="14">
        <v>614.15294999999992</v>
      </c>
      <c r="E278" s="14">
        <v>0</v>
      </c>
      <c r="F278" s="14">
        <v>0</v>
      </c>
      <c r="G278" s="14">
        <v>74288.803530000019</v>
      </c>
      <c r="H278" s="2"/>
      <c r="I278" s="2"/>
      <c r="J278" s="2"/>
    </row>
    <row r="279" spans="1:10" x14ac:dyDescent="0.25">
      <c r="A279" s="12" t="s">
        <v>300</v>
      </c>
      <c r="B279" s="2" t="s">
        <v>300</v>
      </c>
      <c r="C279" s="14">
        <v>44243.213710000004</v>
      </c>
      <c r="D279" s="14">
        <v>1.64228</v>
      </c>
      <c r="E279" s="14">
        <v>0</v>
      </c>
      <c r="F279" s="14">
        <v>0</v>
      </c>
      <c r="G279" s="14">
        <v>44244.855990000004</v>
      </c>
      <c r="H279" s="2"/>
      <c r="I279" s="2"/>
      <c r="J279" s="2"/>
    </row>
    <row r="280" spans="1:10" x14ac:dyDescent="0.25">
      <c r="A280" s="12" t="s">
        <v>301</v>
      </c>
      <c r="B280" s="2" t="s">
        <v>301</v>
      </c>
      <c r="C280" s="14">
        <v>641757.44731000008</v>
      </c>
      <c r="D280" s="14">
        <v>19111.986270000001</v>
      </c>
      <c r="E280" s="14">
        <v>0</v>
      </c>
      <c r="F280" s="14">
        <v>0</v>
      </c>
      <c r="G280" s="14">
        <v>660869.43358000007</v>
      </c>
      <c r="H280" s="2"/>
      <c r="I280" s="2"/>
      <c r="J280" s="2"/>
    </row>
    <row r="281" spans="1:10" ht="15.75" thickBot="1" x14ac:dyDescent="0.3">
      <c r="A281" s="12" t="s">
        <v>302</v>
      </c>
      <c r="B281" s="2" t="s">
        <v>302</v>
      </c>
      <c r="C281" s="14">
        <v>2633.9524200000001</v>
      </c>
      <c r="D281" s="14">
        <v>0</v>
      </c>
      <c r="E281" s="14">
        <v>0</v>
      </c>
      <c r="F281" s="14">
        <v>0</v>
      </c>
      <c r="G281" s="14">
        <v>2633.9524200000001</v>
      </c>
      <c r="H281" s="2"/>
      <c r="I281" s="2"/>
      <c r="J281" s="2"/>
    </row>
    <row r="282" spans="1:10" x14ac:dyDescent="0.25">
      <c r="B282" s="27" t="s">
        <v>303</v>
      </c>
      <c r="C282" s="11">
        <v>-859999.55658999993</v>
      </c>
      <c r="D282" s="11">
        <v>-2928905.2964199991</v>
      </c>
      <c r="E282" s="11">
        <v>-1.4000000000000001E-4</v>
      </c>
      <c r="F282" s="11">
        <v>-71.427140000000009</v>
      </c>
      <c r="G282" s="7">
        <v>-3788976.2802899987</v>
      </c>
      <c r="H282" s="8"/>
      <c r="I282" s="2"/>
      <c r="J282" s="2"/>
    </row>
    <row r="283" spans="1:10" x14ac:dyDescent="0.25">
      <c r="A283" s="12" t="s">
        <v>297</v>
      </c>
      <c r="B283" s="2" t="s">
        <v>297</v>
      </c>
      <c r="C283" s="14">
        <v>-79453.943779999972</v>
      </c>
      <c r="D283" s="14">
        <v>-21420.746580000003</v>
      </c>
      <c r="E283" s="14">
        <v>0</v>
      </c>
      <c r="F283" s="14">
        <v>-11.51952</v>
      </c>
      <c r="G283" s="14">
        <v>-100886.20987999998</v>
      </c>
      <c r="H283" s="2"/>
      <c r="I283" s="2"/>
      <c r="J283" s="2"/>
    </row>
    <row r="284" spans="1:10" x14ac:dyDescent="0.25">
      <c r="A284" s="12" t="s">
        <v>304</v>
      </c>
      <c r="B284" s="2" t="s">
        <v>304</v>
      </c>
      <c r="C284" s="14">
        <v>-66703.24861000001</v>
      </c>
      <c r="D284" s="14">
        <v>-98.470130000000012</v>
      </c>
      <c r="E284" s="14">
        <v>0</v>
      </c>
      <c r="F284" s="14">
        <v>0</v>
      </c>
      <c r="G284" s="14">
        <v>-66801.718740000011</v>
      </c>
      <c r="H284" s="2"/>
      <c r="I284" s="2"/>
      <c r="J284" s="2"/>
    </row>
    <row r="285" spans="1:10" x14ac:dyDescent="0.25">
      <c r="A285" s="12" t="s">
        <v>305</v>
      </c>
      <c r="B285" s="2" t="s">
        <v>305</v>
      </c>
      <c r="C285" s="14">
        <v>-1013.28649</v>
      </c>
      <c r="D285" s="14">
        <v>0</v>
      </c>
      <c r="E285" s="14">
        <v>0</v>
      </c>
      <c r="F285" s="14">
        <v>-59.894889999999997</v>
      </c>
      <c r="G285" s="14">
        <v>-1073.18138</v>
      </c>
      <c r="H285" s="2"/>
      <c r="I285" s="2"/>
      <c r="J285" s="2"/>
    </row>
    <row r="286" spans="1:10" x14ac:dyDescent="0.25">
      <c r="A286" s="12" t="s">
        <v>306</v>
      </c>
      <c r="B286" s="2" t="s">
        <v>306</v>
      </c>
      <c r="C286" s="14">
        <v>-13.069240000000002</v>
      </c>
      <c r="D286" s="14">
        <v>0</v>
      </c>
      <c r="E286" s="14">
        <v>0</v>
      </c>
      <c r="F286" s="14">
        <v>0</v>
      </c>
      <c r="G286" s="14">
        <v>-13.069240000000002</v>
      </c>
      <c r="H286" s="2"/>
      <c r="I286" s="2"/>
      <c r="J286" s="2"/>
    </row>
    <row r="287" spans="1:10" x14ac:dyDescent="0.25">
      <c r="A287" s="12" t="s">
        <v>307</v>
      </c>
      <c r="B287" s="2" t="s">
        <v>307</v>
      </c>
      <c r="C287" s="14">
        <v>-712540.07469999988</v>
      </c>
      <c r="D287" s="14">
        <v>-2907386.0797099993</v>
      </c>
      <c r="E287" s="14">
        <v>-1.4000000000000001E-4</v>
      </c>
      <c r="F287" s="14">
        <v>-1.273E-2</v>
      </c>
      <c r="G287" s="14">
        <v>-3619926.1672799992</v>
      </c>
      <c r="H287" s="2"/>
      <c r="I287" s="2"/>
      <c r="J287" s="2"/>
    </row>
    <row r="288" spans="1:10" x14ac:dyDescent="0.25">
      <c r="A288" s="12" t="s">
        <v>308</v>
      </c>
      <c r="B288" s="2" t="s">
        <v>308</v>
      </c>
      <c r="C288" s="14">
        <v>-275.93377000000004</v>
      </c>
      <c r="D288" s="14">
        <v>0</v>
      </c>
      <c r="E288" s="14">
        <v>0</v>
      </c>
      <c r="F288" s="14">
        <v>0</v>
      </c>
      <c r="G288" s="14">
        <v>-275.93377000000004</v>
      </c>
      <c r="H288" s="2"/>
      <c r="I288" s="2"/>
      <c r="J288" s="2"/>
    </row>
    <row r="289" spans="1:10" x14ac:dyDescent="0.25">
      <c r="B289" s="25" t="s">
        <v>309</v>
      </c>
      <c r="C289" s="11">
        <v>3676651.9209900005</v>
      </c>
      <c r="D289" s="11">
        <v>-402179.66988999862</v>
      </c>
      <c r="E289" s="11">
        <v>8443.3351600000005</v>
      </c>
      <c r="F289" s="11">
        <v>7569.1445199999998</v>
      </c>
      <c r="G289" s="11">
        <v>3290484.7307800022</v>
      </c>
      <c r="H289" s="8"/>
      <c r="I289" s="2"/>
      <c r="J289" s="2"/>
    </row>
    <row r="290" spans="1:10" x14ac:dyDescent="0.25">
      <c r="B290" s="2" t="s">
        <v>310</v>
      </c>
      <c r="C290" s="14">
        <v>500947.22779999999</v>
      </c>
      <c r="D290" s="14">
        <v>56393.081900000005</v>
      </c>
      <c r="E290" s="14">
        <v>2.7999800000000001</v>
      </c>
      <c r="F290" s="14">
        <v>3542.0456100000001</v>
      </c>
      <c r="G290" s="14">
        <v>560885.15529000002</v>
      </c>
      <c r="H290" s="8"/>
      <c r="I290" s="2"/>
      <c r="J290" s="2"/>
    </row>
    <row r="291" spans="1:10" x14ac:dyDescent="0.25">
      <c r="A291" s="12" t="s">
        <v>311</v>
      </c>
      <c r="B291" s="2" t="s">
        <v>311</v>
      </c>
      <c r="C291" s="14">
        <v>57938.611380000009</v>
      </c>
      <c r="D291" s="14">
        <v>3358.9657400000001</v>
      </c>
      <c r="E291" s="14">
        <v>2.7999800000000001</v>
      </c>
      <c r="F291" s="14">
        <v>7.0499999999999998E-3</v>
      </c>
      <c r="G291" s="14">
        <v>61300.384150000013</v>
      </c>
      <c r="H291" s="2"/>
      <c r="I291" s="2"/>
      <c r="J291" s="2"/>
    </row>
    <row r="292" spans="1:10" x14ac:dyDescent="0.25">
      <c r="A292" s="12" t="s">
        <v>312</v>
      </c>
      <c r="B292" s="2" t="s">
        <v>312</v>
      </c>
      <c r="C292" s="14">
        <v>416640.51068000001</v>
      </c>
      <c r="D292" s="14">
        <v>52355.875840000008</v>
      </c>
      <c r="E292" s="14">
        <v>0</v>
      </c>
      <c r="F292" s="14">
        <v>1313.6099400000001</v>
      </c>
      <c r="G292" s="14">
        <v>470309.99645999999</v>
      </c>
      <c r="H292" s="2"/>
      <c r="I292" s="2"/>
      <c r="J292" s="2"/>
    </row>
    <row r="293" spans="1:10" x14ac:dyDescent="0.25">
      <c r="A293" s="12" t="s">
        <v>313</v>
      </c>
      <c r="B293" s="2" t="s">
        <v>313</v>
      </c>
      <c r="C293" s="14">
        <v>25603.32819</v>
      </c>
      <c r="D293" s="14">
        <v>417.22219000000001</v>
      </c>
      <c r="E293" s="14">
        <v>0</v>
      </c>
      <c r="F293" s="14">
        <v>2228.4286200000001</v>
      </c>
      <c r="G293" s="14">
        <v>28248.978999999999</v>
      </c>
      <c r="H293" s="2"/>
      <c r="I293" s="2"/>
      <c r="J293" s="2"/>
    </row>
    <row r="294" spans="1:10" x14ac:dyDescent="0.25">
      <c r="A294" s="12" t="s">
        <v>314</v>
      </c>
      <c r="B294" s="2" t="s">
        <v>314</v>
      </c>
      <c r="C294" s="14">
        <v>57.131459999999997</v>
      </c>
      <c r="D294" s="14">
        <v>255.68529999999998</v>
      </c>
      <c r="E294" s="14">
        <v>0</v>
      </c>
      <c r="F294" s="14">
        <v>0</v>
      </c>
      <c r="G294" s="14">
        <v>312.81675999999999</v>
      </c>
      <c r="H294" s="2"/>
      <c r="I294" s="2"/>
      <c r="J294" s="2"/>
    </row>
    <row r="295" spans="1:10" x14ac:dyDescent="0.25">
      <c r="A295" s="12" t="s">
        <v>315</v>
      </c>
      <c r="B295" s="2" t="s">
        <v>315</v>
      </c>
      <c r="C295" s="14">
        <v>2.58</v>
      </c>
      <c r="D295" s="14">
        <v>3.43</v>
      </c>
      <c r="E295" s="14">
        <v>0</v>
      </c>
      <c r="F295" s="14">
        <v>0</v>
      </c>
      <c r="G295" s="14">
        <v>6.01</v>
      </c>
      <c r="H295" s="2"/>
      <c r="I295" s="2"/>
      <c r="J295" s="2"/>
    </row>
    <row r="296" spans="1:10" x14ac:dyDescent="0.25">
      <c r="A296" s="12" t="s">
        <v>316</v>
      </c>
      <c r="B296" s="2" t="s">
        <v>316</v>
      </c>
      <c r="C296" s="14">
        <v>705.06609000000003</v>
      </c>
      <c r="D296" s="14">
        <v>1.90283</v>
      </c>
      <c r="E296" s="14">
        <v>0</v>
      </c>
      <c r="F296" s="14">
        <v>0</v>
      </c>
      <c r="G296" s="14">
        <v>706.96892000000003</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860143.81588999985</v>
      </c>
      <c r="D298" s="14">
        <v>73484.769770000014</v>
      </c>
      <c r="E298" s="14">
        <v>37.603809999999996</v>
      </c>
      <c r="F298" s="14">
        <v>12147.310890000001</v>
      </c>
      <c r="G298" s="14">
        <v>945813.50035999983</v>
      </c>
      <c r="H298" s="8"/>
      <c r="I298" s="2"/>
      <c r="J298" s="2"/>
    </row>
    <row r="299" spans="1:10" x14ac:dyDescent="0.25">
      <c r="A299" s="12" t="s">
        <v>319</v>
      </c>
      <c r="B299" s="2" t="s">
        <v>319</v>
      </c>
      <c r="C299" s="14">
        <v>725655.46135</v>
      </c>
      <c r="D299" s="14">
        <v>64612.973740000009</v>
      </c>
      <c r="E299" s="14">
        <v>0</v>
      </c>
      <c r="F299" s="14">
        <v>699.52185999999983</v>
      </c>
      <c r="G299" s="14">
        <v>790967.95695000002</v>
      </c>
      <c r="H299" s="2"/>
      <c r="I299" s="2"/>
      <c r="J299" s="2"/>
    </row>
    <row r="300" spans="1:10" x14ac:dyDescent="0.25">
      <c r="A300" s="12" t="s">
        <v>320</v>
      </c>
      <c r="B300" s="2" t="s">
        <v>320</v>
      </c>
      <c r="C300" s="14">
        <v>37515.392010000003</v>
      </c>
      <c r="D300" s="14">
        <v>4240.9514399999998</v>
      </c>
      <c r="E300" s="14">
        <v>37.603809999999996</v>
      </c>
      <c r="F300" s="14">
        <v>11447.7817</v>
      </c>
      <c r="G300" s="14">
        <v>53241.72896</v>
      </c>
      <c r="H300" s="2"/>
      <c r="I300" s="2"/>
      <c r="J300" s="2"/>
    </row>
    <row r="301" spans="1:10" x14ac:dyDescent="0.25">
      <c r="A301" s="12" t="s">
        <v>321</v>
      </c>
      <c r="B301" s="2" t="s">
        <v>321</v>
      </c>
      <c r="C301" s="14">
        <v>1489.6038999999998</v>
      </c>
      <c r="D301" s="14">
        <v>0</v>
      </c>
      <c r="E301" s="14">
        <v>0</v>
      </c>
      <c r="F301" s="14">
        <v>0</v>
      </c>
      <c r="G301" s="14">
        <v>1489.6038999999998</v>
      </c>
      <c r="H301" s="2"/>
      <c r="I301" s="2"/>
      <c r="J301" s="2"/>
    </row>
    <row r="302" spans="1:10" x14ac:dyDescent="0.25">
      <c r="A302" s="12" t="s">
        <v>322</v>
      </c>
      <c r="B302" s="21" t="s">
        <v>322</v>
      </c>
      <c r="C302" s="14">
        <v>94761.367859999998</v>
      </c>
      <c r="D302" s="14">
        <v>3804.9746100000002</v>
      </c>
      <c r="E302" s="14">
        <v>0</v>
      </c>
      <c r="F302" s="14">
        <v>7.3299999999999997E-3</v>
      </c>
      <c r="G302" s="14">
        <v>98566.349799999996</v>
      </c>
      <c r="H302" s="2"/>
      <c r="I302" s="2"/>
      <c r="J302" s="2"/>
    </row>
    <row r="303" spans="1:10" x14ac:dyDescent="0.25">
      <c r="A303" s="12" t="s">
        <v>323</v>
      </c>
      <c r="B303" s="8" t="s">
        <v>323</v>
      </c>
      <c r="C303" s="14">
        <v>2.58</v>
      </c>
      <c r="D303" s="14">
        <v>825.86997999999994</v>
      </c>
      <c r="E303" s="14">
        <v>0</v>
      </c>
      <c r="F303" s="14">
        <v>0</v>
      </c>
      <c r="G303" s="14">
        <v>828.44997999999998</v>
      </c>
      <c r="H303" s="2"/>
      <c r="I303" s="2"/>
      <c r="J303" s="2"/>
    </row>
    <row r="304" spans="1:10" x14ac:dyDescent="0.25">
      <c r="A304" s="12" t="s">
        <v>324</v>
      </c>
      <c r="B304" s="21" t="s">
        <v>324</v>
      </c>
      <c r="C304" s="14">
        <v>719.41077000000007</v>
      </c>
      <c r="D304" s="14">
        <v>0</v>
      </c>
      <c r="E304" s="14">
        <v>0</v>
      </c>
      <c r="F304" s="14">
        <v>0</v>
      </c>
      <c r="G304" s="14">
        <v>719.41077000000007</v>
      </c>
      <c r="H304" s="2"/>
      <c r="I304" s="2"/>
      <c r="J304" s="2"/>
    </row>
    <row r="305" spans="1:10" x14ac:dyDescent="0.25">
      <c r="B305" s="25" t="s">
        <v>325</v>
      </c>
      <c r="C305" s="11">
        <v>3317455.3329000007</v>
      </c>
      <c r="D305" s="11">
        <v>-419271.35775999865</v>
      </c>
      <c r="E305" s="11">
        <v>8408.5313299999998</v>
      </c>
      <c r="F305" s="11">
        <v>-1036.1207600000016</v>
      </c>
      <c r="G305" s="11">
        <v>2905556.3857100024</v>
      </c>
      <c r="H305" s="8"/>
      <c r="I305" s="2"/>
      <c r="J305" s="2"/>
    </row>
    <row r="306" spans="1:10" x14ac:dyDescent="0.25">
      <c r="B306" s="25" t="s">
        <v>326</v>
      </c>
      <c r="C306" s="11">
        <v>-2010512.3271600001</v>
      </c>
      <c r="D306" s="11">
        <v>-90500.837480000002</v>
      </c>
      <c r="E306" s="11">
        <v>0</v>
      </c>
      <c r="F306" s="11">
        <v>-12.106860000000001</v>
      </c>
      <c r="G306" s="11">
        <v>-2101025.2715000003</v>
      </c>
      <c r="H306" s="8"/>
      <c r="I306" s="2"/>
      <c r="J306" s="2"/>
    </row>
    <row r="307" spans="1:10" x14ac:dyDescent="0.25">
      <c r="A307" s="12" t="s">
        <v>327</v>
      </c>
      <c r="B307" s="2" t="s">
        <v>327</v>
      </c>
      <c r="C307" s="14">
        <v>-1060258.6534199999</v>
      </c>
      <c r="D307" s="14">
        <v>-2231.7403199999999</v>
      </c>
      <c r="E307" s="14">
        <v>0</v>
      </c>
      <c r="F307" s="14">
        <v>0</v>
      </c>
      <c r="G307" s="14">
        <v>-1062490.39374</v>
      </c>
      <c r="H307" s="2"/>
      <c r="I307" s="2"/>
      <c r="J307" s="2"/>
    </row>
    <row r="308" spans="1:10" x14ac:dyDescent="0.25">
      <c r="A308" s="12" t="s">
        <v>328</v>
      </c>
      <c r="B308" s="2" t="s">
        <v>328</v>
      </c>
      <c r="C308" s="14">
        <v>-195497.28315999996</v>
      </c>
      <c r="D308" s="14">
        <v>-4954.0294400000002</v>
      </c>
      <c r="E308" s="14">
        <v>0</v>
      </c>
      <c r="F308" s="14">
        <v>0</v>
      </c>
      <c r="G308" s="14">
        <v>-200451.31259999998</v>
      </c>
      <c r="H308" s="2"/>
      <c r="I308" s="2"/>
      <c r="J308" s="2"/>
    </row>
    <row r="309" spans="1:10" x14ac:dyDescent="0.25">
      <c r="A309" s="12" t="s">
        <v>329</v>
      </c>
      <c r="B309" s="2" t="s">
        <v>329</v>
      </c>
      <c r="C309" s="14">
        <v>-15716.878709999999</v>
      </c>
      <c r="D309" s="14">
        <v>-9531.9194399999997</v>
      </c>
      <c r="E309" s="14">
        <v>0</v>
      </c>
      <c r="F309" s="14">
        <v>0</v>
      </c>
      <c r="G309" s="14">
        <v>-25248.798149999999</v>
      </c>
      <c r="H309" s="2"/>
      <c r="I309" s="2"/>
      <c r="J309" s="2"/>
    </row>
    <row r="310" spans="1:10" x14ac:dyDescent="0.25">
      <c r="A310" s="12" t="s">
        <v>330</v>
      </c>
      <c r="B310" s="2" t="s">
        <v>330</v>
      </c>
      <c r="C310" s="14">
        <v>-43167.331229999996</v>
      </c>
      <c r="D310" s="14">
        <v>-449.25710000000004</v>
      </c>
      <c r="E310" s="14">
        <v>0</v>
      </c>
      <c r="F310" s="14">
        <v>0</v>
      </c>
      <c r="G310" s="14">
        <v>-43616.588329999999</v>
      </c>
      <c r="H310" s="2"/>
      <c r="I310" s="2"/>
      <c r="J310" s="2"/>
    </row>
    <row r="311" spans="1:10" x14ac:dyDescent="0.25">
      <c r="A311" s="12" t="s">
        <v>331</v>
      </c>
      <c r="B311" s="2" t="s">
        <v>331</v>
      </c>
      <c r="C311" s="14">
        <v>-174385.51362000001</v>
      </c>
      <c r="D311" s="14">
        <v>-202.07883999999999</v>
      </c>
      <c r="E311" s="14">
        <v>0</v>
      </c>
      <c r="F311" s="14">
        <v>0</v>
      </c>
      <c r="G311" s="14">
        <v>-174587.59246000001</v>
      </c>
      <c r="H311" s="2"/>
      <c r="I311" s="2"/>
      <c r="J311" s="2"/>
    </row>
    <row r="312" spans="1:10" x14ac:dyDescent="0.25">
      <c r="A312" s="12" t="s">
        <v>332</v>
      </c>
      <c r="B312" s="2" t="s">
        <v>332</v>
      </c>
      <c r="C312" s="14">
        <v>-46555.001610000007</v>
      </c>
      <c r="D312" s="14">
        <v>-8062.9716200000003</v>
      </c>
      <c r="E312" s="14">
        <v>0</v>
      </c>
      <c r="F312" s="14">
        <v>0</v>
      </c>
      <c r="G312" s="14">
        <v>-54617.973230000003</v>
      </c>
      <c r="H312" s="2"/>
      <c r="I312" s="2"/>
      <c r="J312" s="2"/>
    </row>
    <row r="313" spans="1:10" x14ac:dyDescent="0.25">
      <c r="A313" s="12" t="s">
        <v>333</v>
      </c>
      <c r="B313" s="2" t="s">
        <v>333</v>
      </c>
      <c r="C313" s="14">
        <v>-70001.999340000009</v>
      </c>
      <c r="D313" s="14">
        <v>0</v>
      </c>
      <c r="E313" s="14">
        <v>0</v>
      </c>
      <c r="F313" s="14">
        <v>0</v>
      </c>
      <c r="G313" s="14">
        <v>-70001.999340000009</v>
      </c>
      <c r="H313" s="2"/>
      <c r="I313" s="2"/>
      <c r="J313" s="2"/>
    </row>
    <row r="314" spans="1:10" x14ac:dyDescent="0.25">
      <c r="A314" s="12" t="s">
        <v>334</v>
      </c>
      <c r="B314" s="2" t="s">
        <v>334</v>
      </c>
      <c r="C314" s="14">
        <v>-38851.209560000003</v>
      </c>
      <c r="D314" s="14">
        <v>-159.2647</v>
      </c>
      <c r="E314" s="14">
        <v>0</v>
      </c>
      <c r="F314" s="14">
        <v>0</v>
      </c>
      <c r="G314" s="14">
        <v>-39010.474260000003</v>
      </c>
      <c r="H314" s="2"/>
      <c r="I314" s="2"/>
      <c r="J314" s="2"/>
    </row>
    <row r="315" spans="1:10" x14ac:dyDescent="0.25">
      <c r="A315" s="12" t="s">
        <v>335</v>
      </c>
      <c r="B315" s="2" t="s">
        <v>335</v>
      </c>
      <c r="C315" s="14">
        <v>-366078.45651000011</v>
      </c>
      <c r="D315" s="14">
        <v>-64909.576020000008</v>
      </c>
      <c r="E315" s="14">
        <v>0</v>
      </c>
      <c r="F315" s="14">
        <v>-12.106860000000001</v>
      </c>
      <c r="G315" s="14">
        <v>-431000.13939000008</v>
      </c>
      <c r="H315" s="2"/>
      <c r="I315" s="2"/>
      <c r="J315" s="2"/>
    </row>
    <row r="316" spans="1:10" x14ac:dyDescent="0.25">
      <c r="B316" s="26" t="s">
        <v>336</v>
      </c>
      <c r="C316" s="11">
        <v>1306943.0057400006</v>
      </c>
      <c r="D316" s="11">
        <v>-509772.19523999863</v>
      </c>
      <c r="E316" s="11">
        <v>8408.5313299999998</v>
      </c>
      <c r="F316" s="11">
        <v>-1048.2276200000017</v>
      </c>
      <c r="G316" s="11">
        <v>804531.11421000212</v>
      </c>
      <c r="H316" s="8"/>
      <c r="I316" s="2"/>
      <c r="J316" s="2"/>
    </row>
    <row r="317" spans="1:10" x14ac:dyDescent="0.25">
      <c r="B317" s="21" t="s">
        <v>337</v>
      </c>
      <c r="C317" s="14">
        <v>44399.882400000017</v>
      </c>
      <c r="D317" s="14">
        <v>-77254.484149999989</v>
      </c>
      <c r="E317" s="14">
        <v>-5.0000000000000002E-5</v>
      </c>
      <c r="F317" s="14">
        <v>63262.551460000002</v>
      </c>
      <c r="G317" s="14">
        <v>30407.949660000028</v>
      </c>
      <c r="H317" s="8"/>
      <c r="I317" s="2"/>
      <c r="J317" s="2"/>
    </row>
    <row r="318" spans="1:10" x14ac:dyDescent="0.25">
      <c r="A318" s="12" t="s">
        <v>338</v>
      </c>
      <c r="B318" s="21" t="s">
        <v>338</v>
      </c>
      <c r="C318" s="14">
        <v>175.85374000000002</v>
      </c>
      <c r="D318" s="14">
        <v>-77248.346039999989</v>
      </c>
      <c r="E318" s="14">
        <v>0</v>
      </c>
      <c r="F318" s="14">
        <v>22.76435</v>
      </c>
      <c r="G318" s="14">
        <v>-77049.727949999986</v>
      </c>
      <c r="H318" s="2"/>
      <c r="I318" s="2"/>
      <c r="J318" s="2"/>
    </row>
    <row r="319" spans="1:10" x14ac:dyDescent="0.25">
      <c r="A319" s="12" t="s">
        <v>339</v>
      </c>
      <c r="B319" s="21" t="s">
        <v>339</v>
      </c>
      <c r="C319" s="14">
        <v>44224.028660000018</v>
      </c>
      <c r="D319" s="14">
        <v>-6.1381099999999993</v>
      </c>
      <c r="E319" s="14">
        <v>-5.0000000000000002E-5</v>
      </c>
      <c r="F319" s="14">
        <v>63239.787110000005</v>
      </c>
      <c r="G319" s="14">
        <v>107457.67761000001</v>
      </c>
      <c r="H319" s="2"/>
      <c r="I319" s="2"/>
      <c r="J319" s="2"/>
    </row>
    <row r="320" spans="1:10" x14ac:dyDescent="0.25">
      <c r="B320" s="21" t="s">
        <v>340</v>
      </c>
      <c r="C320" s="14">
        <v>-40334.849840000003</v>
      </c>
      <c r="D320" s="14">
        <v>77108.934360000014</v>
      </c>
      <c r="E320" s="14">
        <v>1.6000000000000001E-4</v>
      </c>
      <c r="F320" s="14">
        <v>-41937.485869999997</v>
      </c>
      <c r="G320" s="14">
        <v>-5163.4011899999896</v>
      </c>
      <c r="H320" s="8"/>
      <c r="I320" s="2"/>
      <c r="J320" s="2"/>
    </row>
    <row r="321" spans="1:10" x14ac:dyDescent="0.25">
      <c r="A321" s="12" t="s">
        <v>341</v>
      </c>
      <c r="B321" s="21" t="s">
        <v>341</v>
      </c>
      <c r="C321" s="14">
        <v>79.305550000000011</v>
      </c>
      <c r="D321" s="14">
        <v>-77108.934360000014</v>
      </c>
      <c r="E321" s="14">
        <v>0</v>
      </c>
      <c r="F321" s="14">
        <v>5.1815299999999995</v>
      </c>
      <c r="G321" s="14">
        <v>-77024.447280000008</v>
      </c>
      <c r="H321" s="2"/>
      <c r="I321" s="2"/>
      <c r="J321" s="2"/>
    </row>
    <row r="322" spans="1:10" x14ac:dyDescent="0.25">
      <c r="A322" s="12" t="s">
        <v>342</v>
      </c>
      <c r="B322" s="21" t="s">
        <v>342</v>
      </c>
      <c r="C322" s="14">
        <v>40255.544290000005</v>
      </c>
      <c r="D322" s="14">
        <v>0</v>
      </c>
      <c r="E322" s="14">
        <v>-1.6000000000000001E-4</v>
      </c>
      <c r="F322" s="14">
        <v>41932.304339999995</v>
      </c>
      <c r="G322" s="14">
        <v>82187.848469999997</v>
      </c>
      <c r="H322" s="2"/>
      <c r="I322" s="2"/>
      <c r="J322" s="2"/>
    </row>
    <row r="323" spans="1:10" x14ac:dyDescent="0.25">
      <c r="B323" s="26" t="s">
        <v>343</v>
      </c>
      <c r="C323" s="11">
        <v>1311008.0383000006</v>
      </c>
      <c r="D323" s="11">
        <v>-509917.74502999865</v>
      </c>
      <c r="E323" s="11">
        <v>8408.5314399999988</v>
      </c>
      <c r="F323" s="11">
        <v>20276.83797</v>
      </c>
      <c r="G323" s="11">
        <v>829775.66268000216</v>
      </c>
      <c r="H323" s="28"/>
      <c r="I323" s="2"/>
      <c r="J323" s="2"/>
    </row>
    <row r="324" spans="1:10" ht="15.75" thickBot="1" x14ac:dyDescent="0.3">
      <c r="A324" s="12" t="s">
        <v>344</v>
      </c>
      <c r="B324" s="2" t="s">
        <v>344</v>
      </c>
      <c r="C324" s="14">
        <v>-331.5471300000001</v>
      </c>
      <c r="D324" s="14">
        <v>388.30513999999994</v>
      </c>
      <c r="E324" s="14">
        <v>0</v>
      </c>
      <c r="F324" s="14">
        <v>0</v>
      </c>
      <c r="G324" s="14">
        <v>56.758009999999842</v>
      </c>
      <c r="H324" s="2"/>
      <c r="I324" s="2"/>
      <c r="J324" s="2"/>
    </row>
    <row r="325" spans="1:10" x14ac:dyDescent="0.25">
      <c r="B325" s="26" t="s">
        <v>345</v>
      </c>
      <c r="C325" s="11">
        <v>1310676.4911700005</v>
      </c>
      <c r="D325" s="11">
        <v>-509529.43988999864</v>
      </c>
      <c r="E325" s="11">
        <v>8408.5314399999988</v>
      </c>
      <c r="F325" s="11">
        <v>20276.83797</v>
      </c>
      <c r="G325" s="7">
        <v>829832.42069000192</v>
      </c>
      <c r="H325" s="2"/>
      <c r="I325" s="2"/>
      <c r="J325" s="2"/>
    </row>
    <row r="326" spans="1:10" ht="15.75" thickBot="1" x14ac:dyDescent="0.3">
      <c r="A326" s="12" t="s">
        <v>346</v>
      </c>
      <c r="B326" s="21" t="s">
        <v>346</v>
      </c>
      <c r="C326" s="14">
        <v>6643.878130000001</v>
      </c>
      <c r="D326" s="14">
        <v>2687.3915400000001</v>
      </c>
      <c r="E326" s="14">
        <v>0</v>
      </c>
      <c r="F326" s="14">
        <v>0</v>
      </c>
      <c r="G326" s="14">
        <v>9331.2696700000015</v>
      </c>
      <c r="H326" s="2"/>
      <c r="I326" s="2"/>
      <c r="J326" s="2"/>
    </row>
    <row r="327" spans="1:10" x14ac:dyDescent="0.25">
      <c r="B327" s="25" t="s">
        <v>347</v>
      </c>
      <c r="C327" s="11">
        <v>1317320.3693000006</v>
      </c>
      <c r="D327" s="11">
        <v>-506842.04834999866</v>
      </c>
      <c r="E327" s="11">
        <v>8408.5314399999988</v>
      </c>
      <c r="F327" s="11">
        <v>20276.83797</v>
      </c>
      <c r="G327" s="7">
        <v>839163.69036000199</v>
      </c>
      <c r="H327" s="2"/>
      <c r="I327" s="2"/>
      <c r="J327" s="2"/>
    </row>
    <row r="328" spans="1:10" ht="15.75" thickBot="1" x14ac:dyDescent="0.3">
      <c r="A328" s="12" t="s">
        <v>348</v>
      </c>
      <c r="B328" s="21" t="s">
        <v>348</v>
      </c>
      <c r="C328" s="14">
        <v>0</v>
      </c>
      <c r="D328" s="14">
        <v>0</v>
      </c>
      <c r="E328" s="14">
        <v>0</v>
      </c>
      <c r="F328" s="14">
        <v>0</v>
      </c>
      <c r="G328" s="14">
        <v>0</v>
      </c>
      <c r="H328" s="2"/>
      <c r="I328" s="2"/>
      <c r="J328" s="2"/>
    </row>
    <row r="329" spans="1:10" x14ac:dyDescent="0.25">
      <c r="B329" s="26" t="s">
        <v>349</v>
      </c>
      <c r="C329" s="11">
        <v>1317320.3693000006</v>
      </c>
      <c r="D329" s="11">
        <v>-506842.04834999866</v>
      </c>
      <c r="E329" s="11">
        <v>8408.5314399999988</v>
      </c>
      <c r="F329" s="11">
        <v>20276.83797</v>
      </c>
      <c r="G329" s="7">
        <v>839163.69036000199</v>
      </c>
      <c r="H329" s="2"/>
      <c r="I329" s="2"/>
      <c r="J329" s="2"/>
    </row>
    <row r="330" spans="1:10" ht="15.75" thickBot="1" x14ac:dyDescent="0.3">
      <c r="A330" s="12" t="s">
        <v>350</v>
      </c>
      <c r="B330" s="29" t="s">
        <v>350</v>
      </c>
      <c r="C330" s="14">
        <v>-266086.93005999998</v>
      </c>
      <c r="D330" s="14">
        <v>0</v>
      </c>
      <c r="E330" s="14">
        <v>0</v>
      </c>
      <c r="F330" s="14">
        <v>0</v>
      </c>
      <c r="G330" s="14">
        <v>-266086.93005999998</v>
      </c>
      <c r="H330" s="2"/>
      <c r="I330" s="2"/>
      <c r="J330" s="2"/>
    </row>
    <row r="331" spans="1:10" x14ac:dyDescent="0.25">
      <c r="B331" s="26" t="s">
        <v>351</v>
      </c>
      <c r="C331" s="11">
        <v>1051233.4392400007</v>
      </c>
      <c r="D331" s="11">
        <v>-506842.04834999866</v>
      </c>
      <c r="E331" s="11">
        <v>8408.5314399999988</v>
      </c>
      <c r="F331" s="11">
        <v>20276.83797</v>
      </c>
      <c r="G331" s="7">
        <v>573076.76030000206</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CF460-5B2A-43C6-BD28-2BA552FD1E5F}">
  <dimension ref="A1:K101"/>
  <sheetViews>
    <sheetView topLeftCell="A72" zoomScale="70" zoomScaleNormal="70" workbookViewId="0">
      <selection activeCell="A99" sqref="A99"/>
    </sheetView>
  </sheetViews>
  <sheetFormatPr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65"/>
      <c r="B1" s="765"/>
      <c r="C1" s="765"/>
      <c r="D1" s="765"/>
      <c r="E1" s="765"/>
      <c r="F1" s="765"/>
      <c r="G1" s="765"/>
      <c r="H1" s="765"/>
      <c r="I1" s="765"/>
      <c r="J1" s="765"/>
      <c r="K1" s="765"/>
    </row>
    <row r="2" spans="1:11" ht="18" x14ac:dyDescent="0.25">
      <c r="A2" s="765" t="s">
        <v>352</v>
      </c>
      <c r="B2" s="765"/>
      <c r="C2" s="765"/>
      <c r="D2" s="765"/>
      <c r="E2" s="765"/>
      <c r="F2" s="765"/>
      <c r="G2" s="765"/>
      <c r="H2" s="765"/>
      <c r="I2" s="765"/>
      <c r="J2" s="765"/>
      <c r="K2" s="765"/>
    </row>
    <row r="3" spans="1:11" ht="18" x14ac:dyDescent="0.25">
      <c r="A3" s="765" t="s">
        <v>353</v>
      </c>
      <c r="B3" s="765"/>
      <c r="C3" s="765"/>
      <c r="D3" s="765"/>
      <c r="E3" s="765"/>
      <c r="F3" s="765"/>
      <c r="G3" s="765"/>
      <c r="H3" s="765"/>
      <c r="I3" s="765"/>
      <c r="J3" s="765"/>
      <c r="K3" s="765"/>
    </row>
    <row r="4" spans="1:11" ht="18" x14ac:dyDescent="0.25">
      <c r="A4" s="765" t="s">
        <v>2</v>
      </c>
      <c r="B4" s="765"/>
      <c r="C4" s="765"/>
      <c r="D4" s="765"/>
      <c r="E4" s="765"/>
      <c r="F4" s="765"/>
      <c r="G4" s="765"/>
      <c r="H4" s="765"/>
      <c r="I4" s="765"/>
      <c r="J4" s="765"/>
      <c r="K4" s="765"/>
    </row>
    <row r="5" spans="1:11" ht="18" x14ac:dyDescent="0.25">
      <c r="A5" s="766" t="s">
        <v>3</v>
      </c>
      <c r="B5" s="766"/>
      <c r="C5" s="766"/>
      <c r="D5" s="766"/>
      <c r="E5" s="766"/>
      <c r="F5" s="766"/>
      <c r="G5" s="766"/>
      <c r="H5" s="766"/>
      <c r="I5" s="766"/>
      <c r="J5" s="766"/>
      <c r="K5" s="766"/>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159621.96135</v>
      </c>
      <c r="C10" s="43">
        <v>14873537.850020001</v>
      </c>
      <c r="D10" s="43">
        <v>1212423.7898200001</v>
      </c>
      <c r="E10" s="43">
        <v>229480.75578999997</v>
      </c>
      <c r="F10" s="43">
        <v>409973.14728999994</v>
      </c>
      <c r="G10" s="43">
        <v>139979.30993000005</v>
      </c>
      <c r="H10" s="43">
        <v>3950977.6247499995</v>
      </c>
      <c r="I10" s="43">
        <v>23661.840949999998</v>
      </c>
      <c r="J10" s="43">
        <v>0</v>
      </c>
      <c r="K10" s="43">
        <v>20999656.279900003</v>
      </c>
    </row>
    <row r="11" spans="1:11" x14ac:dyDescent="0.25">
      <c r="A11" s="42" t="s">
        <v>366</v>
      </c>
      <c r="B11" s="43">
        <v>74862.952310000022</v>
      </c>
      <c r="C11" s="43">
        <v>766229.17322</v>
      </c>
      <c r="D11" s="43">
        <v>901718.97931000008</v>
      </c>
      <c r="E11" s="43">
        <v>107617.68003</v>
      </c>
      <c r="F11" s="43">
        <v>54642.400699999998</v>
      </c>
      <c r="G11" s="43">
        <v>85171.812199999986</v>
      </c>
      <c r="H11" s="43">
        <v>9467946.3107099999</v>
      </c>
      <c r="I11" s="43">
        <v>0</v>
      </c>
      <c r="J11" s="43">
        <v>0</v>
      </c>
      <c r="K11" s="43">
        <v>11458189.30848</v>
      </c>
    </row>
    <row r="12" spans="1:11" x14ac:dyDescent="0.25">
      <c r="A12" s="42" t="s">
        <v>367</v>
      </c>
      <c r="B12" s="43">
        <v>57650.055310000011</v>
      </c>
      <c r="C12" s="43">
        <v>3263170.1727200001</v>
      </c>
      <c r="D12" s="43">
        <v>156338.13476999998</v>
      </c>
      <c r="E12" s="43">
        <v>65703.685700000002</v>
      </c>
      <c r="F12" s="43">
        <v>107801.96178999999</v>
      </c>
      <c r="G12" s="43">
        <v>77313.982149999996</v>
      </c>
      <c r="H12" s="43">
        <v>212179.97770000002</v>
      </c>
      <c r="I12" s="43">
        <v>0</v>
      </c>
      <c r="J12" s="43">
        <v>0</v>
      </c>
      <c r="K12" s="43">
        <v>3940157.9701400003</v>
      </c>
    </row>
    <row r="13" spans="1:11" x14ac:dyDescent="0.25">
      <c r="A13" s="42" t="s">
        <v>368</v>
      </c>
      <c r="B13" s="43">
        <v>72859.979670000001</v>
      </c>
      <c r="C13" s="43">
        <v>4728523.0143800005</v>
      </c>
      <c r="D13" s="43">
        <v>1038562.6014399998</v>
      </c>
      <c r="E13" s="43">
        <v>140567.14702999999</v>
      </c>
      <c r="F13" s="43">
        <v>239503.01150999998</v>
      </c>
      <c r="G13" s="43">
        <v>145741.96466999999</v>
      </c>
      <c r="H13" s="43">
        <v>9572526.3772199992</v>
      </c>
      <c r="I13" s="43">
        <v>278172.25423000002</v>
      </c>
      <c r="J13" s="43">
        <v>56164.842560000005</v>
      </c>
      <c r="K13" s="43">
        <v>16272621.192709999</v>
      </c>
    </row>
    <row r="14" spans="1:11" x14ac:dyDescent="0.25">
      <c r="A14" s="42" t="s">
        <v>369</v>
      </c>
      <c r="B14" s="43">
        <v>307868.86926000001</v>
      </c>
      <c r="C14" s="43">
        <v>13849955.56325</v>
      </c>
      <c r="D14" s="43">
        <v>1557785.0063400001</v>
      </c>
      <c r="E14" s="43">
        <v>266311.43496000004</v>
      </c>
      <c r="F14" s="43">
        <v>789708.81356999988</v>
      </c>
      <c r="G14" s="43">
        <v>430686.79726999998</v>
      </c>
      <c r="H14" s="43">
        <v>1711449.14004</v>
      </c>
      <c r="I14" s="43">
        <v>48247.204659999996</v>
      </c>
      <c r="J14" s="43">
        <v>38937.650399999991</v>
      </c>
      <c r="K14" s="43">
        <v>19000950.47975</v>
      </c>
    </row>
    <row r="15" spans="1:11" x14ac:dyDescent="0.25">
      <c r="A15" s="42" t="s">
        <v>370</v>
      </c>
      <c r="B15" s="43">
        <v>303159.58584000001</v>
      </c>
      <c r="C15" s="43">
        <v>10605030.50753</v>
      </c>
      <c r="D15" s="43">
        <v>1754349.5327999997</v>
      </c>
      <c r="E15" s="43">
        <v>304971.96752000006</v>
      </c>
      <c r="F15" s="43">
        <v>402238.84314999997</v>
      </c>
      <c r="G15" s="43">
        <v>241027.51489999998</v>
      </c>
      <c r="H15" s="43">
        <v>7702428.0448700003</v>
      </c>
      <c r="I15" s="43">
        <v>39396.776589999994</v>
      </c>
      <c r="J15" s="43">
        <v>46911.752919999999</v>
      </c>
      <c r="K15" s="43">
        <v>21399514.526120003</v>
      </c>
    </row>
    <row r="16" spans="1:11" x14ac:dyDescent="0.25">
      <c r="A16" s="42" t="s">
        <v>371</v>
      </c>
      <c r="B16" s="43">
        <v>240566.90639999998</v>
      </c>
      <c r="C16" s="43">
        <v>20119138.432830006</v>
      </c>
      <c r="D16" s="43">
        <v>3088872.5675400002</v>
      </c>
      <c r="E16" s="43">
        <v>440974.42663999996</v>
      </c>
      <c r="F16" s="43">
        <v>298622.71602999995</v>
      </c>
      <c r="G16" s="43">
        <v>443661.84850999992</v>
      </c>
      <c r="H16" s="43">
        <v>8552156.3656799998</v>
      </c>
      <c r="I16" s="43">
        <v>176918.19232999999</v>
      </c>
      <c r="J16" s="43">
        <v>32167.776300000001</v>
      </c>
      <c r="K16" s="43">
        <v>33393079.232260007</v>
      </c>
    </row>
    <row r="17" spans="1:11" x14ac:dyDescent="0.25">
      <c r="A17" s="42" t="s">
        <v>372</v>
      </c>
      <c r="B17" s="43">
        <v>0</v>
      </c>
      <c r="C17" s="43">
        <v>0</v>
      </c>
      <c r="D17" s="43">
        <v>0</v>
      </c>
      <c r="E17" s="43">
        <v>0</v>
      </c>
      <c r="F17" s="43">
        <v>0</v>
      </c>
      <c r="G17" s="43">
        <v>0</v>
      </c>
      <c r="H17" s="43">
        <v>67801.197910000003</v>
      </c>
      <c r="I17" s="43">
        <v>0</v>
      </c>
      <c r="J17" s="43">
        <v>0</v>
      </c>
      <c r="K17" s="43">
        <v>67801.197910000003</v>
      </c>
    </row>
    <row r="18" spans="1:11" x14ac:dyDescent="0.25">
      <c r="A18" s="42" t="s">
        <v>373</v>
      </c>
      <c r="B18" s="43">
        <v>623640.47964000003</v>
      </c>
      <c r="C18" s="43">
        <v>15524067.246739998</v>
      </c>
      <c r="D18" s="43">
        <v>3553703.69007</v>
      </c>
      <c r="E18" s="43">
        <v>873872.41594000021</v>
      </c>
      <c r="F18" s="43">
        <v>855732.10849000001</v>
      </c>
      <c r="G18" s="43">
        <v>357558.28778000001</v>
      </c>
      <c r="H18" s="43">
        <v>4962927.2435999997</v>
      </c>
      <c r="I18" s="43">
        <v>203167.21778999997</v>
      </c>
      <c r="J18" s="43">
        <v>46370.947700000004</v>
      </c>
      <c r="K18" s="43">
        <v>27001039.637750003</v>
      </c>
    </row>
    <row r="19" spans="1:11" x14ac:dyDescent="0.25">
      <c r="A19" s="42" t="s">
        <v>374</v>
      </c>
      <c r="B19" s="43">
        <v>283943.22541999997</v>
      </c>
      <c r="C19" s="43">
        <v>4565698.7591199996</v>
      </c>
      <c r="D19" s="43">
        <v>1452733.6465</v>
      </c>
      <c r="E19" s="43">
        <v>127609.72548000001</v>
      </c>
      <c r="F19" s="43">
        <v>606875.85904999997</v>
      </c>
      <c r="G19" s="43">
        <v>282821.47929000005</v>
      </c>
      <c r="H19" s="43">
        <v>1011613.8860699999</v>
      </c>
      <c r="I19" s="43">
        <v>255660.78766999996</v>
      </c>
      <c r="J19" s="43">
        <v>59608.817790000001</v>
      </c>
      <c r="K19" s="43">
        <v>8646566.1863899995</v>
      </c>
    </row>
    <row r="20" spans="1:11" x14ac:dyDescent="0.25">
      <c r="A20" s="42" t="s">
        <v>375</v>
      </c>
      <c r="B20" s="43">
        <v>443824.98428999993</v>
      </c>
      <c r="C20" s="43">
        <v>11785041.593900001</v>
      </c>
      <c r="D20" s="43">
        <v>2248804.8941299999</v>
      </c>
      <c r="E20" s="43">
        <v>345623.33634999994</v>
      </c>
      <c r="F20" s="43">
        <v>248658.56499000001</v>
      </c>
      <c r="G20" s="43">
        <v>355532.19730999996</v>
      </c>
      <c r="H20" s="43">
        <v>3107533.3504700004</v>
      </c>
      <c r="I20" s="43">
        <v>58145.723520000007</v>
      </c>
      <c r="J20" s="43">
        <v>24386.919300000001</v>
      </c>
      <c r="K20" s="43">
        <v>18617551.564260002</v>
      </c>
    </row>
    <row r="21" spans="1:11" x14ac:dyDescent="0.25">
      <c r="A21" s="42" t="s">
        <v>376</v>
      </c>
      <c r="B21" s="43">
        <v>2567998.9994900003</v>
      </c>
      <c r="C21" s="43">
        <v>100080392.31371</v>
      </c>
      <c r="D21" s="43">
        <v>16965292.842720002</v>
      </c>
      <c r="E21" s="43">
        <v>2902732.5754399998</v>
      </c>
      <c r="F21" s="43">
        <v>4013757.4265699997</v>
      </c>
      <c r="G21" s="43">
        <v>2559495.1940099997</v>
      </c>
      <c r="H21" s="43">
        <v>50319539.519019999</v>
      </c>
      <c r="I21" s="43">
        <v>1083369.99774</v>
      </c>
      <c r="J21" s="43">
        <v>304548.70697</v>
      </c>
      <c r="K21" s="43">
        <v>180797127.57567003</v>
      </c>
    </row>
    <row r="22" spans="1:11" x14ac:dyDescent="0.25">
      <c r="A22" s="44" t="s">
        <v>377</v>
      </c>
      <c r="B22" s="44"/>
      <c r="C22" s="44"/>
      <c r="D22" s="44"/>
      <c r="E22" s="44"/>
      <c r="F22" s="44"/>
      <c r="G22" s="44"/>
      <c r="H22" s="44"/>
      <c r="I22" s="45"/>
      <c r="J22" s="44"/>
      <c r="K22" s="44"/>
    </row>
    <row r="23" spans="1:11" x14ac:dyDescent="0.25">
      <c r="A23" s="42" t="s">
        <v>378</v>
      </c>
      <c r="B23" s="43">
        <v>0</v>
      </c>
      <c r="C23" s="43">
        <v>76449.735499999995</v>
      </c>
      <c r="D23" s="43">
        <v>335714.66063000006</v>
      </c>
      <c r="E23" s="43">
        <v>0</v>
      </c>
      <c r="F23" s="43">
        <v>0</v>
      </c>
      <c r="G23" s="43">
        <v>0</v>
      </c>
      <c r="H23" s="43">
        <v>28522.808550000002</v>
      </c>
      <c r="I23" s="43">
        <v>0</v>
      </c>
      <c r="J23" s="43">
        <v>0</v>
      </c>
      <c r="K23" s="43">
        <v>440687.20468000008</v>
      </c>
    </row>
    <row r="24" spans="1:11" x14ac:dyDescent="0.25">
      <c r="A24" s="42" t="s">
        <v>379</v>
      </c>
      <c r="B24" s="43">
        <v>66278.98186</v>
      </c>
      <c r="C24" s="43">
        <v>2629725.23336</v>
      </c>
      <c r="D24" s="43">
        <v>176089.80162000001</v>
      </c>
      <c r="E24" s="43">
        <v>196775.09150000001</v>
      </c>
      <c r="F24" s="43">
        <v>239499.87160999997</v>
      </c>
      <c r="G24" s="43">
        <v>90317.687360000011</v>
      </c>
      <c r="H24" s="43">
        <v>214432.15807</v>
      </c>
      <c r="I24" s="43">
        <v>8292.7545600000012</v>
      </c>
      <c r="J24" s="43">
        <v>180.25532999999999</v>
      </c>
      <c r="K24" s="43">
        <v>3621591.8352699997</v>
      </c>
    </row>
    <row r="25" spans="1:11" x14ac:dyDescent="0.25">
      <c r="A25" s="46" t="s">
        <v>376</v>
      </c>
      <c r="B25" s="43">
        <v>66278.98186</v>
      </c>
      <c r="C25" s="43">
        <v>2706174.9688599999</v>
      </c>
      <c r="D25" s="43">
        <v>511804.4622500001</v>
      </c>
      <c r="E25" s="43">
        <v>196775.09150000001</v>
      </c>
      <c r="F25" s="43">
        <v>239499.87160999997</v>
      </c>
      <c r="G25" s="43">
        <v>90317.687360000011</v>
      </c>
      <c r="H25" s="43">
        <v>242954.96662000002</v>
      </c>
      <c r="I25" s="43">
        <v>8292.7545600000012</v>
      </c>
      <c r="J25" s="43">
        <v>180.25532999999999</v>
      </c>
      <c r="K25" s="43">
        <v>4062279.0399499997</v>
      </c>
    </row>
    <row r="26" spans="1:11" x14ac:dyDescent="0.25">
      <c r="A26" s="44" t="s">
        <v>380</v>
      </c>
      <c r="B26" s="44"/>
      <c r="C26" s="44"/>
      <c r="D26" s="44"/>
      <c r="E26" s="44"/>
      <c r="F26" s="44"/>
      <c r="G26" s="44"/>
      <c r="H26" s="44"/>
      <c r="I26" s="45"/>
      <c r="J26" s="44"/>
      <c r="K26" s="44"/>
    </row>
    <row r="27" spans="1:11" x14ac:dyDescent="0.25">
      <c r="A27" s="42" t="s">
        <v>381</v>
      </c>
      <c r="B27" s="43">
        <v>66271.131030000004</v>
      </c>
      <c r="C27" s="43">
        <v>1108388.3688400001</v>
      </c>
      <c r="D27" s="43">
        <v>8130.9875799999991</v>
      </c>
      <c r="E27" s="43">
        <v>0</v>
      </c>
      <c r="F27" s="43">
        <v>0</v>
      </c>
      <c r="G27" s="43">
        <v>15527.834840000001</v>
      </c>
      <c r="H27" s="43">
        <v>13165.89358</v>
      </c>
      <c r="I27" s="43">
        <v>0</v>
      </c>
      <c r="J27" s="43">
        <v>0</v>
      </c>
      <c r="K27" s="43">
        <v>1211484.21587</v>
      </c>
    </row>
    <row r="28" spans="1:11" x14ac:dyDescent="0.25">
      <c r="A28" s="42" t="s">
        <v>382</v>
      </c>
      <c r="B28" s="43">
        <v>0</v>
      </c>
      <c r="C28" s="43">
        <v>0</v>
      </c>
      <c r="D28" s="43">
        <v>0</v>
      </c>
      <c r="E28" s="43">
        <v>146540.55650000001</v>
      </c>
      <c r="F28" s="43">
        <v>0</v>
      </c>
      <c r="G28" s="43">
        <v>0</v>
      </c>
      <c r="H28" s="43">
        <v>0</v>
      </c>
      <c r="I28" s="43">
        <v>0</v>
      </c>
      <c r="J28" s="43">
        <v>0</v>
      </c>
      <c r="K28" s="43">
        <v>146540.55650000001</v>
      </c>
    </row>
    <row r="29" spans="1:11" x14ac:dyDescent="0.25">
      <c r="A29" s="42" t="s">
        <v>383</v>
      </c>
      <c r="B29" s="43">
        <v>0</v>
      </c>
      <c r="C29" s="43">
        <v>1706.9903499999998</v>
      </c>
      <c r="D29" s="43">
        <v>350272.61904999998</v>
      </c>
      <c r="E29" s="43">
        <v>0</v>
      </c>
      <c r="F29" s="43">
        <v>0</v>
      </c>
      <c r="G29" s="43">
        <v>0</v>
      </c>
      <c r="H29" s="43">
        <v>0</v>
      </c>
      <c r="I29" s="43">
        <v>48867.302389999997</v>
      </c>
      <c r="J29" s="43">
        <v>53812.292509999999</v>
      </c>
      <c r="K29" s="43">
        <v>454659.20429999992</v>
      </c>
    </row>
    <row r="30" spans="1:11" x14ac:dyDescent="0.25">
      <c r="A30" s="42" t="s">
        <v>376</v>
      </c>
      <c r="B30" s="43">
        <v>66271.131030000004</v>
      </c>
      <c r="C30" s="43">
        <v>1110095.3591900002</v>
      </c>
      <c r="D30" s="43">
        <v>358403.60662999999</v>
      </c>
      <c r="E30" s="43">
        <v>146540.55650000001</v>
      </c>
      <c r="F30" s="43">
        <v>0</v>
      </c>
      <c r="G30" s="43">
        <v>15527.834840000001</v>
      </c>
      <c r="H30" s="43">
        <v>13165.89358</v>
      </c>
      <c r="I30" s="43">
        <v>48867.302389999997</v>
      </c>
      <c r="J30" s="43">
        <v>53812.292509999999</v>
      </c>
      <c r="K30" s="43">
        <v>1812683.9766699998</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17435.784949999997</v>
      </c>
      <c r="E32" s="43">
        <v>152688.90877000001</v>
      </c>
      <c r="F32" s="43">
        <v>206266.39443000001</v>
      </c>
      <c r="G32" s="43">
        <v>0</v>
      </c>
      <c r="H32" s="43">
        <v>0</v>
      </c>
      <c r="I32" s="43">
        <v>0</v>
      </c>
      <c r="J32" s="43">
        <v>0</v>
      </c>
      <c r="K32" s="43">
        <v>376391.08815000003</v>
      </c>
    </row>
    <row r="33" spans="1:11" x14ac:dyDescent="0.25">
      <c r="A33" s="42" t="s">
        <v>386</v>
      </c>
      <c r="B33" s="43">
        <v>0</v>
      </c>
      <c r="C33" s="43">
        <v>0</v>
      </c>
      <c r="D33" s="43">
        <v>0</v>
      </c>
      <c r="E33" s="43">
        <v>0</v>
      </c>
      <c r="F33" s="43">
        <v>0</v>
      </c>
      <c r="G33" s="43">
        <v>90576.546310000005</v>
      </c>
      <c r="H33" s="43">
        <v>0</v>
      </c>
      <c r="I33" s="43">
        <v>0</v>
      </c>
      <c r="J33" s="43">
        <v>0</v>
      </c>
      <c r="K33" s="43">
        <v>90576.546310000005</v>
      </c>
    </row>
    <row r="34" spans="1:11" x14ac:dyDescent="0.25">
      <c r="A34" s="42" t="s">
        <v>387</v>
      </c>
      <c r="B34" s="43">
        <v>0</v>
      </c>
      <c r="C34" s="43">
        <v>0</v>
      </c>
      <c r="D34" s="43">
        <v>99772.460650000008</v>
      </c>
      <c r="E34" s="43">
        <v>0</v>
      </c>
      <c r="F34" s="43">
        <v>0</v>
      </c>
      <c r="G34" s="43">
        <v>0</v>
      </c>
      <c r="H34" s="43">
        <v>0</v>
      </c>
      <c r="I34" s="43">
        <v>0</v>
      </c>
      <c r="J34" s="43">
        <v>0</v>
      </c>
      <c r="K34" s="43">
        <v>99772.460650000008</v>
      </c>
    </row>
    <row r="35" spans="1:11" x14ac:dyDescent="0.25">
      <c r="A35" s="42" t="s">
        <v>388</v>
      </c>
      <c r="B35" s="43">
        <v>0</v>
      </c>
      <c r="C35" s="43">
        <v>0</v>
      </c>
      <c r="D35" s="43">
        <v>327912.12994999997</v>
      </c>
      <c r="E35" s="43">
        <v>9315.6890600000006</v>
      </c>
      <c r="F35" s="43">
        <v>0</v>
      </c>
      <c r="G35" s="43">
        <v>0</v>
      </c>
      <c r="H35" s="43">
        <v>0</v>
      </c>
      <c r="I35" s="43">
        <v>0</v>
      </c>
      <c r="J35" s="43">
        <v>0</v>
      </c>
      <c r="K35" s="43">
        <v>337227.81900999998</v>
      </c>
    </row>
    <row r="36" spans="1:11" x14ac:dyDescent="0.25">
      <c r="A36" s="42" t="s">
        <v>389</v>
      </c>
      <c r="B36" s="43">
        <v>0</v>
      </c>
      <c r="C36" s="43">
        <v>0</v>
      </c>
      <c r="D36" s="43">
        <v>0</v>
      </c>
      <c r="E36" s="43">
        <v>0</v>
      </c>
      <c r="F36" s="43">
        <v>0</v>
      </c>
      <c r="G36" s="43">
        <v>0</v>
      </c>
      <c r="H36" s="43">
        <v>170642.39820000003</v>
      </c>
      <c r="I36" s="43">
        <v>0</v>
      </c>
      <c r="J36" s="43">
        <v>0</v>
      </c>
      <c r="K36" s="43">
        <v>170642.39820000003</v>
      </c>
    </row>
    <row r="37" spans="1:11" x14ac:dyDescent="0.25">
      <c r="A37" s="42" t="s">
        <v>390</v>
      </c>
      <c r="B37" s="43">
        <v>13370.24403</v>
      </c>
      <c r="C37" s="43">
        <v>0</v>
      </c>
      <c r="D37" s="43">
        <v>0</v>
      </c>
      <c r="E37" s="43">
        <v>0</v>
      </c>
      <c r="F37" s="43">
        <v>253557.41342000003</v>
      </c>
      <c r="G37" s="43">
        <v>0</v>
      </c>
      <c r="H37" s="43">
        <v>0</v>
      </c>
      <c r="I37" s="43">
        <v>0</v>
      </c>
      <c r="J37" s="43">
        <v>0</v>
      </c>
      <c r="K37" s="43">
        <v>266927.65745</v>
      </c>
    </row>
    <row r="38" spans="1:11" x14ac:dyDescent="0.25">
      <c r="A38" s="42" t="s">
        <v>391</v>
      </c>
      <c r="B38" s="43">
        <v>0</v>
      </c>
      <c r="C38" s="43">
        <v>0</v>
      </c>
      <c r="D38" s="43">
        <v>0</v>
      </c>
      <c r="E38" s="43">
        <v>0</v>
      </c>
      <c r="F38" s="43">
        <v>213869.73249000002</v>
      </c>
      <c r="G38" s="43">
        <v>38275.38523</v>
      </c>
      <c r="H38" s="43">
        <v>0</v>
      </c>
      <c r="I38" s="43">
        <v>0</v>
      </c>
      <c r="J38" s="43">
        <v>0</v>
      </c>
      <c r="K38" s="43">
        <v>252145.11772000004</v>
      </c>
    </row>
    <row r="39" spans="1:11" x14ac:dyDescent="0.25">
      <c r="A39" s="42" t="s">
        <v>392</v>
      </c>
      <c r="B39" s="43">
        <v>0</v>
      </c>
      <c r="C39" s="43">
        <v>0</v>
      </c>
      <c r="D39" s="43">
        <v>0</v>
      </c>
      <c r="E39" s="43">
        <v>0</v>
      </c>
      <c r="F39" s="43">
        <v>0</v>
      </c>
      <c r="G39" s="43">
        <v>60110.183649999999</v>
      </c>
      <c r="H39" s="43">
        <v>0</v>
      </c>
      <c r="I39" s="43">
        <v>0</v>
      </c>
      <c r="J39" s="43">
        <v>0</v>
      </c>
      <c r="K39" s="43">
        <v>60110.183649999999</v>
      </c>
    </row>
    <row r="40" spans="1:11" x14ac:dyDescent="0.25">
      <c r="A40" s="42" t="s">
        <v>393</v>
      </c>
      <c r="B40" s="43">
        <v>0</v>
      </c>
      <c r="C40" s="43">
        <v>0</v>
      </c>
      <c r="D40" s="43">
        <v>0</v>
      </c>
      <c r="E40" s="43">
        <v>0</v>
      </c>
      <c r="F40" s="43">
        <v>0</v>
      </c>
      <c r="G40" s="43">
        <v>0</v>
      </c>
      <c r="H40" s="43">
        <v>355665.23027999996</v>
      </c>
      <c r="I40" s="43">
        <v>0</v>
      </c>
      <c r="J40" s="43">
        <v>0</v>
      </c>
      <c r="K40" s="43">
        <v>355665.23027999996</v>
      </c>
    </row>
    <row r="41" spans="1:11" x14ac:dyDescent="0.25">
      <c r="A41" s="42" t="s">
        <v>394</v>
      </c>
      <c r="B41" s="43">
        <v>0</v>
      </c>
      <c r="C41" s="43">
        <v>0</v>
      </c>
      <c r="D41" s="43">
        <v>168132.67499999999</v>
      </c>
      <c r="E41" s="43">
        <v>0</v>
      </c>
      <c r="F41" s="43">
        <v>0</v>
      </c>
      <c r="G41" s="43">
        <v>0</v>
      </c>
      <c r="H41" s="43">
        <v>0</v>
      </c>
      <c r="I41" s="43">
        <v>0</v>
      </c>
      <c r="J41" s="43">
        <v>0</v>
      </c>
      <c r="K41" s="43">
        <v>168132.67499999999</v>
      </c>
    </row>
    <row r="42" spans="1:11" x14ac:dyDescent="0.25">
      <c r="A42" s="42" t="s">
        <v>395</v>
      </c>
      <c r="B42" s="43">
        <v>0</v>
      </c>
      <c r="C42" s="43">
        <v>0</v>
      </c>
      <c r="D42" s="43">
        <v>0</v>
      </c>
      <c r="E42" s="43">
        <v>0</v>
      </c>
      <c r="F42" s="43">
        <v>0</v>
      </c>
      <c r="G42" s="43">
        <v>66914.520430000004</v>
      </c>
      <c r="H42" s="43">
        <v>0</v>
      </c>
      <c r="I42" s="43">
        <v>0</v>
      </c>
      <c r="J42" s="43">
        <v>0</v>
      </c>
      <c r="K42" s="43">
        <v>66914.520430000004</v>
      </c>
    </row>
    <row r="43" spans="1:11" x14ac:dyDescent="0.25">
      <c r="A43" s="42" t="s">
        <v>396</v>
      </c>
      <c r="B43" s="43">
        <v>13575.973489999998</v>
      </c>
      <c r="C43" s="43">
        <v>0</v>
      </c>
      <c r="D43" s="43">
        <v>43531.522509999995</v>
      </c>
      <c r="E43" s="43">
        <v>0</v>
      </c>
      <c r="F43" s="43">
        <v>0</v>
      </c>
      <c r="G43" s="43">
        <v>24472.682350000003</v>
      </c>
      <c r="H43" s="43">
        <v>1002830.5416</v>
      </c>
      <c r="I43" s="43">
        <v>28242.244549999999</v>
      </c>
      <c r="J43" s="43">
        <v>9287.50252</v>
      </c>
      <c r="K43" s="43">
        <v>1121940.4670200001</v>
      </c>
    </row>
    <row r="44" spans="1:11" x14ac:dyDescent="0.25">
      <c r="A44" s="42" t="s">
        <v>397</v>
      </c>
      <c r="B44" s="43">
        <v>0</v>
      </c>
      <c r="C44" s="43">
        <v>0</v>
      </c>
      <c r="D44" s="43">
        <v>88332.22937999999</v>
      </c>
      <c r="E44" s="43">
        <v>0</v>
      </c>
      <c r="F44" s="43">
        <v>0</v>
      </c>
      <c r="G44" s="43">
        <v>0</v>
      </c>
      <c r="H44" s="43">
        <v>0</v>
      </c>
      <c r="I44" s="43">
        <v>0</v>
      </c>
      <c r="J44" s="43">
        <v>0</v>
      </c>
      <c r="K44" s="43">
        <v>88332.22937999999</v>
      </c>
    </row>
    <row r="45" spans="1:11" x14ac:dyDescent="0.25">
      <c r="A45" s="42" t="s">
        <v>398</v>
      </c>
      <c r="B45" s="43">
        <v>0</v>
      </c>
      <c r="C45" s="43">
        <v>0</v>
      </c>
      <c r="D45" s="43">
        <v>133222.04084</v>
      </c>
      <c r="E45" s="43">
        <v>0</v>
      </c>
      <c r="F45" s="43">
        <v>0</v>
      </c>
      <c r="G45" s="43">
        <v>0</v>
      </c>
      <c r="H45" s="43">
        <v>0</v>
      </c>
      <c r="I45" s="43">
        <v>0</v>
      </c>
      <c r="J45" s="43">
        <v>0</v>
      </c>
      <c r="K45" s="43">
        <v>133222.04084</v>
      </c>
    </row>
    <row r="46" spans="1:11" x14ac:dyDescent="0.25">
      <c r="A46" s="42" t="s">
        <v>399</v>
      </c>
      <c r="B46" s="43">
        <v>0</v>
      </c>
      <c r="C46" s="43">
        <v>73920.712429999985</v>
      </c>
      <c r="D46" s="43">
        <v>0</v>
      </c>
      <c r="E46" s="43">
        <v>0</v>
      </c>
      <c r="F46" s="43">
        <v>0</v>
      </c>
      <c r="G46" s="43">
        <v>0</v>
      </c>
      <c r="H46" s="43">
        <v>0</v>
      </c>
      <c r="I46" s="43">
        <v>0</v>
      </c>
      <c r="J46" s="43">
        <v>0</v>
      </c>
      <c r="K46" s="43">
        <v>73920.712429999985</v>
      </c>
    </row>
    <row r="47" spans="1:11" x14ac:dyDescent="0.25">
      <c r="A47" s="42" t="s">
        <v>400</v>
      </c>
      <c r="B47" s="43">
        <v>0</v>
      </c>
      <c r="C47" s="43">
        <v>0</v>
      </c>
      <c r="D47" s="43">
        <v>207596.31696999996</v>
      </c>
      <c r="E47" s="43">
        <v>0</v>
      </c>
      <c r="F47" s="43">
        <v>0</v>
      </c>
      <c r="G47" s="43">
        <v>0</v>
      </c>
      <c r="H47" s="43">
        <v>0</v>
      </c>
      <c r="I47" s="43">
        <v>0</v>
      </c>
      <c r="J47" s="43">
        <v>0</v>
      </c>
      <c r="K47" s="43">
        <v>207596.31696999996</v>
      </c>
    </row>
    <row r="48" spans="1:11" x14ac:dyDescent="0.25">
      <c r="A48" s="42" t="s">
        <v>401</v>
      </c>
      <c r="B48" s="43">
        <v>269201.53525000002</v>
      </c>
      <c r="C48" s="43">
        <v>0</v>
      </c>
      <c r="D48" s="43">
        <v>0</v>
      </c>
      <c r="E48" s="43">
        <v>0</v>
      </c>
      <c r="F48" s="43">
        <v>0</v>
      </c>
      <c r="G48" s="43">
        <v>0</v>
      </c>
      <c r="H48" s="43">
        <v>0</v>
      </c>
      <c r="I48" s="43">
        <v>0</v>
      </c>
      <c r="J48" s="43">
        <v>0</v>
      </c>
      <c r="K48" s="43">
        <v>269201.53525000002</v>
      </c>
    </row>
    <row r="49" spans="1:11" x14ac:dyDescent="0.25">
      <c r="A49" s="42" t="s">
        <v>402</v>
      </c>
      <c r="B49" s="43">
        <v>0</v>
      </c>
      <c r="C49" s="43">
        <v>0</v>
      </c>
      <c r="D49" s="43">
        <v>0</v>
      </c>
      <c r="E49" s="43">
        <v>0</v>
      </c>
      <c r="F49" s="43">
        <v>0</v>
      </c>
      <c r="G49" s="43">
        <v>0</v>
      </c>
      <c r="H49" s="43">
        <v>237518.07133999999</v>
      </c>
      <c r="I49" s="43">
        <v>3082.4805699999997</v>
      </c>
      <c r="J49" s="43">
        <v>0</v>
      </c>
      <c r="K49" s="43">
        <v>240600.55190999998</v>
      </c>
    </row>
    <row r="50" spans="1:11" x14ac:dyDescent="0.25">
      <c r="A50" s="42" t="s">
        <v>403</v>
      </c>
      <c r="B50" s="43">
        <v>0</v>
      </c>
      <c r="C50" s="43">
        <v>0</v>
      </c>
      <c r="D50" s="43">
        <v>0</v>
      </c>
      <c r="E50" s="43">
        <v>0</v>
      </c>
      <c r="F50" s="43">
        <v>60462.30373</v>
      </c>
      <c r="G50" s="43">
        <v>7705.6418300000005</v>
      </c>
      <c r="H50" s="43">
        <v>0</v>
      </c>
      <c r="I50" s="43">
        <v>0</v>
      </c>
      <c r="J50" s="43">
        <v>0</v>
      </c>
      <c r="K50" s="43">
        <v>68167.945559999993</v>
      </c>
    </row>
    <row r="51" spans="1:11" x14ac:dyDescent="0.25">
      <c r="A51" s="42" t="s">
        <v>404</v>
      </c>
      <c r="B51" s="43">
        <v>0</v>
      </c>
      <c r="C51" s="43">
        <v>0</v>
      </c>
      <c r="D51" s="43">
        <v>0</v>
      </c>
      <c r="E51" s="43">
        <v>0</v>
      </c>
      <c r="F51" s="43">
        <v>0</v>
      </c>
      <c r="G51" s="43">
        <v>100803.77004</v>
      </c>
      <c r="H51" s="43">
        <v>0</v>
      </c>
      <c r="I51" s="43">
        <v>0</v>
      </c>
      <c r="J51" s="43">
        <v>0</v>
      </c>
      <c r="K51" s="43">
        <v>100803.77004</v>
      </c>
    </row>
    <row r="52" spans="1:11" x14ac:dyDescent="0.25">
      <c r="A52" s="42" t="s">
        <v>405</v>
      </c>
      <c r="B52" s="43">
        <v>0</v>
      </c>
      <c r="C52" s="43">
        <v>0</v>
      </c>
      <c r="D52" s="43">
        <v>0</v>
      </c>
      <c r="E52" s="43">
        <v>0</v>
      </c>
      <c r="F52" s="43">
        <v>0</v>
      </c>
      <c r="G52" s="43">
        <v>174704.84765999997</v>
      </c>
      <c r="H52" s="43">
        <v>0</v>
      </c>
      <c r="I52" s="43">
        <v>0</v>
      </c>
      <c r="J52" s="43">
        <v>0</v>
      </c>
      <c r="K52" s="43">
        <v>174704.84765999997</v>
      </c>
    </row>
    <row r="53" spans="1:11" x14ac:dyDescent="0.25">
      <c r="A53" s="42" t="s">
        <v>406</v>
      </c>
      <c r="B53" s="43">
        <v>0</v>
      </c>
      <c r="C53" s="43">
        <v>0</v>
      </c>
      <c r="D53" s="43">
        <v>0</v>
      </c>
      <c r="E53" s="43">
        <v>0</v>
      </c>
      <c r="F53" s="43">
        <v>0</v>
      </c>
      <c r="G53" s="43">
        <v>0</v>
      </c>
      <c r="H53" s="43">
        <v>300952.90869999997</v>
      </c>
      <c r="I53" s="43">
        <v>0</v>
      </c>
      <c r="J53" s="43">
        <v>0</v>
      </c>
      <c r="K53" s="43">
        <v>300952.90869999997</v>
      </c>
    </row>
    <row r="54" spans="1:11" x14ac:dyDescent="0.25">
      <c r="A54" s="42" t="s">
        <v>407</v>
      </c>
      <c r="B54" s="43">
        <v>0</v>
      </c>
      <c r="C54" s="43">
        <v>0</v>
      </c>
      <c r="D54" s="43">
        <v>174329.79553000003</v>
      </c>
      <c r="E54" s="43">
        <v>0</v>
      </c>
      <c r="F54" s="43">
        <v>0</v>
      </c>
      <c r="G54" s="43">
        <v>0</v>
      </c>
      <c r="H54" s="43">
        <v>0</v>
      </c>
      <c r="I54" s="43">
        <v>0</v>
      </c>
      <c r="J54" s="43">
        <v>0</v>
      </c>
      <c r="K54" s="43">
        <v>174329.79553000003</v>
      </c>
    </row>
    <row r="55" spans="1:11" x14ac:dyDescent="0.25">
      <c r="A55" s="42" t="s">
        <v>408</v>
      </c>
      <c r="B55" s="43">
        <v>0</v>
      </c>
      <c r="C55" s="43">
        <v>0</v>
      </c>
      <c r="D55" s="43">
        <v>157427.57583000002</v>
      </c>
      <c r="E55" s="43">
        <v>0</v>
      </c>
      <c r="F55" s="43">
        <v>0</v>
      </c>
      <c r="G55" s="43">
        <v>0</v>
      </c>
      <c r="H55" s="43">
        <v>0</v>
      </c>
      <c r="I55" s="43">
        <v>0</v>
      </c>
      <c r="J55" s="43">
        <v>0</v>
      </c>
      <c r="K55" s="43">
        <v>157427.57583000002</v>
      </c>
    </row>
    <row r="56" spans="1:11" x14ac:dyDescent="0.25">
      <c r="A56" s="42" t="s">
        <v>409</v>
      </c>
      <c r="B56" s="43">
        <v>0</v>
      </c>
      <c r="C56" s="43">
        <v>0</v>
      </c>
      <c r="D56" s="43">
        <v>268583.55024999997</v>
      </c>
      <c r="E56" s="43">
        <v>0</v>
      </c>
      <c r="F56" s="43">
        <v>0</v>
      </c>
      <c r="G56" s="43">
        <v>0</v>
      </c>
      <c r="H56" s="43">
        <v>15192.16051</v>
      </c>
      <c r="I56" s="43">
        <v>0</v>
      </c>
      <c r="J56" s="43">
        <v>0</v>
      </c>
      <c r="K56" s="43">
        <v>283775.71075999999</v>
      </c>
    </row>
    <row r="57" spans="1:11" x14ac:dyDescent="0.25">
      <c r="A57" s="42" t="s">
        <v>410</v>
      </c>
      <c r="B57" s="43">
        <v>18832.60239</v>
      </c>
      <c r="C57" s="43">
        <v>15998.981250000003</v>
      </c>
      <c r="D57" s="43">
        <v>53850.791509999995</v>
      </c>
      <c r="E57" s="43">
        <v>0</v>
      </c>
      <c r="F57" s="43">
        <v>0</v>
      </c>
      <c r="G57" s="43">
        <v>57229.899730000005</v>
      </c>
      <c r="H57" s="43">
        <v>597489.72115</v>
      </c>
      <c r="I57" s="43">
        <v>0</v>
      </c>
      <c r="J57" s="43">
        <v>0</v>
      </c>
      <c r="K57" s="43">
        <v>743401.99603000004</v>
      </c>
    </row>
    <row r="58" spans="1:11" x14ac:dyDescent="0.25">
      <c r="A58" s="42" t="s">
        <v>411</v>
      </c>
      <c r="B58" s="43">
        <v>0</v>
      </c>
      <c r="C58" s="43">
        <v>0</v>
      </c>
      <c r="D58" s="43">
        <v>78863.357300000003</v>
      </c>
      <c r="E58" s="43">
        <v>0</v>
      </c>
      <c r="F58" s="43">
        <v>0</v>
      </c>
      <c r="G58" s="43">
        <v>0</v>
      </c>
      <c r="H58" s="43">
        <v>0</v>
      </c>
      <c r="I58" s="43">
        <v>0</v>
      </c>
      <c r="J58" s="43">
        <v>0</v>
      </c>
      <c r="K58" s="43">
        <v>78863.357300000003</v>
      </c>
    </row>
    <row r="59" spans="1:11" x14ac:dyDescent="0.25">
      <c r="A59" s="42" t="s">
        <v>412</v>
      </c>
      <c r="B59" s="43">
        <v>194551.33970000001</v>
      </c>
      <c r="C59" s="43">
        <v>0</v>
      </c>
      <c r="D59" s="43">
        <v>0</v>
      </c>
      <c r="E59" s="43">
        <v>18839.100830000003</v>
      </c>
      <c r="F59" s="43">
        <v>33111.830679999999</v>
      </c>
      <c r="G59" s="43">
        <v>0</v>
      </c>
      <c r="H59" s="43">
        <v>0</v>
      </c>
      <c r="I59" s="43">
        <v>0</v>
      </c>
      <c r="J59" s="43">
        <v>0</v>
      </c>
      <c r="K59" s="43">
        <v>246502.27121000004</v>
      </c>
    </row>
    <row r="60" spans="1:11" x14ac:dyDescent="0.25">
      <c r="A60" s="42" t="s">
        <v>413</v>
      </c>
      <c r="B60" s="43">
        <v>0</v>
      </c>
      <c r="C60" s="43">
        <v>0</v>
      </c>
      <c r="D60" s="43">
        <v>0</v>
      </c>
      <c r="E60" s="43">
        <v>0</v>
      </c>
      <c r="F60" s="43">
        <v>0</v>
      </c>
      <c r="G60" s="43">
        <v>0</v>
      </c>
      <c r="H60" s="43">
        <v>83259.380109999998</v>
      </c>
      <c r="I60" s="43">
        <v>0</v>
      </c>
      <c r="J60" s="43">
        <v>0</v>
      </c>
      <c r="K60" s="43">
        <v>83259.380109999998</v>
      </c>
    </row>
    <row r="61" spans="1:11" x14ac:dyDescent="0.25">
      <c r="A61" s="42" t="s">
        <v>414</v>
      </c>
      <c r="B61" s="43">
        <v>0</v>
      </c>
      <c r="C61" s="43">
        <v>0</v>
      </c>
      <c r="D61" s="43">
        <v>0</v>
      </c>
      <c r="E61" s="43">
        <v>0</v>
      </c>
      <c r="F61" s="43">
        <v>0</v>
      </c>
      <c r="G61" s="43">
        <v>0</v>
      </c>
      <c r="H61" s="43">
        <v>0</v>
      </c>
      <c r="I61" s="43">
        <v>55177.42052</v>
      </c>
      <c r="J61" s="43">
        <v>0</v>
      </c>
      <c r="K61" s="43">
        <v>55177.42052</v>
      </c>
    </row>
    <row r="62" spans="1:11" x14ac:dyDescent="0.25">
      <c r="A62" s="42" t="s">
        <v>415</v>
      </c>
      <c r="B62" s="43">
        <v>0</v>
      </c>
      <c r="C62" s="43">
        <v>0</v>
      </c>
      <c r="D62" s="43">
        <v>0</v>
      </c>
      <c r="E62" s="43">
        <v>0</v>
      </c>
      <c r="F62" s="43">
        <v>58275.696730000003</v>
      </c>
      <c r="G62" s="43">
        <v>0</v>
      </c>
      <c r="H62" s="43">
        <v>0</v>
      </c>
      <c r="I62" s="43">
        <v>0</v>
      </c>
      <c r="J62" s="43">
        <v>0</v>
      </c>
      <c r="K62" s="43">
        <v>58275.696730000003</v>
      </c>
    </row>
    <row r="63" spans="1:11" x14ac:dyDescent="0.25">
      <c r="A63" s="42" t="s">
        <v>416</v>
      </c>
      <c r="B63" s="43">
        <v>480.24295000000001</v>
      </c>
      <c r="C63" s="43">
        <v>0</v>
      </c>
      <c r="D63" s="43">
        <v>80326.7641</v>
      </c>
      <c r="E63" s="43">
        <v>0</v>
      </c>
      <c r="F63" s="43">
        <v>0</v>
      </c>
      <c r="G63" s="43">
        <v>0</v>
      </c>
      <c r="H63" s="43">
        <v>0</v>
      </c>
      <c r="I63" s="43">
        <v>0</v>
      </c>
      <c r="J63" s="43">
        <v>0</v>
      </c>
      <c r="K63" s="43">
        <v>80807.00705</v>
      </c>
    </row>
    <row r="64" spans="1:11" x14ac:dyDescent="0.25">
      <c r="A64" s="42" t="s">
        <v>417</v>
      </c>
      <c r="B64" s="43">
        <v>3005.6778300000001</v>
      </c>
      <c r="C64" s="43">
        <v>0</v>
      </c>
      <c r="D64" s="43">
        <v>0</v>
      </c>
      <c r="E64" s="43">
        <v>0</v>
      </c>
      <c r="F64" s="43">
        <v>0</v>
      </c>
      <c r="G64" s="43">
        <v>49931.058599999997</v>
      </c>
      <c r="H64" s="43">
        <v>2109.5568499999999</v>
      </c>
      <c r="I64" s="43">
        <v>0</v>
      </c>
      <c r="J64" s="43">
        <v>0</v>
      </c>
      <c r="K64" s="43">
        <v>55046.293279999998</v>
      </c>
    </row>
    <row r="65" spans="1:11" x14ac:dyDescent="0.25">
      <c r="A65" s="42" t="s">
        <v>418</v>
      </c>
      <c r="B65" s="43">
        <v>0</v>
      </c>
      <c r="C65" s="43">
        <v>0</v>
      </c>
      <c r="D65" s="43">
        <v>0</v>
      </c>
      <c r="E65" s="43">
        <v>0</v>
      </c>
      <c r="F65" s="43">
        <v>0</v>
      </c>
      <c r="G65" s="43">
        <v>18816.131879999997</v>
      </c>
      <c r="H65" s="43">
        <v>0</v>
      </c>
      <c r="I65" s="43">
        <v>0</v>
      </c>
      <c r="J65" s="43">
        <v>0</v>
      </c>
      <c r="K65" s="43">
        <v>18816.131879999997</v>
      </c>
    </row>
    <row r="66" spans="1:11" x14ac:dyDescent="0.25">
      <c r="A66" s="42" t="s">
        <v>419</v>
      </c>
      <c r="B66" s="43">
        <v>0</v>
      </c>
      <c r="C66" s="43">
        <v>6012.5976200000005</v>
      </c>
      <c r="D66" s="43">
        <v>0</v>
      </c>
      <c r="E66" s="43">
        <v>0</v>
      </c>
      <c r="F66" s="43">
        <v>0</v>
      </c>
      <c r="G66" s="43">
        <v>0</v>
      </c>
      <c r="H66" s="43">
        <v>0</v>
      </c>
      <c r="I66" s="43">
        <v>0</v>
      </c>
      <c r="J66" s="43">
        <v>0</v>
      </c>
      <c r="K66" s="43">
        <v>6012.5976200000005</v>
      </c>
    </row>
    <row r="67" spans="1:11" x14ac:dyDescent="0.25">
      <c r="A67" s="42" t="s">
        <v>420</v>
      </c>
      <c r="B67" s="43">
        <v>0</v>
      </c>
      <c r="C67" s="43">
        <v>0</v>
      </c>
      <c r="D67" s="43">
        <v>43376.205350000004</v>
      </c>
      <c r="E67" s="43">
        <v>0</v>
      </c>
      <c r="F67" s="43">
        <v>0</v>
      </c>
      <c r="G67" s="43">
        <v>0</v>
      </c>
      <c r="H67" s="43">
        <v>0</v>
      </c>
      <c r="I67" s="43">
        <v>0</v>
      </c>
      <c r="J67" s="43">
        <v>0</v>
      </c>
      <c r="K67" s="43">
        <v>43376.205350000004</v>
      </c>
    </row>
    <row r="68" spans="1:11" x14ac:dyDescent="0.25">
      <c r="A68" s="42" t="s">
        <v>421</v>
      </c>
      <c r="B68" s="43">
        <v>0</v>
      </c>
      <c r="C68" s="43">
        <v>0</v>
      </c>
      <c r="D68" s="43">
        <v>134175.13665999999</v>
      </c>
      <c r="E68" s="43">
        <v>0</v>
      </c>
      <c r="F68" s="43">
        <v>0</v>
      </c>
      <c r="G68" s="43">
        <v>0</v>
      </c>
      <c r="H68" s="43">
        <v>0</v>
      </c>
      <c r="I68" s="43">
        <v>0</v>
      </c>
      <c r="J68" s="43">
        <v>0</v>
      </c>
      <c r="K68" s="43">
        <v>134175.13665999999</v>
      </c>
    </row>
    <row r="69" spans="1:11" x14ac:dyDescent="0.25">
      <c r="A69" s="42" t="s">
        <v>422</v>
      </c>
      <c r="B69" s="43">
        <v>0</v>
      </c>
      <c r="C69" s="43">
        <v>0</v>
      </c>
      <c r="D69" s="43">
        <v>27681.349900000001</v>
      </c>
      <c r="E69" s="43">
        <v>0</v>
      </c>
      <c r="F69" s="43">
        <v>0</v>
      </c>
      <c r="G69" s="43">
        <v>0</v>
      </c>
      <c r="H69" s="43">
        <v>0</v>
      </c>
      <c r="I69" s="43">
        <v>0</v>
      </c>
      <c r="J69" s="43">
        <v>0</v>
      </c>
      <c r="K69" s="43">
        <v>27681.349900000001</v>
      </c>
    </row>
    <row r="70" spans="1:11" x14ac:dyDescent="0.25">
      <c r="A70" s="42" t="s">
        <v>423</v>
      </c>
      <c r="B70" s="43">
        <v>0</v>
      </c>
      <c r="C70" s="43">
        <v>213.96665999999996</v>
      </c>
      <c r="D70" s="43">
        <v>51932.331579999998</v>
      </c>
      <c r="E70" s="43">
        <v>0</v>
      </c>
      <c r="F70" s="43">
        <v>0</v>
      </c>
      <c r="G70" s="43">
        <v>0</v>
      </c>
      <c r="H70" s="43">
        <v>0</v>
      </c>
      <c r="I70" s="43">
        <v>0</v>
      </c>
      <c r="J70" s="43">
        <v>0</v>
      </c>
      <c r="K70" s="43">
        <v>52146.298239999996</v>
      </c>
    </row>
    <row r="71" spans="1:11" x14ac:dyDescent="0.25">
      <c r="A71" s="42" t="s">
        <v>424</v>
      </c>
      <c r="B71" s="43">
        <v>0</v>
      </c>
      <c r="C71" s="43">
        <v>0</v>
      </c>
      <c r="D71" s="43">
        <v>2644.01179</v>
      </c>
      <c r="E71" s="43">
        <v>142741.78063000002</v>
      </c>
      <c r="F71" s="43">
        <v>0</v>
      </c>
      <c r="G71" s="43">
        <v>0</v>
      </c>
      <c r="H71" s="43">
        <v>0</v>
      </c>
      <c r="I71" s="43">
        <v>0</v>
      </c>
      <c r="J71" s="43">
        <v>0</v>
      </c>
      <c r="K71" s="43">
        <v>145385.79242000001</v>
      </c>
    </row>
    <row r="72" spans="1:11" x14ac:dyDescent="0.25">
      <c r="A72" s="42" t="s">
        <v>425</v>
      </c>
      <c r="B72" s="43">
        <v>0</v>
      </c>
      <c r="C72" s="43">
        <v>23505.564429999999</v>
      </c>
      <c r="D72" s="43">
        <v>0</v>
      </c>
      <c r="E72" s="43">
        <v>0</v>
      </c>
      <c r="F72" s="43">
        <v>0</v>
      </c>
      <c r="G72" s="43">
        <v>0</v>
      </c>
      <c r="H72" s="43">
        <v>0</v>
      </c>
      <c r="I72" s="43">
        <v>0</v>
      </c>
      <c r="J72" s="43">
        <v>0</v>
      </c>
      <c r="K72" s="43">
        <v>23505.564429999999</v>
      </c>
    </row>
    <row r="73" spans="1:11" x14ac:dyDescent="0.25">
      <c r="A73" s="42" t="s">
        <v>376</v>
      </c>
      <c r="B73" s="43">
        <v>513017.61564000003</v>
      </c>
      <c r="C73" s="43">
        <v>119651.82238999999</v>
      </c>
      <c r="D73" s="43">
        <v>2159126.0300500002</v>
      </c>
      <c r="E73" s="43">
        <v>323585.47929000005</v>
      </c>
      <c r="F73" s="43">
        <v>825543.37148000009</v>
      </c>
      <c r="G73" s="43">
        <v>689540.66771000007</v>
      </c>
      <c r="H73" s="43">
        <v>2765659.9687399999</v>
      </c>
      <c r="I73" s="43">
        <v>86502.145640000002</v>
      </c>
      <c r="J73" s="43">
        <v>9287.50252</v>
      </c>
      <c r="K73" s="43">
        <v>7491914.6034600027</v>
      </c>
    </row>
    <row r="74" spans="1:11" x14ac:dyDescent="0.25">
      <c r="A74" s="47" t="s">
        <v>426</v>
      </c>
      <c r="B74" s="45"/>
      <c r="C74" s="45"/>
      <c r="D74" s="45"/>
      <c r="E74" s="45"/>
      <c r="F74" s="45"/>
      <c r="G74" s="45"/>
      <c r="H74" s="45"/>
      <c r="I74" s="45"/>
      <c r="J74" s="45"/>
      <c r="K74" s="44"/>
    </row>
    <row r="75" spans="1:11" x14ac:dyDescent="0.25">
      <c r="A75" s="42" t="s">
        <v>427</v>
      </c>
      <c r="B75" s="43">
        <v>9176.8243999999995</v>
      </c>
      <c r="C75" s="43">
        <v>27792.47048</v>
      </c>
      <c r="D75" s="43">
        <v>102791.15746</v>
      </c>
      <c r="E75" s="43">
        <v>6254.7131900000004</v>
      </c>
      <c r="F75" s="43">
        <v>1630.8041199999998</v>
      </c>
      <c r="G75" s="43">
        <v>3049.3849100000002</v>
      </c>
      <c r="H75" s="43">
        <v>22268.954170000001</v>
      </c>
      <c r="I75" s="43">
        <v>64.488720000000001</v>
      </c>
      <c r="J75" s="43">
        <v>914.27527999999995</v>
      </c>
      <c r="K75" s="43">
        <v>173943.07273000001</v>
      </c>
    </row>
    <row r="76" spans="1:11" x14ac:dyDescent="0.25">
      <c r="A76" s="42" t="s">
        <v>428</v>
      </c>
      <c r="B76" s="43">
        <v>6507.0793600000006</v>
      </c>
      <c r="C76" s="43">
        <v>273571.75005999999</v>
      </c>
      <c r="D76" s="43">
        <v>5288.10124</v>
      </c>
      <c r="E76" s="43">
        <v>11779.653480000001</v>
      </c>
      <c r="F76" s="43">
        <v>12620.117750000001</v>
      </c>
      <c r="G76" s="43">
        <v>934.37723999999992</v>
      </c>
      <c r="H76" s="43">
        <v>14086.947509999998</v>
      </c>
      <c r="I76" s="43">
        <v>10529.655079999999</v>
      </c>
      <c r="J76" s="43">
        <v>0</v>
      </c>
      <c r="K76" s="43">
        <v>335317.68171999994</v>
      </c>
    </row>
    <row r="77" spans="1:11" x14ac:dyDescent="0.25">
      <c r="A77" s="42" t="s">
        <v>429</v>
      </c>
      <c r="B77" s="43">
        <v>26754.896349999999</v>
      </c>
      <c r="C77" s="43">
        <v>545387.56683000003</v>
      </c>
      <c r="D77" s="43">
        <v>57884.337639999998</v>
      </c>
      <c r="E77" s="43">
        <v>19133.200939999999</v>
      </c>
      <c r="F77" s="43">
        <v>41367.136189999997</v>
      </c>
      <c r="G77" s="43">
        <v>24442.433679999998</v>
      </c>
      <c r="H77" s="43">
        <v>94449.357960000008</v>
      </c>
      <c r="I77" s="43">
        <v>41240.74828</v>
      </c>
      <c r="J77" s="43">
        <v>4597.3915800000004</v>
      </c>
      <c r="K77" s="43">
        <v>855257.0694500003</v>
      </c>
    </row>
    <row r="78" spans="1:11" x14ac:dyDescent="0.25">
      <c r="A78" s="42" t="s">
        <v>430</v>
      </c>
      <c r="B78" s="43">
        <v>3749.9735300000002</v>
      </c>
      <c r="C78" s="43">
        <v>150049.80611</v>
      </c>
      <c r="D78" s="43">
        <v>13612.7066</v>
      </c>
      <c r="E78" s="43">
        <v>11940.791740000002</v>
      </c>
      <c r="F78" s="43">
        <v>6018.9018900000001</v>
      </c>
      <c r="G78" s="43">
        <v>6698.075139999999</v>
      </c>
      <c r="H78" s="43">
        <v>38124.52938</v>
      </c>
      <c r="I78" s="43">
        <v>6901.0916900000002</v>
      </c>
      <c r="J78" s="43">
        <v>643.13454000000002</v>
      </c>
      <c r="K78" s="43">
        <v>237739.01062000002</v>
      </c>
    </row>
    <row r="79" spans="1:11" x14ac:dyDescent="0.25">
      <c r="A79" s="42" t="s">
        <v>431</v>
      </c>
      <c r="B79" s="43">
        <v>1736.43724</v>
      </c>
      <c r="C79" s="43">
        <v>3926.5404199999998</v>
      </c>
      <c r="D79" s="43">
        <v>60855.006319999993</v>
      </c>
      <c r="E79" s="43">
        <v>6431.8109499999991</v>
      </c>
      <c r="F79" s="43">
        <v>2845.1758600000003</v>
      </c>
      <c r="G79" s="43">
        <v>4715.2074499999999</v>
      </c>
      <c r="H79" s="43">
        <v>24989.0494</v>
      </c>
      <c r="I79" s="43">
        <v>0</v>
      </c>
      <c r="J79" s="43">
        <v>0</v>
      </c>
      <c r="K79" s="43">
        <v>105499.22764</v>
      </c>
    </row>
    <row r="80" spans="1:11" x14ac:dyDescent="0.25">
      <c r="A80" s="42" t="s">
        <v>432</v>
      </c>
      <c r="B80" s="43">
        <v>17649.62456</v>
      </c>
      <c r="C80" s="43">
        <v>178797.8971</v>
      </c>
      <c r="D80" s="43">
        <v>30277.938269999999</v>
      </c>
      <c r="E80" s="43">
        <v>23220.662079999998</v>
      </c>
      <c r="F80" s="43">
        <v>40150.182350000003</v>
      </c>
      <c r="G80" s="43">
        <v>13948.656989999998</v>
      </c>
      <c r="H80" s="43">
        <v>23211.621950000001</v>
      </c>
      <c r="I80" s="43">
        <v>113.95388</v>
      </c>
      <c r="J80" s="43">
        <v>2906.6876299999999</v>
      </c>
      <c r="K80" s="43">
        <v>330277.22480999999</v>
      </c>
    </row>
    <row r="81" spans="1:11" x14ac:dyDescent="0.25">
      <c r="A81" s="42" t="s">
        <v>376</v>
      </c>
      <c r="B81" s="43">
        <v>65574.835439999995</v>
      </c>
      <c r="C81" s="43">
        <v>1179526.031</v>
      </c>
      <c r="D81" s="43">
        <v>270709.24752999999</v>
      </c>
      <c r="E81" s="43">
        <v>78760.832379999993</v>
      </c>
      <c r="F81" s="43">
        <v>104632.31816</v>
      </c>
      <c r="G81" s="43">
        <v>53788.135409999995</v>
      </c>
      <c r="H81" s="43">
        <v>217130.46036999999</v>
      </c>
      <c r="I81" s="43">
        <v>58849.93765</v>
      </c>
      <c r="J81" s="43">
        <v>9061.4890300000006</v>
      </c>
      <c r="K81" s="43">
        <v>2038033.2869700002</v>
      </c>
    </row>
    <row r="82" spans="1:11" x14ac:dyDescent="0.25">
      <c r="A82" s="47" t="s">
        <v>433</v>
      </c>
      <c r="B82" s="45"/>
      <c r="C82" s="45"/>
      <c r="D82" s="45"/>
      <c r="E82" s="45"/>
      <c r="F82" s="45"/>
      <c r="G82" s="45"/>
      <c r="H82" s="45"/>
      <c r="I82" s="45"/>
      <c r="J82" s="45"/>
      <c r="K82" s="44"/>
    </row>
    <row r="83" spans="1:11" x14ac:dyDescent="0.25">
      <c r="A83" s="42" t="s">
        <v>434</v>
      </c>
      <c r="B83" s="43">
        <v>1183919.2358899997</v>
      </c>
      <c r="C83" s="43">
        <v>19866600.230130002</v>
      </c>
      <c r="D83" s="43">
        <v>6699939.5204500007</v>
      </c>
      <c r="E83" s="43">
        <v>995936.19964999997</v>
      </c>
      <c r="F83" s="43">
        <v>1090611.0936800002</v>
      </c>
      <c r="G83" s="43">
        <v>1437706.6341600001</v>
      </c>
      <c r="H83" s="43">
        <v>9427120.9867400005</v>
      </c>
      <c r="I83" s="43">
        <v>726387.77304</v>
      </c>
      <c r="J83" s="43">
        <v>230951.24666999999</v>
      </c>
      <c r="K83" s="43">
        <v>41659172.92041</v>
      </c>
    </row>
    <row r="84" spans="1:11" x14ac:dyDescent="0.25">
      <c r="A84" s="42" t="s">
        <v>376</v>
      </c>
      <c r="B84" s="43">
        <v>1183919.2358899997</v>
      </c>
      <c r="C84" s="43">
        <v>19866600.230130002</v>
      </c>
      <c r="D84" s="43">
        <v>6699939.5204500007</v>
      </c>
      <c r="E84" s="43">
        <v>995936.19964999997</v>
      </c>
      <c r="F84" s="43">
        <v>1090611.0936800002</v>
      </c>
      <c r="G84" s="43">
        <v>1437706.6341600001</v>
      </c>
      <c r="H84" s="43">
        <v>9427120.9867400005</v>
      </c>
      <c r="I84" s="43">
        <v>726387.77304</v>
      </c>
      <c r="J84" s="43">
        <v>230951.24666999999</v>
      </c>
      <c r="K84" s="43">
        <v>41659172.92041</v>
      </c>
    </row>
    <row r="85" spans="1:11" x14ac:dyDescent="0.25">
      <c r="A85" s="48" t="s">
        <v>435</v>
      </c>
      <c r="B85" s="45"/>
      <c r="C85" s="45"/>
      <c r="D85" s="45"/>
      <c r="E85" s="45"/>
      <c r="F85" s="45"/>
      <c r="G85" s="45"/>
      <c r="H85" s="45"/>
      <c r="I85" s="45"/>
      <c r="J85" s="45"/>
      <c r="K85" s="45"/>
    </row>
    <row r="86" spans="1:11" x14ac:dyDescent="0.25">
      <c r="A86" s="42" t="s">
        <v>436</v>
      </c>
      <c r="B86" s="43">
        <v>0</v>
      </c>
      <c r="C86" s="43">
        <v>3190188.6523699998</v>
      </c>
      <c r="D86" s="43">
        <v>0</v>
      </c>
      <c r="E86" s="43">
        <v>0</v>
      </c>
      <c r="F86" s="43">
        <v>0</v>
      </c>
      <c r="G86" s="43">
        <v>0</v>
      </c>
      <c r="H86" s="43">
        <v>0</v>
      </c>
      <c r="I86" s="43">
        <v>0</v>
      </c>
      <c r="J86" s="43">
        <v>0</v>
      </c>
      <c r="K86" s="43">
        <v>3190188.6523699998</v>
      </c>
    </row>
    <row r="87" spans="1:11" x14ac:dyDescent="0.25">
      <c r="A87" s="42" t="s">
        <v>376</v>
      </c>
      <c r="B87" s="43">
        <v>0</v>
      </c>
      <c r="C87" s="43">
        <v>3190188.6523699998</v>
      </c>
      <c r="D87" s="43">
        <v>0</v>
      </c>
      <c r="E87" s="43">
        <v>0</v>
      </c>
      <c r="F87" s="43">
        <v>0</v>
      </c>
      <c r="G87" s="43">
        <v>0</v>
      </c>
      <c r="H87" s="43">
        <v>0</v>
      </c>
      <c r="I87" s="43">
        <v>0</v>
      </c>
      <c r="J87" s="43">
        <v>0</v>
      </c>
      <c r="K87" s="43">
        <v>3190188.6523699998</v>
      </c>
    </row>
    <row r="88" spans="1:11" x14ac:dyDescent="0.25">
      <c r="A88" s="48" t="s">
        <v>8</v>
      </c>
      <c r="B88" s="45">
        <v>4463060.79935</v>
      </c>
      <c r="C88" s="45">
        <v>128252629.37765002</v>
      </c>
      <c r="D88" s="45">
        <v>26965275.709630001</v>
      </c>
      <c r="E88" s="45">
        <v>4644330.7347600004</v>
      </c>
      <c r="F88" s="45">
        <v>6274044.0815000003</v>
      </c>
      <c r="G88" s="45">
        <v>4846376.1534900004</v>
      </c>
      <c r="H88" s="45">
        <v>62985571.795069993</v>
      </c>
      <c r="I88" s="45">
        <v>2012269.91102</v>
      </c>
      <c r="J88" s="45">
        <v>607841.49303000001</v>
      </c>
      <c r="K88" s="45">
        <v>241051400.05550006</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0166C-973C-4C1C-8805-EBA187B26368}">
  <dimension ref="A1:K98"/>
  <sheetViews>
    <sheetView topLeftCell="A69" zoomScale="70" zoomScaleNormal="70" workbookViewId="0">
      <selection activeCell="A96" sqref="A96"/>
    </sheetView>
  </sheetViews>
  <sheetFormatPr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65"/>
      <c r="B1" s="765"/>
      <c r="C1" s="765"/>
      <c r="D1" s="765"/>
      <c r="E1" s="765"/>
      <c r="F1" s="765"/>
      <c r="G1" s="765"/>
      <c r="H1" s="765"/>
      <c r="I1" s="765"/>
      <c r="J1" s="765"/>
      <c r="K1" s="765"/>
    </row>
    <row r="2" spans="1:11" ht="18" x14ac:dyDescent="0.25">
      <c r="A2" s="765" t="s">
        <v>352</v>
      </c>
      <c r="B2" s="765"/>
      <c r="C2" s="765"/>
      <c r="D2" s="765"/>
      <c r="E2" s="765"/>
      <c r="F2" s="765"/>
      <c r="G2" s="765"/>
      <c r="H2" s="765"/>
      <c r="I2" s="765"/>
      <c r="J2" s="765"/>
      <c r="K2" s="765"/>
    </row>
    <row r="3" spans="1:11" ht="18" x14ac:dyDescent="0.25">
      <c r="A3" s="765" t="s">
        <v>448</v>
      </c>
      <c r="B3" s="765"/>
      <c r="C3" s="765"/>
      <c r="D3" s="765"/>
      <c r="E3" s="765"/>
      <c r="F3" s="765"/>
      <c r="G3" s="765"/>
      <c r="H3" s="765"/>
      <c r="I3" s="765"/>
      <c r="J3" s="765"/>
      <c r="K3" s="765"/>
    </row>
    <row r="4" spans="1:11" ht="18" x14ac:dyDescent="0.25">
      <c r="A4" s="765" t="s">
        <v>2</v>
      </c>
      <c r="B4" s="765"/>
      <c r="C4" s="765"/>
      <c r="D4" s="765"/>
      <c r="E4" s="765"/>
      <c r="F4" s="765"/>
      <c r="G4" s="765"/>
      <c r="H4" s="765"/>
      <c r="I4" s="765"/>
      <c r="J4" s="765"/>
      <c r="K4" s="765"/>
    </row>
    <row r="5" spans="1:11" ht="18" x14ac:dyDescent="0.25">
      <c r="A5" s="766" t="s">
        <v>3</v>
      </c>
      <c r="B5" s="766"/>
      <c r="C5" s="766"/>
      <c r="D5" s="766"/>
      <c r="E5" s="766"/>
      <c r="F5" s="766"/>
      <c r="G5" s="766"/>
      <c r="H5" s="766"/>
      <c r="I5" s="766"/>
      <c r="J5" s="766"/>
      <c r="K5" s="766"/>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533750.32940699998</v>
      </c>
      <c r="C10" s="56">
        <v>4557941.4995388007</v>
      </c>
      <c r="D10" s="56">
        <v>2114560.3539612</v>
      </c>
      <c r="E10" s="56">
        <v>281632.47201480001</v>
      </c>
      <c r="F10" s="56">
        <v>236619.18982039989</v>
      </c>
      <c r="G10" s="56">
        <v>366302.04797819979</v>
      </c>
      <c r="H10" s="56">
        <v>10459888.655994197</v>
      </c>
      <c r="I10" s="56">
        <v>92294.884601999962</v>
      </c>
      <c r="J10" s="56">
        <v>0</v>
      </c>
      <c r="K10" s="43">
        <v>18642989.433316596</v>
      </c>
    </row>
    <row r="11" spans="1:11" x14ac:dyDescent="0.25">
      <c r="A11" s="42" t="s">
        <v>366</v>
      </c>
      <c r="B11" s="56">
        <v>125724.08700999999</v>
      </c>
      <c r="C11" s="56">
        <v>1784024.3350214006</v>
      </c>
      <c r="D11" s="56">
        <v>1664733.9610678004</v>
      </c>
      <c r="E11" s="56">
        <v>152865.28662999999</v>
      </c>
      <c r="F11" s="56">
        <v>35002.340309999985</v>
      </c>
      <c r="G11" s="56">
        <v>260627.49051000012</v>
      </c>
      <c r="H11" s="56">
        <v>7730490.9894605987</v>
      </c>
      <c r="I11" s="56">
        <v>0</v>
      </c>
      <c r="J11" s="56">
        <v>0</v>
      </c>
      <c r="K11" s="43">
        <v>11753468.4900098</v>
      </c>
    </row>
    <row r="12" spans="1:11" x14ac:dyDescent="0.25">
      <c r="A12" s="42" t="s">
        <v>367</v>
      </c>
      <c r="B12" s="56">
        <v>283595.62381000014</v>
      </c>
      <c r="C12" s="56">
        <v>1192565.6630844004</v>
      </c>
      <c r="D12" s="56">
        <v>645557.69578859978</v>
      </c>
      <c r="E12" s="56">
        <v>341909.39502000005</v>
      </c>
      <c r="F12" s="56">
        <v>66310.880824799999</v>
      </c>
      <c r="G12" s="56">
        <v>297705.40449839999</v>
      </c>
      <c r="H12" s="56">
        <v>1234699.3368900006</v>
      </c>
      <c r="I12" s="56">
        <v>0</v>
      </c>
      <c r="J12" s="56">
        <v>0</v>
      </c>
      <c r="K12" s="43">
        <v>4062343.9999162015</v>
      </c>
    </row>
    <row r="13" spans="1:11" x14ac:dyDescent="0.25">
      <c r="A13" s="42" t="s">
        <v>368</v>
      </c>
      <c r="B13" s="56">
        <v>250841.3492998</v>
      </c>
      <c r="C13" s="56">
        <v>1157881.9297682005</v>
      </c>
      <c r="D13" s="56">
        <v>856438.78949600016</v>
      </c>
      <c r="E13" s="56">
        <v>161760.81843099999</v>
      </c>
      <c r="F13" s="56">
        <v>92248.35262000002</v>
      </c>
      <c r="G13" s="56">
        <v>319416.73096459993</v>
      </c>
      <c r="H13" s="56">
        <v>10795150.791309401</v>
      </c>
      <c r="I13" s="56">
        <v>742687.42763140006</v>
      </c>
      <c r="J13" s="56">
        <v>43587.441800000022</v>
      </c>
      <c r="K13" s="43">
        <v>14420013.631320404</v>
      </c>
    </row>
    <row r="14" spans="1:11" x14ac:dyDescent="0.25">
      <c r="A14" s="42" t="s">
        <v>369</v>
      </c>
      <c r="B14" s="56">
        <v>674795.49675079959</v>
      </c>
      <c r="C14" s="56">
        <v>6550894.3628836013</v>
      </c>
      <c r="D14" s="56">
        <v>2796468.5218999991</v>
      </c>
      <c r="E14" s="56">
        <v>443154.16825000022</v>
      </c>
      <c r="F14" s="56">
        <v>736393.7591319998</v>
      </c>
      <c r="G14" s="56">
        <v>749148.33494019962</v>
      </c>
      <c r="H14" s="56">
        <v>7217033.0363133978</v>
      </c>
      <c r="I14" s="56">
        <v>106943.68169639999</v>
      </c>
      <c r="J14" s="56">
        <v>62042.344906199971</v>
      </c>
      <c r="K14" s="43">
        <v>19336873.706772599</v>
      </c>
    </row>
    <row r="15" spans="1:11" x14ac:dyDescent="0.25">
      <c r="A15" s="42" t="s">
        <v>370</v>
      </c>
      <c r="B15" s="56">
        <v>397210.53057940007</v>
      </c>
      <c r="C15" s="56">
        <v>5181788.3499280009</v>
      </c>
      <c r="D15" s="56">
        <v>2702975.6915495996</v>
      </c>
      <c r="E15" s="56">
        <v>198749.36623079993</v>
      </c>
      <c r="F15" s="56">
        <v>340273.98589000001</v>
      </c>
      <c r="G15" s="56">
        <v>479478.62337699987</v>
      </c>
      <c r="H15" s="56">
        <v>10572772.573347401</v>
      </c>
      <c r="I15" s="56">
        <v>121661.64982699999</v>
      </c>
      <c r="J15" s="56">
        <v>89108.714247800002</v>
      </c>
      <c r="K15" s="43">
        <v>20084019.484977003</v>
      </c>
    </row>
    <row r="16" spans="1:11" x14ac:dyDescent="0.25">
      <c r="A16" s="42" t="s">
        <v>371</v>
      </c>
      <c r="B16" s="56">
        <v>1429311.1818232005</v>
      </c>
      <c r="C16" s="56">
        <v>6202780.3907375969</v>
      </c>
      <c r="D16" s="56">
        <v>4407016.2175814006</v>
      </c>
      <c r="E16" s="56">
        <v>785294.9691233997</v>
      </c>
      <c r="F16" s="56">
        <v>366171.48303100007</v>
      </c>
      <c r="G16" s="56">
        <v>1184647.0717872004</v>
      </c>
      <c r="H16" s="56">
        <v>13009328.497023601</v>
      </c>
      <c r="I16" s="56">
        <v>474081.89752420009</v>
      </c>
      <c r="J16" s="56">
        <v>28155.893017800005</v>
      </c>
      <c r="K16" s="43">
        <v>27886787.601649396</v>
      </c>
    </row>
    <row r="17" spans="1:11" x14ac:dyDescent="0.25">
      <c r="A17" s="42" t="s">
        <v>372</v>
      </c>
      <c r="B17" s="56">
        <v>0</v>
      </c>
      <c r="C17" s="56">
        <v>0</v>
      </c>
      <c r="D17" s="56">
        <v>0</v>
      </c>
      <c r="E17" s="56">
        <v>0</v>
      </c>
      <c r="F17" s="56">
        <v>0</v>
      </c>
      <c r="G17" s="56">
        <v>0</v>
      </c>
      <c r="H17" s="56">
        <v>96916.3725424</v>
      </c>
      <c r="I17" s="56">
        <v>0</v>
      </c>
      <c r="J17" s="56">
        <v>0</v>
      </c>
      <c r="K17" s="43">
        <v>96916.3725424</v>
      </c>
    </row>
    <row r="18" spans="1:11" x14ac:dyDescent="0.25">
      <c r="A18" s="42" t="s">
        <v>373</v>
      </c>
      <c r="B18" s="56">
        <v>1102523.6595985997</v>
      </c>
      <c r="C18" s="56">
        <v>5663511.6391026014</v>
      </c>
      <c r="D18" s="56">
        <v>4298748.7327882033</v>
      </c>
      <c r="E18" s="56">
        <v>624975.44008739968</v>
      </c>
      <c r="F18" s="56">
        <v>522318.55068800016</v>
      </c>
      <c r="G18" s="56">
        <v>592655.99896080012</v>
      </c>
      <c r="H18" s="56">
        <v>9736805.3622981962</v>
      </c>
      <c r="I18" s="56">
        <v>769270.03715740039</v>
      </c>
      <c r="J18" s="56">
        <v>86053.630480000007</v>
      </c>
      <c r="K18" s="43">
        <v>23396863.0511612</v>
      </c>
    </row>
    <row r="19" spans="1:11" x14ac:dyDescent="0.25">
      <c r="A19" s="42" t="s">
        <v>374</v>
      </c>
      <c r="B19" s="56">
        <v>487959.42606999975</v>
      </c>
      <c r="C19" s="56">
        <v>2607442.1083399993</v>
      </c>
      <c r="D19" s="56">
        <v>2944844.6887752009</v>
      </c>
      <c r="E19" s="56">
        <v>230124.89606000003</v>
      </c>
      <c r="F19" s="56">
        <v>505158.90342000034</v>
      </c>
      <c r="G19" s="56">
        <v>521197.02007000003</v>
      </c>
      <c r="H19" s="56">
        <v>2025601.3696930006</v>
      </c>
      <c r="I19" s="56">
        <v>635520.40913380042</v>
      </c>
      <c r="J19" s="56">
        <v>113791.17765999997</v>
      </c>
      <c r="K19" s="43">
        <v>10071639.999222001</v>
      </c>
    </row>
    <row r="20" spans="1:11" x14ac:dyDescent="0.25">
      <c r="A20" s="42" t="s">
        <v>375</v>
      </c>
      <c r="B20" s="56">
        <v>666640.26452000043</v>
      </c>
      <c r="C20" s="56">
        <v>7625694.637525999</v>
      </c>
      <c r="D20" s="56">
        <v>4528484.1156841982</v>
      </c>
      <c r="E20" s="56">
        <v>483857.02514000016</v>
      </c>
      <c r="F20" s="56">
        <v>175409.82391739989</v>
      </c>
      <c r="G20" s="56">
        <v>635068.55191000004</v>
      </c>
      <c r="H20" s="56">
        <v>4542113.4257264026</v>
      </c>
      <c r="I20" s="56">
        <v>161035.05632999996</v>
      </c>
      <c r="J20" s="56">
        <v>25230.14745</v>
      </c>
      <c r="K20" s="43">
        <v>18843533.048204001</v>
      </c>
    </row>
    <row r="21" spans="1:11" x14ac:dyDescent="0.25">
      <c r="A21" s="57" t="s">
        <v>376</v>
      </c>
      <c r="B21" s="43">
        <v>5952351.9488688009</v>
      </c>
      <c r="C21" s="43">
        <v>42524524.915930599</v>
      </c>
      <c r="D21" s="43">
        <v>26959828.768592201</v>
      </c>
      <c r="E21" s="43">
        <v>3704323.8369874</v>
      </c>
      <c r="F21" s="43">
        <v>3075907.2696536006</v>
      </c>
      <c r="G21" s="43">
        <v>5406247.2749963999</v>
      </c>
      <c r="H21" s="43">
        <v>77420800.410598591</v>
      </c>
      <c r="I21" s="43">
        <v>3103495.0439022011</v>
      </c>
      <c r="J21" s="43">
        <v>447969.34956179996</v>
      </c>
      <c r="K21" s="43">
        <v>168595448.81909159</v>
      </c>
    </row>
    <row r="22" spans="1:11" x14ac:dyDescent="0.25">
      <c r="A22" s="44" t="s">
        <v>377</v>
      </c>
      <c r="B22" s="45"/>
      <c r="C22" s="45"/>
      <c r="D22" s="45"/>
      <c r="E22" s="45"/>
      <c r="F22" s="45"/>
      <c r="G22" s="45"/>
      <c r="H22" s="45"/>
      <c r="I22" s="45"/>
      <c r="J22" s="45"/>
      <c r="K22" s="45"/>
    </row>
    <row r="23" spans="1:11" x14ac:dyDescent="0.25">
      <c r="A23" s="42" t="s">
        <v>378</v>
      </c>
      <c r="B23" s="56">
        <v>0</v>
      </c>
      <c r="C23" s="56">
        <v>136088.87990279996</v>
      </c>
      <c r="D23" s="56">
        <v>181866.78587100003</v>
      </c>
      <c r="E23" s="56">
        <v>0</v>
      </c>
      <c r="F23" s="56">
        <v>0</v>
      </c>
      <c r="G23" s="56">
        <v>0</v>
      </c>
      <c r="H23" s="56">
        <v>103161.47380219997</v>
      </c>
      <c r="I23" s="56">
        <v>0</v>
      </c>
      <c r="J23" s="56">
        <v>0</v>
      </c>
      <c r="K23" s="43">
        <v>421117.13957599993</v>
      </c>
    </row>
    <row r="24" spans="1:11" x14ac:dyDescent="0.25">
      <c r="A24" s="42" t="s">
        <v>379</v>
      </c>
      <c r="B24" s="56">
        <v>239595.55386779993</v>
      </c>
      <c r="C24" s="56">
        <v>1171259.0241908007</v>
      </c>
      <c r="D24" s="56">
        <v>611639.0169218001</v>
      </c>
      <c r="E24" s="56">
        <v>431353.37978299998</v>
      </c>
      <c r="F24" s="56">
        <v>403829.06692800001</v>
      </c>
      <c r="G24" s="56">
        <v>270562.03313699993</v>
      </c>
      <c r="H24" s="56">
        <v>701171.28796119988</v>
      </c>
      <c r="I24" s="56">
        <v>77503.251535800009</v>
      </c>
      <c r="J24" s="56">
        <v>655.62948000000006</v>
      </c>
      <c r="K24" s="43">
        <v>3907568.243805401</v>
      </c>
    </row>
    <row r="25" spans="1:11" x14ac:dyDescent="0.25">
      <c r="A25" s="58" t="s">
        <v>376</v>
      </c>
      <c r="B25" s="43">
        <v>239595.55386779993</v>
      </c>
      <c r="C25" s="43">
        <v>1307347.9040936008</v>
      </c>
      <c r="D25" s="43">
        <v>793505.80279280012</v>
      </c>
      <c r="E25" s="43">
        <v>431353.37978299998</v>
      </c>
      <c r="F25" s="43">
        <v>403829.06692800001</v>
      </c>
      <c r="G25" s="43">
        <v>270562.03313699993</v>
      </c>
      <c r="H25" s="43">
        <v>804332.76176339982</v>
      </c>
      <c r="I25" s="43">
        <v>77503.251535800009</v>
      </c>
      <c r="J25" s="43">
        <v>655.62948000000006</v>
      </c>
      <c r="K25" s="43">
        <v>4328685.3833814012</v>
      </c>
    </row>
    <row r="26" spans="1:11" x14ac:dyDescent="0.25">
      <c r="A26" s="44" t="s">
        <v>380</v>
      </c>
      <c r="B26" s="45"/>
      <c r="C26" s="45"/>
      <c r="D26" s="45"/>
      <c r="E26" s="45"/>
      <c r="F26" s="45"/>
      <c r="G26" s="45"/>
      <c r="H26" s="45"/>
      <c r="I26" s="45"/>
      <c r="J26" s="45"/>
      <c r="K26" s="45"/>
    </row>
    <row r="27" spans="1:11" x14ac:dyDescent="0.25">
      <c r="A27" s="42" t="s">
        <v>381</v>
      </c>
      <c r="B27" s="56">
        <v>127498.65296080006</v>
      </c>
      <c r="C27" s="56">
        <v>702776.39071339986</v>
      </c>
      <c r="D27" s="56">
        <v>133442.49419</v>
      </c>
      <c r="E27" s="56">
        <v>0</v>
      </c>
      <c r="F27" s="56">
        <v>0</v>
      </c>
      <c r="G27" s="56">
        <v>101887.04566320006</v>
      </c>
      <c r="H27" s="56">
        <v>233832.61732000011</v>
      </c>
      <c r="I27" s="56">
        <v>0</v>
      </c>
      <c r="J27" s="56">
        <v>0</v>
      </c>
      <c r="K27" s="43">
        <v>1299437.2008474001</v>
      </c>
    </row>
    <row r="28" spans="1:11" x14ac:dyDescent="0.25">
      <c r="A28" s="42" t="s">
        <v>382</v>
      </c>
      <c r="B28" s="56">
        <v>0</v>
      </c>
      <c r="C28" s="56">
        <v>0</v>
      </c>
      <c r="D28" s="56">
        <v>0</v>
      </c>
      <c r="E28" s="56">
        <v>273067.47056499997</v>
      </c>
      <c r="F28" s="56">
        <v>0</v>
      </c>
      <c r="G28" s="56">
        <v>0</v>
      </c>
      <c r="H28" s="56">
        <v>0</v>
      </c>
      <c r="I28" s="56">
        <v>0</v>
      </c>
      <c r="J28" s="56">
        <v>0</v>
      </c>
      <c r="K28" s="43">
        <v>273067.47056499997</v>
      </c>
    </row>
    <row r="29" spans="1:11" x14ac:dyDescent="0.25">
      <c r="A29" s="42" t="s">
        <v>383</v>
      </c>
      <c r="B29" s="56">
        <v>0</v>
      </c>
      <c r="C29" s="56">
        <v>1858.8242400000001</v>
      </c>
      <c r="D29" s="56">
        <v>316188.29495359986</v>
      </c>
      <c r="E29" s="56">
        <v>0</v>
      </c>
      <c r="F29" s="56">
        <v>0</v>
      </c>
      <c r="G29" s="56">
        <v>0</v>
      </c>
      <c r="H29" s="56">
        <v>0</v>
      </c>
      <c r="I29" s="56">
        <v>38122.385947399998</v>
      </c>
      <c r="J29" s="56">
        <v>45078.610909400006</v>
      </c>
      <c r="K29" s="43">
        <v>401248.11605039984</v>
      </c>
    </row>
    <row r="30" spans="1:11" x14ac:dyDescent="0.25">
      <c r="A30" s="57" t="s">
        <v>376</v>
      </c>
      <c r="B30" s="43">
        <v>127498.65296080006</v>
      </c>
      <c r="C30" s="43">
        <v>704635.21495339985</v>
      </c>
      <c r="D30" s="43">
        <v>449630.78914359986</v>
      </c>
      <c r="E30" s="43">
        <v>273067.47056499997</v>
      </c>
      <c r="F30" s="43">
        <v>0</v>
      </c>
      <c r="G30" s="43">
        <v>101887.04566320006</v>
      </c>
      <c r="H30" s="43">
        <v>233832.61732000011</v>
      </c>
      <c r="I30" s="43">
        <v>38122.385947399998</v>
      </c>
      <c r="J30" s="43">
        <v>45078.610909400006</v>
      </c>
      <c r="K30" s="43">
        <v>1973752.7874627998</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37570.011650000015</v>
      </c>
      <c r="E32" s="56">
        <v>106219.18739000008</v>
      </c>
      <c r="F32" s="56">
        <v>185768.88644439998</v>
      </c>
      <c r="G32" s="56">
        <v>0</v>
      </c>
      <c r="H32" s="56">
        <v>0</v>
      </c>
      <c r="I32" s="56">
        <v>0</v>
      </c>
      <c r="J32" s="56">
        <v>0</v>
      </c>
      <c r="K32" s="43">
        <v>329558.08548440004</v>
      </c>
    </row>
    <row r="33" spans="1:11" x14ac:dyDescent="0.25">
      <c r="A33" s="42" t="s">
        <v>386</v>
      </c>
      <c r="B33" s="56">
        <v>0</v>
      </c>
      <c r="C33" s="56">
        <v>0</v>
      </c>
      <c r="D33" s="56">
        <v>0</v>
      </c>
      <c r="E33" s="56">
        <v>0</v>
      </c>
      <c r="F33" s="56">
        <v>0</v>
      </c>
      <c r="G33" s="56">
        <v>105025.39634179996</v>
      </c>
      <c r="H33" s="56">
        <v>0</v>
      </c>
      <c r="I33" s="56">
        <v>0</v>
      </c>
      <c r="J33" s="56">
        <v>0</v>
      </c>
      <c r="K33" s="43">
        <v>105025.39634179996</v>
      </c>
    </row>
    <row r="34" spans="1:11" x14ac:dyDescent="0.25">
      <c r="A34" s="42" t="s">
        <v>387</v>
      </c>
      <c r="B34" s="56">
        <v>0</v>
      </c>
      <c r="C34" s="56">
        <v>0</v>
      </c>
      <c r="D34" s="56">
        <v>98002.986319399992</v>
      </c>
      <c r="E34" s="56">
        <v>0</v>
      </c>
      <c r="F34" s="56">
        <v>0</v>
      </c>
      <c r="G34" s="56">
        <v>0</v>
      </c>
      <c r="H34" s="56">
        <v>0</v>
      </c>
      <c r="I34" s="56">
        <v>0</v>
      </c>
      <c r="J34" s="56">
        <v>0</v>
      </c>
      <c r="K34" s="43">
        <v>98002.986319399992</v>
      </c>
    </row>
    <row r="35" spans="1:11" x14ac:dyDescent="0.25">
      <c r="A35" s="42" t="s">
        <v>388</v>
      </c>
      <c r="B35" s="56">
        <v>0</v>
      </c>
      <c r="C35" s="56">
        <v>0</v>
      </c>
      <c r="D35" s="56">
        <v>282242.1815389999</v>
      </c>
      <c r="E35" s="56">
        <v>22443.049923400013</v>
      </c>
      <c r="F35" s="56">
        <v>0</v>
      </c>
      <c r="G35" s="56">
        <v>0</v>
      </c>
      <c r="H35" s="56">
        <v>0</v>
      </c>
      <c r="I35" s="56">
        <v>0</v>
      </c>
      <c r="J35" s="56">
        <v>0</v>
      </c>
      <c r="K35" s="43">
        <v>304685.23146239988</v>
      </c>
    </row>
    <row r="36" spans="1:11" x14ac:dyDescent="0.25">
      <c r="A36" s="42" t="s">
        <v>389</v>
      </c>
      <c r="B36" s="56">
        <v>0</v>
      </c>
      <c r="C36" s="56">
        <v>0</v>
      </c>
      <c r="D36" s="56">
        <v>0</v>
      </c>
      <c r="E36" s="56">
        <v>0</v>
      </c>
      <c r="F36" s="56">
        <v>0</v>
      </c>
      <c r="G36" s="56">
        <v>0</v>
      </c>
      <c r="H36" s="56">
        <v>122172.8893</v>
      </c>
      <c r="I36" s="56">
        <v>0</v>
      </c>
      <c r="J36" s="56">
        <v>0</v>
      </c>
      <c r="K36" s="43">
        <v>122172.8893</v>
      </c>
    </row>
    <row r="37" spans="1:11" x14ac:dyDescent="0.25">
      <c r="A37" s="42" t="s">
        <v>390</v>
      </c>
      <c r="B37" s="56">
        <v>41399.90393</v>
      </c>
      <c r="C37" s="56">
        <v>0</v>
      </c>
      <c r="D37" s="56">
        <v>0</v>
      </c>
      <c r="E37" s="56">
        <v>0</v>
      </c>
      <c r="F37" s="56">
        <v>196847.58436639997</v>
      </c>
      <c r="G37" s="56">
        <v>0</v>
      </c>
      <c r="H37" s="56">
        <v>0</v>
      </c>
      <c r="I37" s="56">
        <v>0</v>
      </c>
      <c r="J37" s="56">
        <v>0</v>
      </c>
      <c r="K37" s="43">
        <v>238247.48829639997</v>
      </c>
    </row>
    <row r="38" spans="1:11" x14ac:dyDescent="0.25">
      <c r="A38" s="42" t="s">
        <v>391</v>
      </c>
      <c r="B38" s="56">
        <v>0</v>
      </c>
      <c r="C38" s="56">
        <v>0</v>
      </c>
      <c r="D38" s="56">
        <v>0</v>
      </c>
      <c r="E38" s="56">
        <v>0</v>
      </c>
      <c r="F38" s="56">
        <v>187391.29929559998</v>
      </c>
      <c r="G38" s="56">
        <v>28697.769960599999</v>
      </c>
      <c r="H38" s="56">
        <v>0</v>
      </c>
      <c r="I38" s="56">
        <v>0</v>
      </c>
      <c r="J38" s="56">
        <v>0</v>
      </c>
      <c r="K38" s="43">
        <v>216089.06925619999</v>
      </c>
    </row>
    <row r="39" spans="1:11" x14ac:dyDescent="0.25">
      <c r="A39" s="42" t="s">
        <v>392</v>
      </c>
      <c r="B39" s="56">
        <v>0</v>
      </c>
      <c r="C39" s="56">
        <v>0</v>
      </c>
      <c r="D39" s="56">
        <v>0</v>
      </c>
      <c r="E39" s="56">
        <v>0</v>
      </c>
      <c r="F39" s="56">
        <v>0</v>
      </c>
      <c r="G39" s="56">
        <v>53563.975888200002</v>
      </c>
      <c r="H39" s="56">
        <v>0</v>
      </c>
      <c r="I39" s="56">
        <v>0</v>
      </c>
      <c r="J39" s="56">
        <v>0</v>
      </c>
      <c r="K39" s="43">
        <v>53563.975888200002</v>
      </c>
    </row>
    <row r="40" spans="1:11" x14ac:dyDescent="0.25">
      <c r="A40" s="42" t="s">
        <v>393</v>
      </c>
      <c r="B40" s="56">
        <v>0</v>
      </c>
      <c r="C40" s="56">
        <v>0</v>
      </c>
      <c r="D40" s="56">
        <v>0</v>
      </c>
      <c r="E40" s="56">
        <v>0</v>
      </c>
      <c r="F40" s="56">
        <v>0</v>
      </c>
      <c r="G40" s="56">
        <v>0</v>
      </c>
      <c r="H40" s="56">
        <v>277945.93925379997</v>
      </c>
      <c r="I40" s="56">
        <v>0</v>
      </c>
      <c r="J40" s="56">
        <v>0</v>
      </c>
      <c r="K40" s="43">
        <v>277945.93925379997</v>
      </c>
    </row>
    <row r="41" spans="1:11" x14ac:dyDescent="0.25">
      <c r="A41" s="42" t="s">
        <v>394</v>
      </c>
      <c r="B41" s="56">
        <v>0</v>
      </c>
      <c r="C41" s="56">
        <v>0</v>
      </c>
      <c r="D41" s="56">
        <v>171203.22022240004</v>
      </c>
      <c r="E41" s="56">
        <v>0</v>
      </c>
      <c r="F41" s="56">
        <v>0</v>
      </c>
      <c r="G41" s="56">
        <v>0</v>
      </c>
      <c r="H41" s="56">
        <v>0</v>
      </c>
      <c r="I41" s="56">
        <v>0</v>
      </c>
      <c r="J41" s="56">
        <v>0</v>
      </c>
      <c r="K41" s="43">
        <v>171203.22022240004</v>
      </c>
    </row>
    <row r="42" spans="1:11" x14ac:dyDescent="0.25">
      <c r="A42" s="42" t="s">
        <v>395</v>
      </c>
      <c r="B42" s="56">
        <v>0</v>
      </c>
      <c r="C42" s="56">
        <v>0</v>
      </c>
      <c r="D42" s="56">
        <v>0</v>
      </c>
      <c r="E42" s="56">
        <v>0</v>
      </c>
      <c r="F42" s="56">
        <v>0</v>
      </c>
      <c r="G42" s="56">
        <v>67220.174863999971</v>
      </c>
      <c r="H42" s="56">
        <v>0</v>
      </c>
      <c r="I42" s="56">
        <v>0</v>
      </c>
      <c r="J42" s="56">
        <v>0</v>
      </c>
      <c r="K42" s="43">
        <v>67220.174863999971</v>
      </c>
    </row>
    <row r="43" spans="1:11" x14ac:dyDescent="0.25">
      <c r="A43" s="42" t="s">
        <v>396</v>
      </c>
      <c r="B43" s="56">
        <v>13439.671133199998</v>
      </c>
      <c r="C43" s="56">
        <v>0</v>
      </c>
      <c r="D43" s="56">
        <v>87495.82108179995</v>
      </c>
      <c r="E43" s="56">
        <v>0</v>
      </c>
      <c r="F43" s="56">
        <v>0</v>
      </c>
      <c r="G43" s="56">
        <v>18159.667359999992</v>
      </c>
      <c r="H43" s="56">
        <v>879400.72161639936</v>
      </c>
      <c r="I43" s="56">
        <v>56298.798876600013</v>
      </c>
      <c r="J43" s="56">
        <v>32046.100765800016</v>
      </c>
      <c r="K43" s="43">
        <v>1086840.7808337994</v>
      </c>
    </row>
    <row r="44" spans="1:11" x14ac:dyDescent="0.25">
      <c r="A44" s="42" t="s">
        <v>397</v>
      </c>
      <c r="B44" s="56">
        <v>0</v>
      </c>
      <c r="C44" s="56">
        <v>0</v>
      </c>
      <c r="D44" s="56">
        <v>85122.216381199993</v>
      </c>
      <c r="E44" s="56">
        <v>0</v>
      </c>
      <c r="F44" s="56">
        <v>0</v>
      </c>
      <c r="G44" s="56">
        <v>0</v>
      </c>
      <c r="H44" s="56">
        <v>0</v>
      </c>
      <c r="I44" s="56">
        <v>0</v>
      </c>
      <c r="J44" s="56">
        <v>0</v>
      </c>
      <c r="K44" s="43">
        <v>85122.216381199993</v>
      </c>
    </row>
    <row r="45" spans="1:11" x14ac:dyDescent="0.25">
      <c r="A45" s="42" t="s">
        <v>398</v>
      </c>
      <c r="B45" s="56">
        <v>0</v>
      </c>
      <c r="C45" s="56">
        <v>0</v>
      </c>
      <c r="D45" s="56">
        <v>146770.81818739997</v>
      </c>
      <c r="E45" s="56">
        <v>0</v>
      </c>
      <c r="F45" s="56">
        <v>0</v>
      </c>
      <c r="G45" s="56">
        <v>0</v>
      </c>
      <c r="H45" s="56">
        <v>0</v>
      </c>
      <c r="I45" s="56">
        <v>0</v>
      </c>
      <c r="J45" s="56">
        <v>0</v>
      </c>
      <c r="K45" s="43">
        <v>146770.81818739997</v>
      </c>
    </row>
    <row r="46" spans="1:11" x14ac:dyDescent="0.25">
      <c r="A46" s="42" t="s">
        <v>399</v>
      </c>
      <c r="B46" s="56">
        <v>0</v>
      </c>
      <c r="C46" s="56">
        <v>85542.587579999978</v>
      </c>
      <c r="D46" s="56">
        <v>0</v>
      </c>
      <c r="E46" s="56">
        <v>0</v>
      </c>
      <c r="F46" s="56">
        <v>0</v>
      </c>
      <c r="G46" s="56">
        <v>0</v>
      </c>
      <c r="H46" s="56">
        <v>0</v>
      </c>
      <c r="I46" s="56">
        <v>0</v>
      </c>
      <c r="J46" s="56">
        <v>0</v>
      </c>
      <c r="K46" s="43">
        <v>85542.587579999978</v>
      </c>
    </row>
    <row r="47" spans="1:11" x14ac:dyDescent="0.25">
      <c r="A47" s="42" t="s">
        <v>400</v>
      </c>
      <c r="B47" s="56">
        <v>0</v>
      </c>
      <c r="C47" s="56">
        <v>0</v>
      </c>
      <c r="D47" s="56">
        <v>209333.5461792</v>
      </c>
      <c r="E47" s="56">
        <v>0</v>
      </c>
      <c r="F47" s="56">
        <v>0</v>
      </c>
      <c r="G47" s="56">
        <v>0</v>
      </c>
      <c r="H47" s="56">
        <v>0</v>
      </c>
      <c r="I47" s="56">
        <v>0</v>
      </c>
      <c r="J47" s="56">
        <v>0</v>
      </c>
      <c r="K47" s="43">
        <v>209333.5461792</v>
      </c>
    </row>
    <row r="48" spans="1:11" x14ac:dyDescent="0.25">
      <c r="A48" s="42" t="s">
        <v>401</v>
      </c>
      <c r="B48" s="56">
        <v>249424.6194464</v>
      </c>
      <c r="C48" s="56">
        <v>0</v>
      </c>
      <c r="D48" s="56">
        <v>0</v>
      </c>
      <c r="E48" s="56">
        <v>0</v>
      </c>
      <c r="F48" s="56">
        <v>0</v>
      </c>
      <c r="G48" s="56">
        <v>0</v>
      </c>
      <c r="H48" s="56">
        <v>0</v>
      </c>
      <c r="I48" s="56">
        <v>0</v>
      </c>
      <c r="J48" s="56">
        <v>0</v>
      </c>
      <c r="K48" s="43">
        <v>249424.6194464</v>
      </c>
    </row>
    <row r="49" spans="1:11" x14ac:dyDescent="0.25">
      <c r="A49" s="42" t="s">
        <v>402</v>
      </c>
      <c r="B49" s="56">
        <v>0</v>
      </c>
      <c r="C49" s="56">
        <v>0</v>
      </c>
      <c r="D49" s="56">
        <v>0</v>
      </c>
      <c r="E49" s="56">
        <v>0</v>
      </c>
      <c r="F49" s="56">
        <v>0</v>
      </c>
      <c r="G49" s="56">
        <v>0</v>
      </c>
      <c r="H49" s="56">
        <v>187910.34392659995</v>
      </c>
      <c r="I49" s="56">
        <v>22809.115081000004</v>
      </c>
      <c r="J49" s="56">
        <v>0</v>
      </c>
      <c r="K49" s="43">
        <v>210719.45900759994</v>
      </c>
    </row>
    <row r="50" spans="1:11" x14ac:dyDescent="0.25">
      <c r="A50" s="42" t="s">
        <v>403</v>
      </c>
      <c r="B50" s="56">
        <v>0</v>
      </c>
      <c r="C50" s="56">
        <v>0</v>
      </c>
      <c r="D50" s="56">
        <v>0</v>
      </c>
      <c r="E50" s="56">
        <v>0</v>
      </c>
      <c r="F50" s="56">
        <v>86300.473036399999</v>
      </c>
      <c r="G50" s="56">
        <v>16733.36623</v>
      </c>
      <c r="H50" s="56">
        <v>0</v>
      </c>
      <c r="I50" s="56">
        <v>0</v>
      </c>
      <c r="J50" s="56">
        <v>0</v>
      </c>
      <c r="K50" s="43">
        <v>103033.8392664</v>
      </c>
    </row>
    <row r="51" spans="1:11" x14ac:dyDescent="0.25">
      <c r="A51" s="42" t="s">
        <v>404</v>
      </c>
      <c r="B51" s="56">
        <v>0</v>
      </c>
      <c r="C51" s="56">
        <v>0</v>
      </c>
      <c r="D51" s="56">
        <v>0</v>
      </c>
      <c r="E51" s="56">
        <v>0</v>
      </c>
      <c r="F51" s="56">
        <v>0</v>
      </c>
      <c r="G51" s="56">
        <v>102270.01595419997</v>
      </c>
      <c r="H51" s="56">
        <v>0</v>
      </c>
      <c r="I51" s="56">
        <v>0</v>
      </c>
      <c r="J51" s="56">
        <v>0</v>
      </c>
      <c r="K51" s="43">
        <v>102270.01595419997</v>
      </c>
    </row>
    <row r="52" spans="1:11" x14ac:dyDescent="0.25">
      <c r="A52" s="42" t="s">
        <v>405</v>
      </c>
      <c r="B52" s="56">
        <v>0</v>
      </c>
      <c r="C52" s="56">
        <v>0</v>
      </c>
      <c r="D52" s="56">
        <v>0</v>
      </c>
      <c r="E52" s="56">
        <v>0</v>
      </c>
      <c r="F52" s="56">
        <v>0</v>
      </c>
      <c r="G52" s="56">
        <v>187760.91686999999</v>
      </c>
      <c r="H52" s="56">
        <v>0</v>
      </c>
      <c r="I52" s="56">
        <v>0</v>
      </c>
      <c r="J52" s="56">
        <v>0</v>
      </c>
      <c r="K52" s="43">
        <v>187760.91686999999</v>
      </c>
    </row>
    <row r="53" spans="1:11" x14ac:dyDescent="0.25">
      <c r="A53" s="42" t="s">
        <v>406</v>
      </c>
      <c r="B53" s="56">
        <v>0</v>
      </c>
      <c r="C53" s="56">
        <v>0</v>
      </c>
      <c r="D53" s="56">
        <v>0</v>
      </c>
      <c r="E53" s="56">
        <v>0</v>
      </c>
      <c r="F53" s="56">
        <v>0</v>
      </c>
      <c r="G53" s="56">
        <v>0</v>
      </c>
      <c r="H53" s="56">
        <v>254245.5326838</v>
      </c>
      <c r="I53" s="56">
        <v>0</v>
      </c>
      <c r="J53" s="56">
        <v>0</v>
      </c>
      <c r="K53" s="43">
        <v>254245.5326838</v>
      </c>
    </row>
    <row r="54" spans="1:11" x14ac:dyDescent="0.25">
      <c r="A54" s="42" t="s">
        <v>407</v>
      </c>
      <c r="B54" s="56">
        <v>0</v>
      </c>
      <c r="C54" s="56">
        <v>0</v>
      </c>
      <c r="D54" s="56">
        <v>171504.83770499993</v>
      </c>
      <c r="E54" s="56">
        <v>0</v>
      </c>
      <c r="F54" s="56">
        <v>0</v>
      </c>
      <c r="G54" s="56">
        <v>0</v>
      </c>
      <c r="H54" s="56">
        <v>0</v>
      </c>
      <c r="I54" s="56">
        <v>0</v>
      </c>
      <c r="J54" s="56">
        <v>0</v>
      </c>
      <c r="K54" s="43">
        <v>171504.83770499993</v>
      </c>
    </row>
    <row r="55" spans="1:11" x14ac:dyDescent="0.25">
      <c r="A55" s="42" t="s">
        <v>408</v>
      </c>
      <c r="B55" s="56">
        <v>0</v>
      </c>
      <c r="C55" s="56">
        <v>0</v>
      </c>
      <c r="D55" s="56">
        <v>164058.37738299998</v>
      </c>
      <c r="E55" s="56">
        <v>0</v>
      </c>
      <c r="F55" s="56">
        <v>0</v>
      </c>
      <c r="G55" s="56">
        <v>0</v>
      </c>
      <c r="H55" s="56">
        <v>0</v>
      </c>
      <c r="I55" s="56">
        <v>0</v>
      </c>
      <c r="J55" s="56">
        <v>0</v>
      </c>
      <c r="K55" s="43">
        <v>164058.37738299998</v>
      </c>
    </row>
    <row r="56" spans="1:11" x14ac:dyDescent="0.25">
      <c r="A56" s="42" t="s">
        <v>409</v>
      </c>
      <c r="B56" s="56">
        <v>0</v>
      </c>
      <c r="C56" s="56">
        <v>0</v>
      </c>
      <c r="D56" s="56">
        <v>260770.11612800002</v>
      </c>
      <c r="E56" s="56">
        <v>0</v>
      </c>
      <c r="F56" s="56">
        <v>0</v>
      </c>
      <c r="G56" s="56">
        <v>0</v>
      </c>
      <c r="H56" s="56">
        <v>42643.290415799995</v>
      </c>
      <c r="I56" s="56">
        <v>0</v>
      </c>
      <c r="J56" s="56">
        <v>0</v>
      </c>
      <c r="K56" s="43">
        <v>303413.40654380003</v>
      </c>
    </row>
    <row r="57" spans="1:11" x14ac:dyDescent="0.25">
      <c r="A57" s="42" t="s">
        <v>410</v>
      </c>
      <c r="B57" s="56">
        <v>18306.770365200002</v>
      </c>
      <c r="C57" s="56">
        <v>21248.495999200004</v>
      </c>
      <c r="D57" s="56">
        <v>28196.967985200015</v>
      </c>
      <c r="E57" s="56">
        <v>0</v>
      </c>
      <c r="F57" s="56">
        <v>0</v>
      </c>
      <c r="G57" s="56">
        <v>95260.285765199995</v>
      </c>
      <c r="H57" s="56">
        <v>553332.1989030001</v>
      </c>
      <c r="I57" s="56">
        <v>0</v>
      </c>
      <c r="J57" s="56">
        <v>0</v>
      </c>
      <c r="K57" s="43">
        <v>716344.71901780018</v>
      </c>
    </row>
    <row r="58" spans="1:11" x14ac:dyDescent="0.25">
      <c r="A58" s="42" t="s">
        <v>411</v>
      </c>
      <c r="B58" s="56">
        <v>0</v>
      </c>
      <c r="C58" s="56">
        <v>0</v>
      </c>
      <c r="D58" s="56">
        <v>96266.298096000013</v>
      </c>
      <c r="E58" s="56">
        <v>0</v>
      </c>
      <c r="F58" s="56">
        <v>0</v>
      </c>
      <c r="G58" s="56">
        <v>0</v>
      </c>
      <c r="H58" s="56">
        <v>0</v>
      </c>
      <c r="I58" s="56">
        <v>0</v>
      </c>
      <c r="J58" s="56">
        <v>0</v>
      </c>
      <c r="K58" s="43">
        <v>96266.298096000013</v>
      </c>
    </row>
    <row r="59" spans="1:11" x14ac:dyDescent="0.25">
      <c r="A59" s="42" t="s">
        <v>412</v>
      </c>
      <c r="B59" s="56">
        <v>131750.6012496</v>
      </c>
      <c r="C59" s="56">
        <v>0</v>
      </c>
      <c r="D59" s="56">
        <v>0</v>
      </c>
      <c r="E59" s="56">
        <v>23766.582209999993</v>
      </c>
      <c r="F59" s="56">
        <v>33063.793980000002</v>
      </c>
      <c r="G59" s="56">
        <v>0</v>
      </c>
      <c r="H59" s="56">
        <v>0</v>
      </c>
      <c r="I59" s="56">
        <v>0</v>
      </c>
      <c r="J59" s="56">
        <v>0</v>
      </c>
      <c r="K59" s="43">
        <v>188580.97743959998</v>
      </c>
    </row>
    <row r="60" spans="1:11" x14ac:dyDescent="0.25">
      <c r="A60" s="42" t="s">
        <v>413</v>
      </c>
      <c r="B60" s="56">
        <v>0</v>
      </c>
      <c r="C60" s="56">
        <v>0</v>
      </c>
      <c r="D60" s="56">
        <v>0</v>
      </c>
      <c r="E60" s="56">
        <v>0</v>
      </c>
      <c r="F60" s="56">
        <v>0</v>
      </c>
      <c r="G60" s="56">
        <v>0</v>
      </c>
      <c r="H60" s="56">
        <v>60387.596196799954</v>
      </c>
      <c r="I60" s="56">
        <v>0</v>
      </c>
      <c r="J60" s="56">
        <v>0</v>
      </c>
      <c r="K60" s="43">
        <v>60387.596196799954</v>
      </c>
    </row>
    <row r="61" spans="1:11" x14ac:dyDescent="0.25">
      <c r="A61" s="42" t="s">
        <v>414</v>
      </c>
      <c r="B61" s="56">
        <v>0</v>
      </c>
      <c r="C61" s="56">
        <v>0</v>
      </c>
      <c r="D61" s="56">
        <v>0</v>
      </c>
      <c r="E61" s="56">
        <v>0</v>
      </c>
      <c r="F61" s="56">
        <v>0</v>
      </c>
      <c r="G61" s="56">
        <v>0</v>
      </c>
      <c r="H61" s="56">
        <v>0</v>
      </c>
      <c r="I61" s="56">
        <v>57581.064205999988</v>
      </c>
      <c r="J61" s="56">
        <v>0</v>
      </c>
      <c r="K61" s="43">
        <v>57581.064205999988</v>
      </c>
    </row>
    <row r="62" spans="1:11" x14ac:dyDescent="0.25">
      <c r="A62" s="42" t="s">
        <v>415</v>
      </c>
      <c r="B62" s="56">
        <v>0</v>
      </c>
      <c r="C62" s="56">
        <v>0</v>
      </c>
      <c r="D62" s="56">
        <v>0</v>
      </c>
      <c r="E62" s="56">
        <v>0</v>
      </c>
      <c r="F62" s="56">
        <v>89732.836350399972</v>
      </c>
      <c r="G62" s="56">
        <v>0</v>
      </c>
      <c r="H62" s="56">
        <v>0</v>
      </c>
      <c r="I62" s="56">
        <v>0</v>
      </c>
      <c r="J62" s="56">
        <v>0</v>
      </c>
      <c r="K62" s="43">
        <v>89732.836350399972</v>
      </c>
    </row>
    <row r="63" spans="1:11" x14ac:dyDescent="0.25">
      <c r="A63" s="42" t="s">
        <v>449</v>
      </c>
      <c r="B63" s="56">
        <v>2531.0271499999999</v>
      </c>
      <c r="C63" s="56">
        <v>0</v>
      </c>
      <c r="D63" s="56">
        <v>80077.587828999953</v>
      </c>
      <c r="E63" s="56">
        <v>0</v>
      </c>
      <c r="F63" s="56">
        <v>0</v>
      </c>
      <c r="G63" s="56">
        <v>0</v>
      </c>
      <c r="H63" s="56">
        <v>0</v>
      </c>
      <c r="I63" s="56">
        <v>0</v>
      </c>
      <c r="J63" s="56">
        <v>0</v>
      </c>
      <c r="K63" s="43">
        <v>82608.614978999947</v>
      </c>
    </row>
    <row r="64" spans="1:11" x14ac:dyDescent="0.25">
      <c r="A64" s="42" t="s">
        <v>450</v>
      </c>
      <c r="B64" s="56">
        <v>4652.3333199999997</v>
      </c>
      <c r="C64" s="56">
        <v>0</v>
      </c>
      <c r="D64" s="56">
        <v>0</v>
      </c>
      <c r="E64" s="56">
        <v>0</v>
      </c>
      <c r="F64" s="56">
        <v>0</v>
      </c>
      <c r="G64" s="56">
        <v>48425.170217999985</v>
      </c>
      <c r="H64" s="56">
        <v>6652.2144074000016</v>
      </c>
      <c r="I64" s="56">
        <v>0</v>
      </c>
      <c r="J64" s="56">
        <v>0</v>
      </c>
      <c r="K64" s="43">
        <v>59729.717945399985</v>
      </c>
    </row>
    <row r="65" spans="1:11" x14ac:dyDescent="0.25">
      <c r="A65" s="42" t="s">
        <v>451</v>
      </c>
      <c r="B65" s="56">
        <v>0</v>
      </c>
      <c r="C65" s="56">
        <v>0</v>
      </c>
      <c r="D65" s="56">
        <v>0</v>
      </c>
      <c r="E65" s="56">
        <v>0</v>
      </c>
      <c r="F65" s="56">
        <v>0</v>
      </c>
      <c r="G65" s="56">
        <v>23330.563336600004</v>
      </c>
      <c r="H65" s="56">
        <v>0</v>
      </c>
      <c r="I65" s="56">
        <v>0</v>
      </c>
      <c r="J65" s="56">
        <v>0</v>
      </c>
      <c r="K65" s="43">
        <v>23330.563336600004</v>
      </c>
    </row>
    <row r="66" spans="1:11" x14ac:dyDescent="0.25">
      <c r="A66" s="42" t="s">
        <v>452</v>
      </c>
      <c r="B66" s="56">
        <v>0</v>
      </c>
      <c r="C66" s="56">
        <v>23041.579449999997</v>
      </c>
      <c r="D66" s="56">
        <v>0</v>
      </c>
      <c r="E66" s="56">
        <v>0</v>
      </c>
      <c r="F66" s="56">
        <v>0</v>
      </c>
      <c r="G66" s="56">
        <v>0</v>
      </c>
      <c r="H66" s="56">
        <v>0</v>
      </c>
      <c r="I66" s="56">
        <v>0</v>
      </c>
      <c r="J66" s="56">
        <v>0</v>
      </c>
      <c r="K66" s="43">
        <v>23041.579449999997</v>
      </c>
    </row>
    <row r="67" spans="1:11" x14ac:dyDescent="0.25">
      <c r="A67" s="42" t="s">
        <v>453</v>
      </c>
      <c r="B67" s="56">
        <v>0</v>
      </c>
      <c r="C67" s="56">
        <v>0</v>
      </c>
      <c r="D67" s="56">
        <v>37938.721614800008</v>
      </c>
      <c r="E67" s="56">
        <v>0</v>
      </c>
      <c r="F67" s="56">
        <v>0</v>
      </c>
      <c r="G67" s="56">
        <v>0</v>
      </c>
      <c r="H67" s="56">
        <v>0</v>
      </c>
      <c r="I67" s="56">
        <v>0</v>
      </c>
      <c r="J67" s="56">
        <v>0</v>
      </c>
      <c r="K67" s="43">
        <v>37938.721614800008</v>
      </c>
    </row>
    <row r="68" spans="1:11" x14ac:dyDescent="0.25">
      <c r="A68" s="42" t="s">
        <v>454</v>
      </c>
      <c r="B68" s="56">
        <v>0</v>
      </c>
      <c r="C68" s="56">
        <v>0</v>
      </c>
      <c r="D68" s="56">
        <v>107238.43753040003</v>
      </c>
      <c r="E68" s="56">
        <v>0</v>
      </c>
      <c r="F68" s="56">
        <v>0</v>
      </c>
      <c r="G68" s="56">
        <v>0</v>
      </c>
      <c r="H68" s="56">
        <v>0</v>
      </c>
      <c r="I68" s="56">
        <v>0</v>
      </c>
      <c r="J68" s="56">
        <v>0</v>
      </c>
      <c r="K68" s="43">
        <v>107238.43753040003</v>
      </c>
    </row>
    <row r="69" spans="1:11" x14ac:dyDescent="0.25">
      <c r="A69" s="42" t="s">
        <v>455</v>
      </c>
      <c r="B69" s="56">
        <v>0</v>
      </c>
      <c r="C69" s="56">
        <v>0</v>
      </c>
      <c r="D69" s="56">
        <v>29527.114164000013</v>
      </c>
      <c r="E69" s="56">
        <v>0</v>
      </c>
      <c r="F69" s="56">
        <v>0</v>
      </c>
      <c r="G69" s="56">
        <v>0</v>
      </c>
      <c r="H69" s="56">
        <v>0</v>
      </c>
      <c r="I69" s="56">
        <v>0</v>
      </c>
      <c r="J69" s="56">
        <v>0</v>
      </c>
      <c r="K69" s="43">
        <v>29527.114164000013</v>
      </c>
    </row>
    <row r="70" spans="1:11" x14ac:dyDescent="0.25">
      <c r="A70" s="42" t="s">
        <v>456</v>
      </c>
      <c r="B70" s="56">
        <v>0</v>
      </c>
      <c r="C70" s="56">
        <v>1964.9296202</v>
      </c>
      <c r="D70" s="56">
        <v>67079.029528800005</v>
      </c>
      <c r="E70" s="56">
        <v>0</v>
      </c>
      <c r="F70" s="56">
        <v>0</v>
      </c>
      <c r="G70" s="56">
        <v>0</v>
      </c>
      <c r="H70" s="56">
        <v>0</v>
      </c>
      <c r="I70" s="56">
        <v>0</v>
      </c>
      <c r="J70" s="56">
        <v>0</v>
      </c>
      <c r="K70" s="43">
        <v>69043.959149000002</v>
      </c>
    </row>
    <row r="71" spans="1:11" x14ac:dyDescent="0.25">
      <c r="A71" s="42" t="s">
        <v>457</v>
      </c>
      <c r="B71" s="56">
        <v>0</v>
      </c>
      <c r="C71" s="56">
        <v>0</v>
      </c>
      <c r="D71" s="56">
        <v>11393.470170000001</v>
      </c>
      <c r="E71" s="56">
        <v>147398.18001059993</v>
      </c>
      <c r="F71" s="56">
        <v>0</v>
      </c>
      <c r="G71" s="56">
        <v>0</v>
      </c>
      <c r="H71" s="56">
        <v>0</v>
      </c>
      <c r="I71" s="56">
        <v>0</v>
      </c>
      <c r="J71" s="56">
        <v>0</v>
      </c>
      <c r="K71" s="43">
        <v>158791.65018059994</v>
      </c>
    </row>
    <row r="72" spans="1:11" x14ac:dyDescent="0.25">
      <c r="A72" s="42" t="s">
        <v>458</v>
      </c>
      <c r="B72" s="56">
        <v>0</v>
      </c>
      <c r="C72" s="56">
        <v>27074.106219199995</v>
      </c>
      <c r="D72" s="56">
        <v>0</v>
      </c>
      <c r="E72" s="56">
        <v>0</v>
      </c>
      <c r="F72" s="56">
        <v>0</v>
      </c>
      <c r="G72" s="56">
        <v>0</v>
      </c>
      <c r="H72" s="56">
        <v>0</v>
      </c>
      <c r="I72" s="56">
        <v>0</v>
      </c>
      <c r="J72" s="56">
        <v>0</v>
      </c>
      <c r="K72" s="43">
        <v>27074.106219199995</v>
      </c>
    </row>
    <row r="73" spans="1:11" x14ac:dyDescent="0.25">
      <c r="A73" s="57" t="s">
        <v>376</v>
      </c>
      <c r="B73" s="43">
        <v>461504.92659439996</v>
      </c>
      <c r="C73" s="43">
        <v>158871.69886860001</v>
      </c>
      <c r="D73" s="43">
        <v>2171791.7596945995</v>
      </c>
      <c r="E73" s="43">
        <v>299826.99953400006</v>
      </c>
      <c r="F73" s="43">
        <v>779104.8734731999</v>
      </c>
      <c r="G73" s="43">
        <v>746447.30278859986</v>
      </c>
      <c r="H73" s="43">
        <v>2384690.7267035996</v>
      </c>
      <c r="I73" s="43">
        <v>136688.9781636</v>
      </c>
      <c r="J73" s="43">
        <v>32046.100765800016</v>
      </c>
      <c r="K73" s="43">
        <v>7170973.3665864002</v>
      </c>
    </row>
    <row r="74" spans="1:11" x14ac:dyDescent="0.25">
      <c r="A74" s="44" t="s">
        <v>426</v>
      </c>
      <c r="B74" s="45"/>
      <c r="C74" s="45"/>
      <c r="D74" s="45"/>
      <c r="E74" s="45"/>
      <c r="F74" s="45"/>
      <c r="G74" s="45"/>
      <c r="H74" s="45"/>
      <c r="I74" s="45"/>
      <c r="J74" s="45"/>
      <c r="K74" s="45"/>
    </row>
    <row r="75" spans="1:11" x14ac:dyDescent="0.25">
      <c r="A75" s="42" t="s">
        <v>427</v>
      </c>
      <c r="B75" s="56">
        <v>52107.900412399998</v>
      </c>
      <c r="C75" s="56">
        <v>80428.252480399999</v>
      </c>
      <c r="D75" s="56">
        <v>261448.65630759991</v>
      </c>
      <c r="E75" s="56">
        <v>40120.663817400011</v>
      </c>
      <c r="F75" s="56">
        <v>13986.943790399997</v>
      </c>
      <c r="G75" s="56">
        <v>67760.311763200021</v>
      </c>
      <c r="H75" s="56">
        <v>221603.67488199993</v>
      </c>
      <c r="I75" s="56">
        <v>3556.8107400000008</v>
      </c>
      <c r="J75" s="56">
        <v>7097.6225600000016</v>
      </c>
      <c r="K75" s="43">
        <v>748110.83675339993</v>
      </c>
    </row>
    <row r="76" spans="1:11" x14ac:dyDescent="0.25">
      <c r="A76" s="42" t="s">
        <v>459</v>
      </c>
      <c r="B76" s="56">
        <v>324569.28621899994</v>
      </c>
      <c r="C76" s="56">
        <v>1022569.5257851999</v>
      </c>
      <c r="D76" s="56">
        <v>266160.51250640012</v>
      </c>
      <c r="E76" s="56">
        <v>196698.78814880006</v>
      </c>
      <c r="F76" s="56">
        <v>281574.36951960006</v>
      </c>
      <c r="G76" s="56">
        <v>158667.33829940009</v>
      </c>
      <c r="H76" s="56">
        <v>511275.06749800028</v>
      </c>
      <c r="I76" s="56">
        <v>228631.94026</v>
      </c>
      <c r="J76" s="56">
        <v>20578.125032000007</v>
      </c>
      <c r="K76" s="43">
        <v>3010724.9532684004</v>
      </c>
    </row>
    <row r="77" spans="1:11" x14ac:dyDescent="0.25">
      <c r="A77" s="42" t="s">
        <v>460</v>
      </c>
      <c r="B77" s="56">
        <v>56004.143660000002</v>
      </c>
      <c r="C77" s="56">
        <v>1242197.1264937993</v>
      </c>
      <c r="D77" s="56">
        <v>63250.842520000006</v>
      </c>
      <c r="E77" s="56">
        <v>109535.42681999998</v>
      </c>
      <c r="F77" s="56">
        <v>122341.34040999998</v>
      </c>
      <c r="G77" s="56">
        <v>15367.94639999999</v>
      </c>
      <c r="H77" s="56">
        <v>144537.36327999996</v>
      </c>
      <c r="I77" s="56">
        <v>150990.65072000003</v>
      </c>
      <c r="J77" s="56">
        <v>0</v>
      </c>
      <c r="K77" s="43">
        <v>1904224.8403037991</v>
      </c>
    </row>
    <row r="78" spans="1:11" x14ac:dyDescent="0.25">
      <c r="A78" s="42" t="s">
        <v>461</v>
      </c>
      <c r="B78" s="56">
        <v>0</v>
      </c>
      <c r="C78" s="56">
        <v>0</v>
      </c>
      <c r="D78" s="56">
        <v>0</v>
      </c>
      <c r="E78" s="56">
        <v>0</v>
      </c>
      <c r="F78" s="56">
        <v>0</v>
      </c>
      <c r="G78" s="56">
        <v>5963.622040000002</v>
      </c>
      <c r="H78" s="56">
        <v>50181.331531599986</v>
      </c>
      <c r="I78" s="56">
        <v>0</v>
      </c>
      <c r="J78" s="56">
        <v>0</v>
      </c>
      <c r="K78" s="43">
        <v>56144.953571599988</v>
      </c>
    </row>
    <row r="79" spans="1:11" x14ac:dyDescent="0.25">
      <c r="A79" s="42" t="s">
        <v>462</v>
      </c>
      <c r="B79" s="56">
        <v>12704.148869999994</v>
      </c>
      <c r="C79" s="56">
        <v>26116.89452999998</v>
      </c>
      <c r="D79" s="56">
        <v>236436.27961000003</v>
      </c>
      <c r="E79" s="56">
        <v>62556.900120000013</v>
      </c>
      <c r="F79" s="56">
        <v>31541.159440000003</v>
      </c>
      <c r="G79" s="56">
        <v>27391.135380000011</v>
      </c>
      <c r="H79" s="56">
        <v>131797.49910000002</v>
      </c>
      <c r="I79" s="56">
        <v>0</v>
      </c>
      <c r="J79" s="56">
        <v>0</v>
      </c>
      <c r="K79" s="43">
        <v>528544.01705000002</v>
      </c>
    </row>
    <row r="80" spans="1:11" x14ac:dyDescent="0.25">
      <c r="A80" s="42" t="s">
        <v>463</v>
      </c>
      <c r="B80" s="56">
        <v>68984.279626800009</v>
      </c>
      <c r="C80" s="56">
        <v>188896.7249192</v>
      </c>
      <c r="D80" s="56">
        <v>63522.706065599967</v>
      </c>
      <c r="E80" s="56">
        <v>117383.44947800002</v>
      </c>
      <c r="F80" s="56">
        <v>102943.14454379999</v>
      </c>
      <c r="G80" s="56">
        <v>68361.129575600033</v>
      </c>
      <c r="H80" s="56">
        <v>210726.96963760001</v>
      </c>
      <c r="I80" s="56">
        <v>9122.7461099999964</v>
      </c>
      <c r="J80" s="56">
        <v>27068.6070578</v>
      </c>
      <c r="K80" s="43">
        <v>857009.75701440009</v>
      </c>
    </row>
    <row r="81" spans="1:11" x14ac:dyDescent="0.25">
      <c r="A81" s="42" t="s">
        <v>464</v>
      </c>
      <c r="B81" s="56">
        <v>0</v>
      </c>
      <c r="C81" s="56">
        <v>15930.159673800003</v>
      </c>
      <c r="D81" s="56">
        <v>0</v>
      </c>
      <c r="E81" s="56">
        <v>0</v>
      </c>
      <c r="F81" s="56">
        <v>0</v>
      </c>
      <c r="G81" s="56">
        <v>0</v>
      </c>
      <c r="H81" s="56">
        <v>0</v>
      </c>
      <c r="I81" s="56">
        <v>0</v>
      </c>
      <c r="J81" s="56">
        <v>0</v>
      </c>
      <c r="K81" s="43">
        <v>15930.159673800003</v>
      </c>
    </row>
    <row r="82" spans="1:11" x14ac:dyDescent="0.25">
      <c r="A82" s="42" t="s">
        <v>465</v>
      </c>
      <c r="B82" s="56">
        <v>47378.873950000016</v>
      </c>
      <c r="C82" s="56">
        <v>255283.94957000008</v>
      </c>
      <c r="D82" s="56">
        <v>110580.43763000001</v>
      </c>
      <c r="E82" s="56">
        <v>210098.03722000006</v>
      </c>
      <c r="F82" s="56">
        <v>77817.069020000024</v>
      </c>
      <c r="G82" s="56">
        <v>72422.235259999987</v>
      </c>
      <c r="H82" s="56">
        <v>394666.37313999981</v>
      </c>
      <c r="I82" s="56">
        <v>48069.129300000008</v>
      </c>
      <c r="J82" s="56">
        <v>22493.405630000001</v>
      </c>
      <c r="K82" s="43">
        <v>1238809.5107199999</v>
      </c>
    </row>
    <row r="83" spans="1:11" x14ac:dyDescent="0.25">
      <c r="A83" s="57" t="s">
        <v>376</v>
      </c>
      <c r="B83" s="43">
        <v>561748.63273820002</v>
      </c>
      <c r="C83" s="43">
        <v>2831422.6334523996</v>
      </c>
      <c r="D83" s="43">
        <v>1001399.4346396</v>
      </c>
      <c r="E83" s="43">
        <v>736393.26560420019</v>
      </c>
      <c r="F83" s="43">
        <v>630204.02672380011</v>
      </c>
      <c r="G83" s="43">
        <v>415933.71871820011</v>
      </c>
      <c r="H83" s="43">
        <v>1664788.2790691999</v>
      </c>
      <c r="I83" s="43">
        <v>440371.27713000006</v>
      </c>
      <c r="J83" s="43">
        <v>77237.760279800015</v>
      </c>
      <c r="K83" s="43">
        <v>8359499.0283553991</v>
      </c>
    </row>
    <row r="84" spans="1:11" x14ac:dyDescent="0.25">
      <c r="A84" s="47" t="s">
        <v>433</v>
      </c>
      <c r="B84" s="45"/>
      <c r="C84" s="45"/>
      <c r="D84" s="45"/>
      <c r="E84" s="45"/>
      <c r="F84" s="45"/>
      <c r="G84" s="45"/>
      <c r="H84" s="45"/>
      <c r="I84" s="45"/>
      <c r="J84" s="45"/>
      <c r="K84" s="45"/>
    </row>
    <row r="85" spans="1:11" x14ac:dyDescent="0.25">
      <c r="A85" s="42" t="s">
        <v>434</v>
      </c>
      <c r="B85" s="56">
        <v>1978957.1397817996</v>
      </c>
      <c r="C85" s="56">
        <v>9220221.679504998</v>
      </c>
      <c r="D85" s="56">
        <v>6383309.0698012002</v>
      </c>
      <c r="E85" s="56">
        <v>1040326.2215369996</v>
      </c>
      <c r="F85" s="56">
        <v>1141988.3899100004</v>
      </c>
      <c r="G85" s="56">
        <v>1401633.6369487995</v>
      </c>
      <c r="H85" s="56">
        <v>12137271.424882201</v>
      </c>
      <c r="I85" s="56">
        <v>1160398.2484915999</v>
      </c>
      <c r="J85" s="56">
        <v>399863.33207059989</v>
      </c>
      <c r="K85" s="43">
        <v>34863969.142928198</v>
      </c>
    </row>
    <row r="86" spans="1:11" x14ac:dyDescent="0.25">
      <c r="A86" s="57" t="s">
        <v>376</v>
      </c>
      <c r="B86" s="43">
        <v>1978957.1397817996</v>
      </c>
      <c r="C86" s="43">
        <v>9220221.679504998</v>
      </c>
      <c r="D86" s="43">
        <v>6383309.0698012002</v>
      </c>
      <c r="E86" s="43">
        <v>1040326.2215369996</v>
      </c>
      <c r="F86" s="43">
        <v>1141988.3899100004</v>
      </c>
      <c r="G86" s="43">
        <v>1401633.6369487995</v>
      </c>
      <c r="H86" s="43">
        <v>12137271.424882201</v>
      </c>
      <c r="I86" s="43">
        <v>1160398.2484915999</v>
      </c>
      <c r="J86" s="43">
        <v>399863.33207059989</v>
      </c>
      <c r="K86" s="43">
        <v>34863969.142928198</v>
      </c>
    </row>
    <row r="87" spans="1:11" x14ac:dyDescent="0.25">
      <c r="A87" s="48" t="s">
        <v>435</v>
      </c>
      <c r="B87" s="45"/>
      <c r="C87" s="45"/>
      <c r="D87" s="45"/>
      <c r="E87" s="45"/>
      <c r="F87" s="45"/>
      <c r="G87" s="45"/>
      <c r="H87" s="45"/>
      <c r="I87" s="45"/>
      <c r="J87" s="45"/>
      <c r="K87" s="45"/>
    </row>
    <row r="88" spans="1:11" x14ac:dyDescent="0.25">
      <c r="A88" s="42" t="s">
        <v>436</v>
      </c>
      <c r="B88" s="56">
        <v>326235.54275999998</v>
      </c>
      <c r="C88" s="56">
        <v>1015411.8234999998</v>
      </c>
      <c r="D88" s="56">
        <v>847609.96774999972</v>
      </c>
      <c r="E88" s="56">
        <v>238201.24933000014</v>
      </c>
      <c r="F88" s="56">
        <v>333132.21550000011</v>
      </c>
      <c r="G88" s="56">
        <v>228421.17056</v>
      </c>
      <c r="H88" s="56">
        <v>1657491.1520899998</v>
      </c>
      <c r="I88" s="56">
        <v>89875.766250000001</v>
      </c>
      <c r="J88" s="56">
        <v>51264.628799999991</v>
      </c>
      <c r="K88" s="43">
        <v>4787643.5165399993</v>
      </c>
    </row>
    <row r="89" spans="1:11" x14ac:dyDescent="0.25">
      <c r="A89" s="57" t="s">
        <v>376</v>
      </c>
      <c r="B89" s="43">
        <v>326235.54275999998</v>
      </c>
      <c r="C89" s="43">
        <v>1015411.8234999998</v>
      </c>
      <c r="D89" s="43">
        <v>847609.96774999972</v>
      </c>
      <c r="E89" s="43">
        <v>238201.24933000014</v>
      </c>
      <c r="F89" s="43">
        <v>333132.21550000011</v>
      </c>
      <c r="G89" s="43">
        <v>228421.17056</v>
      </c>
      <c r="H89" s="43">
        <v>1657491.1520899998</v>
      </c>
      <c r="I89" s="43">
        <v>89875.766250000001</v>
      </c>
      <c r="J89" s="43">
        <v>51264.628799999991</v>
      </c>
      <c r="K89" s="43">
        <v>4787643.5165399993</v>
      </c>
    </row>
    <row r="90" spans="1:11" x14ac:dyDescent="0.25">
      <c r="A90" s="48" t="s">
        <v>8</v>
      </c>
      <c r="B90" s="45">
        <v>9647892.3975718003</v>
      </c>
      <c r="C90" s="45">
        <v>57762435.870303601</v>
      </c>
      <c r="D90" s="45">
        <v>38607075.592413992</v>
      </c>
      <c r="E90" s="45">
        <v>6723492.4233405991</v>
      </c>
      <c r="F90" s="45">
        <v>6364165.8421886014</v>
      </c>
      <c r="G90" s="45">
        <v>8571132.182812199</v>
      </c>
      <c r="H90" s="45">
        <v>96303207.372426987</v>
      </c>
      <c r="I90" s="45">
        <v>5046454.9514206015</v>
      </c>
      <c r="J90" s="45">
        <v>1054115.4118673999</v>
      </c>
      <c r="K90" s="45">
        <v>230079972.04434574</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B558D-0B1F-4121-90C7-4AD36998DB7E}">
  <dimension ref="A1:H328"/>
  <sheetViews>
    <sheetView zoomScaleNormal="100" workbookViewId="0">
      <selection activeCell="A15" sqref="A15"/>
    </sheetView>
  </sheetViews>
  <sheetFormatPr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2" t="s">
        <v>364</v>
      </c>
      <c r="B1" s="762"/>
      <c r="C1" s="762"/>
      <c r="D1" s="762"/>
      <c r="E1" s="762"/>
      <c r="F1" s="762"/>
    </row>
    <row r="2" spans="1:8" ht="18" x14ac:dyDescent="0.25">
      <c r="A2" s="763" t="s">
        <v>1</v>
      </c>
      <c r="B2" s="763"/>
      <c r="C2" s="763"/>
      <c r="D2" s="763"/>
      <c r="E2" s="763"/>
      <c r="F2" s="763"/>
    </row>
    <row r="3" spans="1:8" ht="18" x14ac:dyDescent="0.25">
      <c r="A3" s="763" t="s">
        <v>2</v>
      </c>
      <c r="B3" s="763"/>
      <c r="C3" s="763"/>
      <c r="D3" s="763"/>
      <c r="E3" s="763"/>
      <c r="F3" s="763"/>
    </row>
    <row r="4" spans="1:8" ht="30" customHeight="1" x14ac:dyDescent="0.25">
      <c r="A4" s="767" t="s">
        <v>3</v>
      </c>
      <c r="B4" s="767"/>
      <c r="C4" s="767"/>
      <c r="D4" s="767"/>
      <c r="E4" s="767"/>
      <c r="F4" s="767"/>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281525453.14494997</v>
      </c>
      <c r="C7" s="7">
        <v>20643481.281270001</v>
      </c>
      <c r="D7" s="7">
        <v>1638061.7475999999</v>
      </c>
      <c r="E7" s="7">
        <v>3251014.6055199997</v>
      </c>
      <c r="F7" s="7">
        <v>307058010.77934003</v>
      </c>
      <c r="H7" s="62"/>
    </row>
    <row r="8" spans="1:8" x14ac:dyDescent="0.25">
      <c r="A8" s="18" t="s">
        <v>10</v>
      </c>
      <c r="B8" s="11">
        <v>33288229.655389998</v>
      </c>
      <c r="C8" s="11">
        <v>5492104.6258800002</v>
      </c>
      <c r="D8" s="11">
        <v>51677.385070000004</v>
      </c>
      <c r="E8" s="11">
        <v>375786.24445</v>
      </c>
      <c r="F8" s="11">
        <v>39207797.910790004</v>
      </c>
      <c r="H8" s="62"/>
    </row>
    <row r="9" spans="1:8" x14ac:dyDescent="0.25">
      <c r="A9" s="8" t="s">
        <v>11</v>
      </c>
      <c r="B9" s="14">
        <v>12886710.843940001</v>
      </c>
      <c r="C9" s="14">
        <v>1233260.5246499998</v>
      </c>
      <c r="D9" s="14">
        <v>0</v>
      </c>
      <c r="E9" s="14">
        <v>0</v>
      </c>
      <c r="F9" s="14">
        <v>14119971.368590001</v>
      </c>
    </row>
    <row r="10" spans="1:8" x14ac:dyDescent="0.25">
      <c r="A10" s="8" t="s">
        <v>12</v>
      </c>
      <c r="B10" s="14">
        <v>18140703.488459997</v>
      </c>
      <c r="C10" s="14">
        <v>3405752.2567400001</v>
      </c>
      <c r="D10" s="14">
        <v>51677.385070000004</v>
      </c>
      <c r="E10" s="14">
        <v>375786.24445</v>
      </c>
      <c r="F10" s="14">
        <v>21973919.374719996</v>
      </c>
    </row>
    <row r="11" spans="1:8" x14ac:dyDescent="0.25">
      <c r="A11" s="8" t="s">
        <v>13</v>
      </c>
      <c r="B11" s="14">
        <v>590617.80596999999</v>
      </c>
      <c r="C11" s="14">
        <v>9407.7191299999977</v>
      </c>
      <c r="D11" s="14">
        <v>0</v>
      </c>
      <c r="E11" s="14">
        <v>0</v>
      </c>
      <c r="F11" s="14">
        <v>600025.52509999997</v>
      </c>
    </row>
    <row r="12" spans="1:8" x14ac:dyDescent="0.25">
      <c r="A12" s="8" t="s">
        <v>14</v>
      </c>
      <c r="B12" s="14">
        <v>0</v>
      </c>
      <c r="C12" s="14">
        <v>19083.461600000002</v>
      </c>
      <c r="D12" s="14">
        <v>0</v>
      </c>
      <c r="E12" s="14">
        <v>0</v>
      </c>
      <c r="F12" s="14">
        <v>19083.461600000002</v>
      </c>
    </row>
    <row r="13" spans="1:8" x14ac:dyDescent="0.25">
      <c r="A13" s="8" t="s">
        <v>15</v>
      </c>
      <c r="B13" s="14">
        <v>0</v>
      </c>
      <c r="C13" s="14">
        <v>826865.75470000005</v>
      </c>
      <c r="D13" s="14">
        <v>0</v>
      </c>
      <c r="E13" s="14">
        <v>0</v>
      </c>
      <c r="F13" s="14">
        <v>826865.75470000005</v>
      </c>
    </row>
    <row r="14" spans="1:8" x14ac:dyDescent="0.25">
      <c r="A14" s="8" t="s">
        <v>16</v>
      </c>
      <c r="B14" s="14">
        <v>1685383.6705399998</v>
      </c>
      <c r="C14" s="14">
        <v>64.524299999999997</v>
      </c>
      <c r="D14" s="14">
        <v>0</v>
      </c>
      <c r="E14" s="14">
        <v>0</v>
      </c>
      <c r="F14" s="14">
        <v>1685448.1948399998</v>
      </c>
    </row>
    <row r="15" spans="1:8" x14ac:dyDescent="0.25">
      <c r="A15" s="8" t="s">
        <v>17</v>
      </c>
      <c r="B15" s="14">
        <v>0</v>
      </c>
      <c r="C15" s="14">
        <v>0</v>
      </c>
      <c r="D15" s="14">
        <v>0</v>
      </c>
      <c r="E15" s="14">
        <v>0</v>
      </c>
      <c r="F15" s="14">
        <v>0</v>
      </c>
    </row>
    <row r="16" spans="1:8" x14ac:dyDescent="0.25">
      <c r="A16" s="8" t="s">
        <v>18</v>
      </c>
      <c r="B16" s="14">
        <v>-15186.15352</v>
      </c>
      <c r="C16" s="14">
        <v>-2329.6152400000001</v>
      </c>
      <c r="D16" s="14">
        <v>0</v>
      </c>
      <c r="E16" s="14">
        <v>0</v>
      </c>
      <c r="F16" s="14">
        <v>-17515.768759999999</v>
      </c>
    </row>
    <row r="17" spans="1:6" x14ac:dyDescent="0.25">
      <c r="A17" s="18" t="s">
        <v>19</v>
      </c>
      <c r="B17" s="11">
        <v>36013357.551259995</v>
      </c>
      <c r="C17" s="11">
        <v>2020996.4155999999</v>
      </c>
      <c r="D17" s="11">
        <v>1150480.1914599999</v>
      </c>
      <c r="E17" s="11">
        <v>2866437.1272599995</v>
      </c>
      <c r="F17" s="11">
        <v>42051271.285579994</v>
      </c>
    </row>
    <row r="18" spans="1:6" x14ac:dyDescent="0.25">
      <c r="A18" s="8" t="s">
        <v>21</v>
      </c>
      <c r="B18" s="14">
        <v>14292340.628439998</v>
      </c>
      <c r="C18" s="14">
        <v>0</v>
      </c>
      <c r="D18" s="14">
        <v>1019993.92363</v>
      </c>
      <c r="E18" s="14">
        <v>2553634.1909599993</v>
      </c>
      <c r="F18" s="14">
        <v>17865968.743029997</v>
      </c>
    </row>
    <row r="19" spans="1:6" x14ac:dyDescent="0.25">
      <c r="A19" s="8" t="s">
        <v>23</v>
      </c>
      <c r="B19" s="14">
        <v>10847481.579319999</v>
      </c>
      <c r="C19" s="14">
        <v>7610.4254900000005</v>
      </c>
      <c r="D19" s="14">
        <v>98510.001439999993</v>
      </c>
      <c r="E19" s="14">
        <v>112326.96178</v>
      </c>
      <c r="F19" s="14">
        <v>11065928.968029998</v>
      </c>
    </row>
    <row r="20" spans="1:6" x14ac:dyDescent="0.25">
      <c r="A20" s="8" t="s">
        <v>25</v>
      </c>
      <c r="B20" s="14">
        <v>0</v>
      </c>
      <c r="C20" s="14">
        <v>160840.15684000001</v>
      </c>
      <c r="D20" s="14">
        <v>0</v>
      </c>
      <c r="E20" s="14">
        <v>0</v>
      </c>
      <c r="F20" s="14">
        <v>160840.15684000001</v>
      </c>
    </row>
    <row r="21" spans="1:6" x14ac:dyDescent="0.25">
      <c r="A21" s="8" t="s">
        <v>27</v>
      </c>
      <c r="B21" s="14">
        <v>2201751.3394999998</v>
      </c>
      <c r="C21" s="14">
        <v>241881.82908999998</v>
      </c>
      <c r="D21" s="14">
        <v>0</v>
      </c>
      <c r="E21" s="14">
        <v>2.9999999999999997E-5</v>
      </c>
      <c r="F21" s="14">
        <v>2443633.1686200001</v>
      </c>
    </row>
    <row r="22" spans="1:6" x14ac:dyDescent="0.25">
      <c r="A22" s="8" t="s">
        <v>29</v>
      </c>
      <c r="B22" s="14">
        <v>3917046.5320799993</v>
      </c>
      <c r="C22" s="14">
        <v>1063333.43564</v>
      </c>
      <c r="D22" s="14">
        <v>0</v>
      </c>
      <c r="E22" s="14">
        <v>117614.63131999999</v>
      </c>
      <c r="F22" s="14">
        <v>5097994.5990399988</v>
      </c>
    </row>
    <row r="23" spans="1:6" x14ac:dyDescent="0.25">
      <c r="A23" s="8" t="s">
        <v>31</v>
      </c>
      <c r="B23" s="14">
        <v>3915417.7898999997</v>
      </c>
      <c r="C23" s="14">
        <v>546569.00523999985</v>
      </c>
      <c r="D23" s="14">
        <v>19765.408350000002</v>
      </c>
      <c r="E23" s="14">
        <v>70660.33567</v>
      </c>
      <c r="F23" s="14">
        <v>4552412.5391600002</v>
      </c>
    </row>
    <row r="24" spans="1:6" x14ac:dyDescent="0.25">
      <c r="A24" s="8" t="s">
        <v>33</v>
      </c>
      <c r="B24" s="14">
        <v>886701.13159999985</v>
      </c>
      <c r="C24" s="14">
        <v>4812.4102400000002</v>
      </c>
      <c r="D24" s="14">
        <v>12210.858039999999</v>
      </c>
      <c r="E24" s="14">
        <v>14781.717100000002</v>
      </c>
      <c r="F24" s="14">
        <v>918506.11697999982</v>
      </c>
    </row>
    <row r="25" spans="1:6" x14ac:dyDescent="0.25">
      <c r="A25" s="8" t="s">
        <v>35</v>
      </c>
      <c r="B25" s="14">
        <v>-47381.44958</v>
      </c>
      <c r="C25" s="14">
        <v>-4050.8469399999999</v>
      </c>
      <c r="D25" s="14">
        <v>0</v>
      </c>
      <c r="E25" s="14">
        <v>-2580.7095999999997</v>
      </c>
      <c r="F25" s="14">
        <v>-54013.006120000005</v>
      </c>
    </row>
    <row r="26" spans="1:6" x14ac:dyDescent="0.25">
      <c r="A26" s="18" t="s">
        <v>36</v>
      </c>
      <c r="B26" s="11">
        <v>200426525.82140997</v>
      </c>
      <c r="C26" s="11">
        <v>144910.76902999997</v>
      </c>
      <c r="D26" s="11">
        <v>0</v>
      </c>
      <c r="E26" s="11">
        <v>4103.0351600000004</v>
      </c>
      <c r="F26" s="11">
        <v>200575539.62559998</v>
      </c>
    </row>
    <row r="27" spans="1:6" x14ac:dyDescent="0.25">
      <c r="A27" s="23" t="s">
        <v>37</v>
      </c>
      <c r="B27" s="14">
        <v>197348814.44211</v>
      </c>
      <c r="C27" s="14">
        <v>140583.76736</v>
      </c>
      <c r="D27" s="14">
        <v>0</v>
      </c>
      <c r="E27" s="14">
        <v>4112.7396500000004</v>
      </c>
      <c r="F27" s="14">
        <v>197493510.94912001</v>
      </c>
    </row>
    <row r="28" spans="1:6" x14ac:dyDescent="0.25">
      <c r="A28" s="8" t="s">
        <v>38</v>
      </c>
      <c r="B28" s="14">
        <v>173046530.67745999</v>
      </c>
      <c r="C28" s="14">
        <v>68141.111529999995</v>
      </c>
      <c r="D28" s="14">
        <v>0</v>
      </c>
      <c r="E28" s="14">
        <v>4112.7396500000004</v>
      </c>
      <c r="F28" s="14">
        <v>173118784.52864</v>
      </c>
    </row>
    <row r="29" spans="1:6" x14ac:dyDescent="0.25">
      <c r="A29" s="8" t="s">
        <v>473</v>
      </c>
      <c r="B29" s="14">
        <v>24302283.764650006</v>
      </c>
      <c r="C29" s="14">
        <v>72442.655830000003</v>
      </c>
      <c r="D29" s="14">
        <v>0</v>
      </c>
      <c r="E29" s="14">
        <v>0</v>
      </c>
      <c r="F29" s="14">
        <v>24374726.420480005</v>
      </c>
    </row>
    <row r="30" spans="1:6" x14ac:dyDescent="0.25">
      <c r="A30" s="23" t="s">
        <v>41</v>
      </c>
      <c r="B30" s="14">
        <v>1522381.07816</v>
      </c>
      <c r="C30" s="14">
        <v>11643.408599999999</v>
      </c>
      <c r="D30" s="14">
        <v>0</v>
      </c>
      <c r="E30" s="14">
        <v>0</v>
      </c>
      <c r="F30" s="14">
        <v>1534024.48676</v>
      </c>
    </row>
    <row r="31" spans="1:6" x14ac:dyDescent="0.25">
      <c r="A31" s="8" t="s">
        <v>42</v>
      </c>
      <c r="B31" s="14">
        <v>658029.60774000012</v>
      </c>
      <c r="C31" s="14">
        <v>4945.99</v>
      </c>
      <c r="D31" s="14">
        <v>0</v>
      </c>
      <c r="E31" s="14">
        <v>0</v>
      </c>
      <c r="F31" s="14">
        <v>662975.59774000011</v>
      </c>
    </row>
    <row r="32" spans="1:6" x14ac:dyDescent="0.25">
      <c r="A32" s="8" t="s">
        <v>474</v>
      </c>
      <c r="B32" s="14">
        <v>864351.47042000003</v>
      </c>
      <c r="C32" s="14">
        <v>6697.4186</v>
      </c>
      <c r="D32" s="14">
        <v>0</v>
      </c>
      <c r="E32" s="14">
        <v>0</v>
      </c>
      <c r="F32" s="14">
        <v>871048.88902</v>
      </c>
    </row>
    <row r="33" spans="1:6" x14ac:dyDescent="0.25">
      <c r="A33" s="23" t="s">
        <v>45</v>
      </c>
      <c r="B33" s="14">
        <v>4386851.369690001</v>
      </c>
      <c r="C33" s="14">
        <v>45031.156829999993</v>
      </c>
      <c r="D33" s="14">
        <v>0</v>
      </c>
      <c r="E33" s="14">
        <v>0</v>
      </c>
      <c r="F33" s="14">
        <v>4431882.5265200008</v>
      </c>
    </row>
    <row r="34" spans="1:6" x14ac:dyDescent="0.25">
      <c r="A34" s="8" t="s">
        <v>46</v>
      </c>
      <c r="B34" s="14">
        <v>1486726.7836000002</v>
      </c>
      <c r="C34" s="14">
        <v>22515.440509999997</v>
      </c>
      <c r="D34" s="14">
        <v>0</v>
      </c>
      <c r="E34" s="14">
        <v>0</v>
      </c>
      <c r="F34" s="14">
        <v>1509242.2241100003</v>
      </c>
    </row>
    <row r="35" spans="1:6" x14ac:dyDescent="0.25">
      <c r="A35" s="8" t="s">
        <v>475</v>
      </c>
      <c r="B35" s="14">
        <v>2900124.5860900008</v>
      </c>
      <c r="C35" s="14">
        <v>22515.71632</v>
      </c>
      <c r="D35" s="14">
        <v>0</v>
      </c>
      <c r="E35" s="14">
        <v>0</v>
      </c>
      <c r="F35" s="14">
        <v>2922640.3024100009</v>
      </c>
    </row>
    <row r="36" spans="1:6" x14ac:dyDescent="0.25">
      <c r="A36" s="23" t="s">
        <v>49</v>
      </c>
      <c r="B36" s="14">
        <v>5425044.6904100003</v>
      </c>
      <c r="C36" s="14">
        <v>15247.414350000001</v>
      </c>
      <c r="D36" s="14">
        <v>0</v>
      </c>
      <c r="E36" s="14">
        <v>0.55842999999999998</v>
      </c>
      <c r="F36" s="14">
        <v>5440292.6631900007</v>
      </c>
    </row>
    <row r="37" spans="1:6" x14ac:dyDescent="0.25">
      <c r="A37" s="20" t="s">
        <v>50</v>
      </c>
      <c r="B37" s="14">
        <v>2009670.4252300002</v>
      </c>
      <c r="C37" s="14">
        <v>513.05646000000002</v>
      </c>
      <c r="D37" s="14">
        <v>0</v>
      </c>
      <c r="E37" s="14">
        <v>5.0629999999999994E-2</v>
      </c>
      <c r="F37" s="14">
        <v>2010183.5323200002</v>
      </c>
    </row>
    <row r="38" spans="1:6" x14ac:dyDescent="0.25">
      <c r="A38" s="8" t="s">
        <v>51</v>
      </c>
      <c r="B38" s="14">
        <v>1230753.4671</v>
      </c>
      <c r="C38" s="14">
        <v>3867.2495800000002</v>
      </c>
      <c r="D38" s="14">
        <v>0</v>
      </c>
      <c r="E38" s="14">
        <v>0</v>
      </c>
      <c r="F38" s="14">
        <v>1234620.7166800001</v>
      </c>
    </row>
    <row r="39" spans="1:6" x14ac:dyDescent="0.25">
      <c r="A39" s="8" t="s">
        <v>52</v>
      </c>
      <c r="B39" s="14">
        <v>3689.4725400000007</v>
      </c>
      <c r="C39" s="14">
        <v>38.312270000000005</v>
      </c>
      <c r="D39" s="14">
        <v>0</v>
      </c>
      <c r="E39" s="14">
        <v>0</v>
      </c>
      <c r="F39" s="14">
        <v>3727.7848100000006</v>
      </c>
    </row>
    <row r="40" spans="1:6" x14ac:dyDescent="0.25">
      <c r="A40" s="8" t="s">
        <v>53</v>
      </c>
      <c r="B40" s="14">
        <v>15529.557469999998</v>
      </c>
      <c r="C40" s="14">
        <v>76.185860000000005</v>
      </c>
      <c r="D40" s="14">
        <v>0</v>
      </c>
      <c r="E40" s="14">
        <v>0</v>
      </c>
      <c r="F40" s="14">
        <v>15605.743329999998</v>
      </c>
    </row>
    <row r="41" spans="1:6" x14ac:dyDescent="0.25">
      <c r="A41" s="8" t="s">
        <v>54</v>
      </c>
      <c r="B41" s="14">
        <v>10.756260000000001</v>
      </c>
      <c r="C41" s="14">
        <v>0</v>
      </c>
      <c r="D41" s="14">
        <v>0</v>
      </c>
      <c r="E41" s="14">
        <v>0</v>
      </c>
      <c r="F41" s="14">
        <v>10.756260000000001</v>
      </c>
    </row>
    <row r="42" spans="1:6" x14ac:dyDescent="0.25">
      <c r="A42" s="2" t="s">
        <v>55</v>
      </c>
      <c r="B42" s="14">
        <v>306.78550999999999</v>
      </c>
      <c r="C42" s="14">
        <v>108.03628</v>
      </c>
      <c r="D42" s="14">
        <v>0</v>
      </c>
      <c r="E42" s="14">
        <v>0</v>
      </c>
      <c r="F42" s="14">
        <v>414.82178999999996</v>
      </c>
    </row>
    <row r="43" spans="1:6" x14ac:dyDescent="0.25">
      <c r="A43" s="20" t="s">
        <v>56</v>
      </c>
      <c r="B43" s="14">
        <v>1019989.20498</v>
      </c>
      <c r="C43" s="14">
        <v>4810.4348399999999</v>
      </c>
      <c r="D43" s="14">
        <v>0</v>
      </c>
      <c r="E43" s="14">
        <v>0.50780000000000003</v>
      </c>
      <c r="F43" s="14">
        <v>1024800.1476200001</v>
      </c>
    </row>
    <row r="44" spans="1:6" x14ac:dyDescent="0.25">
      <c r="A44" s="8" t="s">
        <v>57</v>
      </c>
      <c r="B44" s="14">
        <v>1091024.7530999999</v>
      </c>
      <c r="C44" s="14">
        <v>5044.7111299999988</v>
      </c>
      <c r="D44" s="14">
        <v>0</v>
      </c>
      <c r="E44" s="14">
        <v>0</v>
      </c>
      <c r="F44" s="14">
        <v>1096069.4642299998</v>
      </c>
    </row>
    <row r="45" spans="1:6" x14ac:dyDescent="0.25">
      <c r="A45" s="8" t="s">
        <v>58</v>
      </c>
      <c r="B45" s="14">
        <v>3954.80962</v>
      </c>
      <c r="C45" s="14">
        <v>205.09399999999999</v>
      </c>
      <c r="D45" s="14">
        <v>0</v>
      </c>
      <c r="E45" s="14">
        <v>0</v>
      </c>
      <c r="F45" s="14">
        <v>4159.90362</v>
      </c>
    </row>
    <row r="46" spans="1:6" x14ac:dyDescent="0.25">
      <c r="A46" s="8" t="s">
        <v>59</v>
      </c>
      <c r="B46" s="14">
        <v>29607.799610000002</v>
      </c>
      <c r="C46" s="14">
        <v>437.96066999999999</v>
      </c>
      <c r="D46" s="14">
        <v>0</v>
      </c>
      <c r="E46" s="14">
        <v>0</v>
      </c>
      <c r="F46" s="14">
        <v>30045.760280000002</v>
      </c>
    </row>
    <row r="47" spans="1:6" x14ac:dyDescent="0.25">
      <c r="A47" s="8" t="s">
        <v>60</v>
      </c>
      <c r="B47" s="14">
        <v>1479.7411299999999</v>
      </c>
      <c r="C47" s="14">
        <v>0</v>
      </c>
      <c r="D47" s="14">
        <v>0</v>
      </c>
      <c r="E47" s="14">
        <v>0</v>
      </c>
      <c r="F47" s="14">
        <v>1479.7411299999999</v>
      </c>
    </row>
    <row r="48" spans="1:6" x14ac:dyDescent="0.25">
      <c r="A48" s="2" t="s">
        <v>61</v>
      </c>
      <c r="B48" s="14">
        <v>19027.917859999998</v>
      </c>
      <c r="C48" s="14">
        <v>146.37326000000002</v>
      </c>
      <c r="D48" s="14">
        <v>0</v>
      </c>
      <c r="E48" s="14">
        <v>0</v>
      </c>
      <c r="F48" s="14">
        <v>19174.291119999998</v>
      </c>
    </row>
    <row r="49" spans="1:6" x14ac:dyDescent="0.25">
      <c r="A49" s="22" t="s">
        <v>62</v>
      </c>
      <c r="B49" s="14">
        <v>-8256565.7589600002</v>
      </c>
      <c r="C49" s="14">
        <v>-67594.978110000011</v>
      </c>
      <c r="D49" s="14">
        <v>0</v>
      </c>
      <c r="E49" s="14">
        <v>-10.262919999999999</v>
      </c>
      <c r="F49" s="14">
        <v>-8324170.9999899995</v>
      </c>
    </row>
    <row r="50" spans="1:6" x14ac:dyDescent="0.25">
      <c r="A50" s="8" t="s">
        <v>63</v>
      </c>
      <c r="B50" s="14">
        <v>-767466.50667999999</v>
      </c>
      <c r="C50" s="14">
        <v>-1237.84969</v>
      </c>
      <c r="D50" s="14">
        <v>0</v>
      </c>
      <c r="E50" s="14">
        <v>-10.262919999999999</v>
      </c>
      <c r="F50" s="14">
        <v>-768714.61928999994</v>
      </c>
    </row>
    <row r="51" spans="1:6" x14ac:dyDescent="0.25">
      <c r="A51" s="8" t="s">
        <v>64</v>
      </c>
      <c r="B51" s="14">
        <v>-772704.33183000004</v>
      </c>
      <c r="C51" s="14">
        <v>-1818.3355699999997</v>
      </c>
      <c r="D51" s="14">
        <v>0</v>
      </c>
      <c r="E51" s="14">
        <v>0</v>
      </c>
      <c r="F51" s="14">
        <v>-774522.66740000003</v>
      </c>
    </row>
    <row r="52" spans="1:6" x14ac:dyDescent="0.25">
      <c r="A52" s="8" t="s">
        <v>65</v>
      </c>
      <c r="B52" s="14">
        <v>-347404.53531000001</v>
      </c>
      <c r="C52" s="14">
        <v>-1649.0826400000001</v>
      </c>
      <c r="D52" s="14">
        <v>0</v>
      </c>
      <c r="E52" s="14">
        <v>0</v>
      </c>
      <c r="F52" s="14">
        <v>-349053.61794999999</v>
      </c>
    </row>
    <row r="53" spans="1:6" x14ac:dyDescent="0.25">
      <c r="A53" s="8" t="s">
        <v>66</v>
      </c>
      <c r="B53" s="14">
        <v>-329871.59237000003</v>
      </c>
      <c r="C53" s="14">
        <v>-1587.9816800000001</v>
      </c>
      <c r="D53" s="14">
        <v>0</v>
      </c>
      <c r="E53" s="14">
        <v>0</v>
      </c>
      <c r="F53" s="14">
        <v>-331459.57405000005</v>
      </c>
    </row>
    <row r="54" spans="1:6" x14ac:dyDescent="0.25">
      <c r="A54" s="8" t="s">
        <v>67</v>
      </c>
      <c r="B54" s="14">
        <v>-937349.37858000014</v>
      </c>
      <c r="C54" s="14">
        <v>-13985.577019999999</v>
      </c>
      <c r="D54" s="14">
        <v>0</v>
      </c>
      <c r="E54" s="14">
        <v>0</v>
      </c>
      <c r="F54" s="14">
        <v>-951334.9556000001</v>
      </c>
    </row>
    <row r="55" spans="1:6" x14ac:dyDescent="0.25">
      <c r="A55" s="8" t="s">
        <v>68</v>
      </c>
      <c r="B55" s="14">
        <v>-1644924.0157300001</v>
      </c>
      <c r="C55" s="14">
        <v>-17421.870699999999</v>
      </c>
      <c r="D55" s="14">
        <v>0</v>
      </c>
      <c r="E55" s="14">
        <v>0</v>
      </c>
      <c r="F55" s="14">
        <v>-1662345.8864300002</v>
      </c>
    </row>
    <row r="56" spans="1:6" x14ac:dyDescent="0.25">
      <c r="A56" s="8" t="s">
        <v>69</v>
      </c>
      <c r="B56" s="14">
        <v>-1319355.8218300003</v>
      </c>
      <c r="C56" s="14">
        <v>-22134.97451</v>
      </c>
      <c r="D56" s="14">
        <v>0</v>
      </c>
      <c r="E56" s="14">
        <v>0</v>
      </c>
      <c r="F56" s="14">
        <v>-1341490.7963400004</v>
      </c>
    </row>
    <row r="57" spans="1:6" x14ac:dyDescent="0.25">
      <c r="A57" s="8" t="s">
        <v>70</v>
      </c>
      <c r="B57" s="14">
        <v>-1930218.9066199998</v>
      </c>
      <c r="C57" s="14">
        <v>-595.91939000000002</v>
      </c>
      <c r="D57" s="14">
        <v>0</v>
      </c>
      <c r="E57" s="14">
        <v>0</v>
      </c>
      <c r="F57" s="14">
        <v>-1930814.8260099997</v>
      </c>
    </row>
    <row r="58" spans="1:6" x14ac:dyDescent="0.25">
      <c r="A58" s="8" t="s">
        <v>71</v>
      </c>
      <c r="B58" s="14">
        <v>-49.426769999999998</v>
      </c>
      <c r="C58" s="14">
        <v>-6219.1007300000001</v>
      </c>
      <c r="D58" s="14">
        <v>0</v>
      </c>
      <c r="E58" s="14">
        <v>0</v>
      </c>
      <c r="F58" s="14">
        <v>-6268.5275000000001</v>
      </c>
    </row>
    <row r="59" spans="1:6" x14ac:dyDescent="0.25">
      <c r="A59" s="8" t="s">
        <v>72</v>
      </c>
      <c r="B59" s="14">
        <v>0</v>
      </c>
      <c r="C59" s="14">
        <v>0</v>
      </c>
      <c r="D59" s="14">
        <v>0</v>
      </c>
      <c r="E59" s="14">
        <v>0</v>
      </c>
      <c r="F59" s="14">
        <v>0</v>
      </c>
    </row>
    <row r="60" spans="1:6" x14ac:dyDescent="0.25">
      <c r="A60" s="8" t="s">
        <v>73</v>
      </c>
      <c r="B60" s="14">
        <v>-4054.6337799999997</v>
      </c>
      <c r="C60" s="14">
        <v>-41.164099999999998</v>
      </c>
      <c r="D60" s="14">
        <v>0</v>
      </c>
      <c r="E60" s="14">
        <v>0</v>
      </c>
      <c r="F60" s="14">
        <v>-4095.7978799999996</v>
      </c>
    </row>
    <row r="61" spans="1:6" x14ac:dyDescent="0.25">
      <c r="A61" s="8" t="s">
        <v>74</v>
      </c>
      <c r="B61" s="14">
        <v>-14199.457180000003</v>
      </c>
      <c r="C61" s="14">
        <v>-47.948250000000002</v>
      </c>
      <c r="D61" s="14">
        <v>0</v>
      </c>
      <c r="E61" s="14">
        <v>0</v>
      </c>
      <c r="F61" s="14">
        <v>-14247.405430000003</v>
      </c>
    </row>
    <row r="62" spans="1:6" x14ac:dyDescent="0.25">
      <c r="A62" s="8" t="s">
        <v>75</v>
      </c>
      <c r="B62" s="14">
        <v>-6593.1777499999998</v>
      </c>
      <c r="C62" s="14">
        <v>-149.98973999999998</v>
      </c>
      <c r="D62" s="14">
        <v>0</v>
      </c>
      <c r="E62" s="14">
        <v>0</v>
      </c>
      <c r="F62" s="14">
        <v>-6743.1674899999998</v>
      </c>
    </row>
    <row r="63" spans="1:6" x14ac:dyDescent="0.25">
      <c r="A63" s="8" t="s">
        <v>76</v>
      </c>
      <c r="B63" s="14">
        <v>-30646.466520000002</v>
      </c>
      <c r="C63" s="14">
        <v>-64.57902</v>
      </c>
      <c r="D63" s="14">
        <v>0</v>
      </c>
      <c r="E63" s="14">
        <v>0</v>
      </c>
      <c r="F63" s="14">
        <v>-30711.045540000003</v>
      </c>
    </row>
    <row r="64" spans="1:6" x14ac:dyDescent="0.25">
      <c r="A64" s="8" t="s">
        <v>77</v>
      </c>
      <c r="B64" s="14">
        <v>-33409.026870000002</v>
      </c>
      <c r="C64" s="14">
        <v>-357.47735000000006</v>
      </c>
      <c r="D64" s="14">
        <v>0</v>
      </c>
      <c r="E64" s="14">
        <v>0</v>
      </c>
      <c r="F64" s="14">
        <v>-33766.504220000003</v>
      </c>
    </row>
    <row r="65" spans="1:6" x14ac:dyDescent="0.25">
      <c r="A65" s="8" t="s">
        <v>78</v>
      </c>
      <c r="B65" s="14">
        <v>-118318.48113999999</v>
      </c>
      <c r="C65" s="14">
        <v>-283.12772000000001</v>
      </c>
      <c r="D65" s="14">
        <v>0</v>
      </c>
      <c r="E65" s="14">
        <v>0</v>
      </c>
      <c r="F65" s="14">
        <v>-118601.60885999999</v>
      </c>
    </row>
    <row r="66" spans="1:6" x14ac:dyDescent="0.25">
      <c r="A66" s="18" t="s">
        <v>79</v>
      </c>
      <c r="B66" s="11">
        <v>1986250.2661599994</v>
      </c>
      <c r="C66" s="11">
        <v>184392.63154000003</v>
      </c>
      <c r="D66" s="11">
        <v>0</v>
      </c>
      <c r="E66" s="11">
        <v>4.8399999999999997E-3</v>
      </c>
      <c r="F66" s="11">
        <v>2170642.9025399997</v>
      </c>
    </row>
    <row r="67" spans="1:6" x14ac:dyDescent="0.25">
      <c r="A67" s="8" t="s">
        <v>81</v>
      </c>
      <c r="B67" s="14">
        <v>1069.23308</v>
      </c>
      <c r="C67" s="14">
        <v>5252.5916200000001</v>
      </c>
      <c r="D67" s="14">
        <v>0</v>
      </c>
      <c r="E67" s="14">
        <v>0</v>
      </c>
      <c r="F67" s="14">
        <v>6321.8247000000001</v>
      </c>
    </row>
    <row r="68" spans="1:6" x14ac:dyDescent="0.25">
      <c r="A68" s="8" t="s">
        <v>83</v>
      </c>
      <c r="B68" s="14">
        <v>1383347.89726</v>
      </c>
      <c r="C68" s="14">
        <v>102989.55494000002</v>
      </c>
      <c r="D68" s="14">
        <v>0</v>
      </c>
      <c r="E68" s="14">
        <v>4.8399999999999997E-3</v>
      </c>
      <c r="F68" s="14">
        <v>1486337.45704</v>
      </c>
    </row>
    <row r="69" spans="1:6" x14ac:dyDescent="0.25">
      <c r="A69" s="8" t="s">
        <v>85</v>
      </c>
      <c r="B69" s="14">
        <v>747539.47575999983</v>
      </c>
      <c r="C69" s="14">
        <v>97858.25235000001</v>
      </c>
      <c r="D69" s="14">
        <v>0</v>
      </c>
      <c r="E69" s="14">
        <v>0</v>
      </c>
      <c r="F69" s="14">
        <v>845397.72810999979</v>
      </c>
    </row>
    <row r="70" spans="1:6" x14ac:dyDescent="0.25">
      <c r="A70" s="8" t="s">
        <v>87</v>
      </c>
      <c r="B70" s="14">
        <v>0</v>
      </c>
      <c r="C70" s="14">
        <v>3009.04927</v>
      </c>
      <c r="D70" s="14">
        <v>0</v>
      </c>
      <c r="E70" s="14">
        <v>0</v>
      </c>
      <c r="F70" s="14">
        <v>3009.04927</v>
      </c>
    </row>
    <row r="71" spans="1:6" x14ac:dyDescent="0.25">
      <c r="A71" s="8" t="s">
        <v>89</v>
      </c>
      <c r="B71" s="14">
        <v>-145706.33994000001</v>
      </c>
      <c r="C71" s="14">
        <v>-24716.816640000001</v>
      </c>
      <c r="D71" s="14">
        <v>0</v>
      </c>
      <c r="E71" s="14">
        <v>0</v>
      </c>
      <c r="F71" s="14">
        <v>-170423.15658000001</v>
      </c>
    </row>
    <row r="72" spans="1:6" x14ac:dyDescent="0.25">
      <c r="A72" s="18" t="s">
        <v>90</v>
      </c>
      <c r="B72" s="11">
        <v>245466.86492000008</v>
      </c>
      <c r="C72" s="11">
        <v>0</v>
      </c>
      <c r="D72" s="11">
        <v>0</v>
      </c>
      <c r="E72" s="11">
        <v>0</v>
      </c>
      <c r="F72" s="11">
        <v>245466.86492000008</v>
      </c>
    </row>
    <row r="73" spans="1:6" x14ac:dyDescent="0.25">
      <c r="A73" s="8" t="s">
        <v>91</v>
      </c>
      <c r="B73" s="14">
        <v>367.33247999999998</v>
      </c>
      <c r="C73" s="14">
        <v>0</v>
      </c>
      <c r="D73" s="14">
        <v>0</v>
      </c>
      <c r="E73" s="14">
        <v>0</v>
      </c>
      <c r="F73" s="14">
        <v>367.33247999999998</v>
      </c>
    </row>
    <row r="74" spans="1:6" x14ac:dyDescent="0.25">
      <c r="A74" s="8" t="s">
        <v>92</v>
      </c>
      <c r="B74" s="14">
        <v>1317601.0635899999</v>
      </c>
      <c r="C74" s="14">
        <v>0</v>
      </c>
      <c r="D74" s="14">
        <v>0</v>
      </c>
      <c r="E74" s="14">
        <v>0</v>
      </c>
      <c r="F74" s="14">
        <v>1317601.0635899999</v>
      </c>
    </row>
    <row r="75" spans="1:6" x14ac:dyDescent="0.25">
      <c r="A75" s="8" t="s">
        <v>93</v>
      </c>
      <c r="B75" s="14">
        <v>17915.704740000001</v>
      </c>
      <c r="C75" s="14">
        <v>0</v>
      </c>
      <c r="D75" s="14">
        <v>0</v>
      </c>
      <c r="E75" s="14">
        <v>0</v>
      </c>
      <c r="F75" s="14">
        <v>17915.704740000001</v>
      </c>
    </row>
    <row r="76" spans="1:6" x14ac:dyDescent="0.25">
      <c r="A76" s="8" t="s">
        <v>94</v>
      </c>
      <c r="B76" s="14">
        <v>2E-3</v>
      </c>
      <c r="C76" s="14">
        <v>0</v>
      </c>
      <c r="D76" s="14">
        <v>0</v>
      </c>
      <c r="E76" s="14">
        <v>0</v>
      </c>
      <c r="F76" s="14">
        <v>2E-3</v>
      </c>
    </row>
    <row r="77" spans="1:6" x14ac:dyDescent="0.25">
      <c r="A77" s="8" t="s">
        <v>95</v>
      </c>
      <c r="B77" s="14">
        <v>-1090417.23789</v>
      </c>
      <c r="C77" s="14">
        <v>0</v>
      </c>
      <c r="D77" s="14">
        <v>0</v>
      </c>
      <c r="E77" s="14">
        <v>0</v>
      </c>
      <c r="F77" s="14">
        <v>-1090417.23789</v>
      </c>
    </row>
    <row r="78" spans="1:6" x14ac:dyDescent="0.25">
      <c r="A78" s="18" t="s">
        <v>96</v>
      </c>
      <c r="B78" s="11">
        <v>3964194.8035699995</v>
      </c>
      <c r="C78" s="11">
        <v>12730738.23972</v>
      </c>
      <c r="D78" s="11">
        <v>435904.17113999999</v>
      </c>
      <c r="E78" s="11">
        <v>4688.1938099999998</v>
      </c>
      <c r="F78" s="11">
        <v>17135525.408240002</v>
      </c>
    </row>
    <row r="79" spans="1:6" x14ac:dyDescent="0.25">
      <c r="A79" s="8" t="s">
        <v>21</v>
      </c>
      <c r="B79" s="14">
        <v>1.2702800000000001</v>
      </c>
      <c r="C79" s="14">
        <v>1.0000000000000001E-5</v>
      </c>
      <c r="D79" s="14">
        <v>432324.06</v>
      </c>
      <c r="E79" s="14">
        <v>0</v>
      </c>
      <c r="F79" s="14">
        <v>432325.33029000001</v>
      </c>
    </row>
    <row r="80" spans="1:6" x14ac:dyDescent="0.25">
      <c r="A80" s="8" t="s">
        <v>23</v>
      </c>
      <c r="B80" s="14">
        <v>904564.97291000001</v>
      </c>
      <c r="C80" s="14">
        <v>0</v>
      </c>
      <c r="D80" s="14">
        <v>0</v>
      </c>
      <c r="E80" s="14">
        <v>3776.07521</v>
      </c>
      <c r="F80" s="14">
        <v>908341.04812000005</v>
      </c>
    </row>
    <row r="81" spans="1:6" x14ac:dyDescent="0.25">
      <c r="A81" s="8" t="s">
        <v>25</v>
      </c>
      <c r="B81" s="14">
        <v>0</v>
      </c>
      <c r="C81" s="14">
        <v>0</v>
      </c>
      <c r="D81" s="14">
        <v>0</v>
      </c>
      <c r="E81" s="14">
        <v>0</v>
      </c>
      <c r="F81" s="14">
        <v>0</v>
      </c>
    </row>
    <row r="82" spans="1:6" x14ac:dyDescent="0.25">
      <c r="A82" s="8" t="s">
        <v>27</v>
      </c>
      <c r="B82" s="14">
        <v>44755.440299999995</v>
      </c>
      <c r="C82" s="14">
        <v>102561.03704</v>
      </c>
      <c r="D82" s="14">
        <v>0</v>
      </c>
      <c r="E82" s="14">
        <v>0</v>
      </c>
      <c r="F82" s="14">
        <v>147316.47733999998</v>
      </c>
    </row>
    <row r="83" spans="1:6" x14ac:dyDescent="0.25">
      <c r="A83" s="8" t="s">
        <v>102</v>
      </c>
      <c r="B83" s="14">
        <v>1065560.9341</v>
      </c>
      <c r="C83" s="14">
        <v>11016.195959999999</v>
      </c>
      <c r="D83" s="14">
        <v>0</v>
      </c>
      <c r="E83" s="14">
        <v>0</v>
      </c>
      <c r="F83" s="14">
        <v>1076577.1300599999</v>
      </c>
    </row>
    <row r="84" spans="1:6" x14ac:dyDescent="0.25">
      <c r="A84" s="8" t="s">
        <v>29</v>
      </c>
      <c r="B84" s="14">
        <v>166346.53337000002</v>
      </c>
      <c r="C84" s="14">
        <v>16188.63487</v>
      </c>
      <c r="D84" s="14">
        <v>0</v>
      </c>
      <c r="E84" s="14">
        <v>0</v>
      </c>
      <c r="F84" s="14">
        <v>182535.16824000003</v>
      </c>
    </row>
    <row r="85" spans="1:6" x14ac:dyDescent="0.25">
      <c r="A85" s="8" t="s">
        <v>31</v>
      </c>
      <c r="B85" s="14">
        <v>1803584.5909199999</v>
      </c>
      <c r="C85" s="14">
        <v>12594225.00089</v>
      </c>
      <c r="D85" s="14">
        <v>11.25726</v>
      </c>
      <c r="E85" s="14">
        <v>912.11020000000008</v>
      </c>
      <c r="F85" s="14">
        <v>14398732.95927</v>
      </c>
    </row>
    <row r="86" spans="1:6" x14ac:dyDescent="0.25">
      <c r="A86" s="8" t="s">
        <v>106</v>
      </c>
      <c r="B86" s="14">
        <v>107618.40650000001</v>
      </c>
      <c r="C86" s="14">
        <v>15668.516879999999</v>
      </c>
      <c r="D86" s="14">
        <v>3568.8538799999997</v>
      </c>
      <c r="E86" s="14">
        <v>8.3899999999999999E-3</v>
      </c>
      <c r="F86" s="14">
        <v>126855.78565000001</v>
      </c>
    </row>
    <row r="87" spans="1:6" x14ac:dyDescent="0.25">
      <c r="A87" s="8" t="s">
        <v>108</v>
      </c>
      <c r="B87" s="14">
        <v>-128237.34481000001</v>
      </c>
      <c r="C87" s="14">
        <v>-8921.1459300000006</v>
      </c>
      <c r="D87" s="14">
        <v>0</v>
      </c>
      <c r="E87" s="14">
        <v>1.0000000000000001E-5</v>
      </c>
      <c r="F87" s="14">
        <v>-137158.49073000002</v>
      </c>
    </row>
    <row r="88" spans="1:6" x14ac:dyDescent="0.25">
      <c r="A88" s="18" t="s">
        <v>109</v>
      </c>
      <c r="B88" s="11">
        <v>4660089.2988900002</v>
      </c>
      <c r="C88" s="11">
        <v>0</v>
      </c>
      <c r="D88" s="11">
        <v>0</v>
      </c>
      <c r="E88" s="11">
        <v>0</v>
      </c>
      <c r="F88" s="11">
        <v>4660089.2988900002</v>
      </c>
    </row>
    <row r="89" spans="1:6" x14ac:dyDescent="0.25">
      <c r="A89" s="8" t="s">
        <v>110</v>
      </c>
      <c r="B89" s="14">
        <v>1569755.5883800003</v>
      </c>
      <c r="C89" s="14">
        <v>0</v>
      </c>
      <c r="D89" s="14">
        <v>0</v>
      </c>
      <c r="E89" s="14">
        <v>0</v>
      </c>
      <c r="F89" s="14">
        <v>1569755.5883800003</v>
      </c>
    </row>
    <row r="90" spans="1:6" x14ac:dyDescent="0.25">
      <c r="A90" s="8" t="s">
        <v>111</v>
      </c>
      <c r="B90" s="14">
        <v>2057107.37839</v>
      </c>
      <c r="C90" s="14">
        <v>0</v>
      </c>
      <c r="D90" s="14">
        <v>0</v>
      </c>
      <c r="E90" s="14">
        <v>0</v>
      </c>
      <c r="F90" s="14">
        <v>2057107.37839</v>
      </c>
    </row>
    <row r="91" spans="1:6" x14ac:dyDescent="0.25">
      <c r="A91" s="8" t="s">
        <v>112</v>
      </c>
      <c r="B91" s="14">
        <v>161692.28705000007</v>
      </c>
      <c r="C91" s="14">
        <v>0</v>
      </c>
      <c r="D91" s="14">
        <v>0</v>
      </c>
      <c r="E91" s="14">
        <v>0</v>
      </c>
      <c r="F91" s="14">
        <v>161692.28705000007</v>
      </c>
    </row>
    <row r="92" spans="1:6" x14ac:dyDescent="0.25">
      <c r="A92" s="8" t="s">
        <v>113</v>
      </c>
      <c r="B92" s="14">
        <v>252217.0822700001</v>
      </c>
      <c r="C92" s="14">
        <v>0</v>
      </c>
      <c r="D92" s="14">
        <v>0</v>
      </c>
      <c r="E92" s="14">
        <v>0</v>
      </c>
      <c r="F92" s="14">
        <v>252217.0822700001</v>
      </c>
    </row>
    <row r="93" spans="1:6" x14ac:dyDescent="0.25">
      <c r="A93" s="8" t="s">
        <v>114</v>
      </c>
      <c r="B93" s="14">
        <v>363338.34659999993</v>
      </c>
      <c r="C93" s="14">
        <v>0</v>
      </c>
      <c r="D93" s="14">
        <v>0</v>
      </c>
      <c r="E93" s="14">
        <v>0</v>
      </c>
      <c r="F93" s="14">
        <v>363338.34659999993</v>
      </c>
    </row>
    <row r="94" spans="1:6" x14ac:dyDescent="0.25">
      <c r="A94" s="8" t="s">
        <v>115</v>
      </c>
      <c r="B94" s="14">
        <v>85044.230389999953</v>
      </c>
      <c r="C94" s="14">
        <v>0</v>
      </c>
      <c r="D94" s="14">
        <v>0</v>
      </c>
      <c r="E94" s="14">
        <v>0</v>
      </c>
      <c r="F94" s="14">
        <v>85044.230389999953</v>
      </c>
    </row>
    <row r="95" spans="1:6" x14ac:dyDescent="0.25">
      <c r="A95" s="8" t="s">
        <v>116</v>
      </c>
      <c r="B95" s="14">
        <v>13236.429759999999</v>
      </c>
      <c r="C95" s="14">
        <v>0</v>
      </c>
      <c r="D95" s="14">
        <v>0</v>
      </c>
      <c r="E95" s="14">
        <v>0</v>
      </c>
      <c r="F95" s="14">
        <v>13236.429759999999</v>
      </c>
    </row>
    <row r="96" spans="1:6" x14ac:dyDescent="0.25">
      <c r="A96" s="8" t="s">
        <v>117</v>
      </c>
      <c r="B96" s="14">
        <v>0</v>
      </c>
      <c r="C96" s="14">
        <v>0</v>
      </c>
      <c r="D96" s="14">
        <v>0</v>
      </c>
      <c r="E96" s="14">
        <v>0</v>
      </c>
      <c r="F96" s="14">
        <v>0</v>
      </c>
    </row>
    <row r="97" spans="1:6" x14ac:dyDescent="0.25">
      <c r="A97" s="8" t="s">
        <v>118</v>
      </c>
      <c r="B97" s="14">
        <v>157697.95604999998</v>
      </c>
      <c r="C97" s="14">
        <v>0</v>
      </c>
      <c r="D97" s="14">
        <v>0</v>
      </c>
      <c r="E97" s="14">
        <v>0</v>
      </c>
      <c r="F97" s="14">
        <v>157697.95604999998</v>
      </c>
    </row>
    <row r="98" spans="1:6" x14ac:dyDescent="0.25">
      <c r="A98" s="18" t="s">
        <v>119</v>
      </c>
      <c r="B98" s="11">
        <v>941338.8833499999</v>
      </c>
      <c r="C98" s="11">
        <v>70338.599499999997</v>
      </c>
      <c r="D98" s="11">
        <v>-7.0000000000000007E-5</v>
      </c>
      <c r="E98" s="11">
        <v>0</v>
      </c>
      <c r="F98" s="11">
        <v>1011677.48278</v>
      </c>
    </row>
    <row r="99" spans="1:6" x14ac:dyDescent="0.25">
      <c r="A99" s="8" t="s">
        <v>121</v>
      </c>
      <c r="B99" s="14">
        <v>136692.15988999998</v>
      </c>
      <c r="C99" s="14">
        <v>602.61842000000001</v>
      </c>
      <c r="D99" s="14">
        <v>0</v>
      </c>
      <c r="E99" s="14">
        <v>0</v>
      </c>
      <c r="F99" s="14">
        <v>137294.77830999999</v>
      </c>
    </row>
    <row r="100" spans="1:6" x14ac:dyDescent="0.25">
      <c r="A100" s="8" t="s">
        <v>123</v>
      </c>
      <c r="B100" s="14">
        <v>292304.14517999993</v>
      </c>
      <c r="C100" s="14">
        <v>0</v>
      </c>
      <c r="D100" s="14">
        <v>0</v>
      </c>
      <c r="E100" s="14">
        <v>0</v>
      </c>
      <c r="F100" s="14">
        <v>292304.14517999993</v>
      </c>
    </row>
    <row r="101" spans="1:6" x14ac:dyDescent="0.25">
      <c r="A101" s="8" t="s">
        <v>125</v>
      </c>
      <c r="B101" s="14">
        <v>297465.71956000006</v>
      </c>
      <c r="C101" s="14">
        <v>71090.060989999998</v>
      </c>
      <c r="D101" s="14">
        <v>-7.0000000000000007E-5</v>
      </c>
      <c r="E101" s="14">
        <v>0</v>
      </c>
      <c r="F101" s="14">
        <v>368555.78048000002</v>
      </c>
    </row>
    <row r="102" spans="1:6" x14ac:dyDescent="0.25">
      <c r="A102" s="8" t="s">
        <v>127</v>
      </c>
      <c r="B102" s="14">
        <v>226081.06679000001</v>
      </c>
      <c r="C102" s="14">
        <v>0</v>
      </c>
      <c r="D102" s="14">
        <v>0</v>
      </c>
      <c r="E102" s="14">
        <v>0</v>
      </c>
      <c r="F102" s="14">
        <v>226081.06679000001</v>
      </c>
    </row>
    <row r="103" spans="1:6" x14ac:dyDescent="0.25">
      <c r="A103" s="2" t="s">
        <v>129</v>
      </c>
      <c r="B103" s="14">
        <v>-11204.208070000001</v>
      </c>
      <c r="C103" s="14">
        <v>-1354.0799099999999</v>
      </c>
      <c r="D103" s="14">
        <v>0</v>
      </c>
      <c r="E103" s="14">
        <v>0</v>
      </c>
      <c r="F103" s="14">
        <v>-12558.287980000001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263760978.1442</v>
      </c>
      <c r="C111" s="11">
        <v>17252749.766109999</v>
      </c>
      <c r="D111" s="11">
        <v>658807.0958400002</v>
      </c>
      <c r="E111" s="11">
        <v>2084086.7402499998</v>
      </c>
      <c r="F111" s="11">
        <v>283756621.74639994</v>
      </c>
    </row>
    <row r="112" spans="1:6" x14ac:dyDescent="0.25">
      <c r="A112" s="18" t="s">
        <v>138</v>
      </c>
      <c r="B112" s="11">
        <v>199635956.77131</v>
      </c>
      <c r="C112" s="11">
        <v>13179008.562599998</v>
      </c>
      <c r="D112" s="11">
        <v>595808.92951000016</v>
      </c>
      <c r="E112" s="11">
        <v>1993741.0242299999</v>
      </c>
      <c r="F112" s="11">
        <v>215404515.28764999</v>
      </c>
    </row>
    <row r="113" spans="1:6" x14ac:dyDescent="0.25">
      <c r="A113" s="8" t="s">
        <v>139</v>
      </c>
      <c r="B113" s="14">
        <v>30727509.499539997</v>
      </c>
      <c r="C113" s="14">
        <v>3214786.1597700003</v>
      </c>
      <c r="D113" s="14">
        <v>4.3263999999999996</v>
      </c>
      <c r="E113" s="14">
        <v>30.830430000000003</v>
      </c>
      <c r="F113" s="14">
        <v>33942330.816139996</v>
      </c>
    </row>
    <row r="114" spans="1:6" x14ac:dyDescent="0.25">
      <c r="A114" s="8" t="s">
        <v>140</v>
      </c>
      <c r="B114" s="14">
        <v>29117197.740549996</v>
      </c>
      <c r="C114" s="14">
        <v>2872279.0191100002</v>
      </c>
      <c r="D114" s="14">
        <v>0</v>
      </c>
      <c r="E114" s="14">
        <v>0.10468999999999999</v>
      </c>
      <c r="F114" s="14">
        <v>31989476.864349999</v>
      </c>
    </row>
    <row r="115" spans="1:6" x14ac:dyDescent="0.25">
      <c r="A115" s="8" t="s">
        <v>141</v>
      </c>
      <c r="B115" s="14">
        <v>1610311.7589899995</v>
      </c>
      <c r="C115" s="14">
        <v>342507.14065999998</v>
      </c>
      <c r="D115" s="14">
        <v>4.3263999999999996</v>
      </c>
      <c r="E115" s="14">
        <v>30.725740000000002</v>
      </c>
      <c r="F115" s="14">
        <v>1952853.9517899994</v>
      </c>
    </row>
    <row r="116" spans="1:6" x14ac:dyDescent="0.25">
      <c r="A116" s="8" t="s">
        <v>142</v>
      </c>
      <c r="B116" s="14">
        <v>65993384.235939994</v>
      </c>
      <c r="C116" s="14">
        <v>5005689.5677699996</v>
      </c>
      <c r="D116" s="14">
        <v>0</v>
      </c>
      <c r="E116" s="14">
        <v>80091.349130000017</v>
      </c>
      <c r="F116" s="14">
        <v>71079165.152840003</v>
      </c>
    </row>
    <row r="117" spans="1:6" x14ac:dyDescent="0.25">
      <c r="A117" s="8" t="s">
        <v>143</v>
      </c>
      <c r="B117" s="14">
        <v>8782.1102099999989</v>
      </c>
      <c r="C117" s="14">
        <v>7376.2827899999993</v>
      </c>
      <c r="D117" s="14">
        <v>0</v>
      </c>
      <c r="E117" s="14">
        <v>0</v>
      </c>
      <c r="F117" s="14">
        <v>16158.392999999998</v>
      </c>
    </row>
    <row r="118" spans="1:6" x14ac:dyDescent="0.25">
      <c r="A118" s="20" t="s">
        <v>144</v>
      </c>
      <c r="B118" s="14">
        <v>2615.3575599999995</v>
      </c>
      <c r="C118" s="14">
        <v>3674.3706099999999</v>
      </c>
      <c r="D118" s="14">
        <v>0</v>
      </c>
      <c r="E118" s="14">
        <v>0</v>
      </c>
      <c r="F118" s="14">
        <v>6289.7281699999994</v>
      </c>
    </row>
    <row r="119" spans="1:6" x14ac:dyDescent="0.25">
      <c r="A119" s="2" t="s">
        <v>145</v>
      </c>
      <c r="B119" s="14">
        <v>84.848199999999991</v>
      </c>
      <c r="C119" s="14">
        <v>738.89151000000004</v>
      </c>
      <c r="D119" s="14">
        <v>0</v>
      </c>
      <c r="E119" s="14">
        <v>0</v>
      </c>
      <c r="F119" s="14">
        <v>823.73971000000006</v>
      </c>
    </row>
    <row r="120" spans="1:6" x14ac:dyDescent="0.25">
      <c r="A120" s="2" t="s">
        <v>146</v>
      </c>
      <c r="B120" s="14">
        <v>0</v>
      </c>
      <c r="C120" s="14">
        <v>0</v>
      </c>
      <c r="D120" s="14">
        <v>0</v>
      </c>
      <c r="E120" s="14">
        <v>0</v>
      </c>
      <c r="F120" s="14">
        <v>0</v>
      </c>
    </row>
    <row r="121" spans="1:6" x14ac:dyDescent="0.25">
      <c r="A121" s="2" t="s">
        <v>147</v>
      </c>
      <c r="B121" s="14">
        <v>0</v>
      </c>
      <c r="C121" s="14">
        <v>1663.0939499999999</v>
      </c>
      <c r="D121" s="14">
        <v>0</v>
      </c>
      <c r="E121" s="14">
        <v>0</v>
      </c>
      <c r="F121" s="14">
        <v>1663.0939499999999</v>
      </c>
    </row>
    <row r="122" spans="1:6" x14ac:dyDescent="0.25">
      <c r="A122" s="2" t="s">
        <v>148</v>
      </c>
      <c r="B122" s="14">
        <v>3000</v>
      </c>
      <c r="C122" s="14">
        <v>1276.8877500000001</v>
      </c>
      <c r="D122" s="14">
        <v>0</v>
      </c>
      <c r="E122" s="14">
        <v>0</v>
      </c>
      <c r="F122" s="14">
        <v>4276.8877499999999</v>
      </c>
    </row>
    <row r="123" spans="1:6" x14ac:dyDescent="0.25">
      <c r="A123" s="2" t="s">
        <v>149</v>
      </c>
      <c r="B123" s="14">
        <v>1463.0098600000001</v>
      </c>
      <c r="C123" s="14">
        <v>0</v>
      </c>
      <c r="D123" s="14">
        <v>0</v>
      </c>
      <c r="E123" s="14">
        <v>0</v>
      </c>
      <c r="F123" s="14">
        <v>1463.0098600000001</v>
      </c>
    </row>
    <row r="124" spans="1:6" x14ac:dyDescent="0.25">
      <c r="A124" s="2" t="s">
        <v>150</v>
      </c>
      <c r="B124" s="14">
        <v>1171.3104599999999</v>
      </c>
      <c r="C124" s="14">
        <v>23.038970000000003</v>
      </c>
      <c r="D124" s="14">
        <v>0</v>
      </c>
      <c r="E124" s="14">
        <v>0</v>
      </c>
      <c r="F124" s="14">
        <v>1194.34943</v>
      </c>
    </row>
    <row r="125" spans="1:6" x14ac:dyDescent="0.25">
      <c r="A125" s="21" t="s">
        <v>151</v>
      </c>
      <c r="B125" s="14">
        <v>447.58413000000002</v>
      </c>
      <c r="C125" s="14">
        <v>0</v>
      </c>
      <c r="D125" s="14">
        <v>0</v>
      </c>
      <c r="E125" s="14">
        <v>0</v>
      </c>
      <c r="F125" s="14">
        <v>447.58413000000002</v>
      </c>
    </row>
    <row r="126" spans="1:6" x14ac:dyDescent="0.25">
      <c r="A126" s="21" t="s">
        <v>152</v>
      </c>
      <c r="B126" s="14">
        <v>2746083.1492300001</v>
      </c>
      <c r="C126" s="14">
        <v>542525.7232100002</v>
      </c>
      <c r="D126" s="14">
        <v>713.35307999999998</v>
      </c>
      <c r="E126" s="14">
        <v>21050.140339999994</v>
      </c>
      <c r="F126" s="14">
        <v>3310372.3658599998</v>
      </c>
    </row>
    <row r="127" spans="1:6" x14ac:dyDescent="0.25">
      <c r="A127" s="8" t="s">
        <v>153</v>
      </c>
      <c r="B127" s="14">
        <v>87007806.87692</v>
      </c>
      <c r="C127" s="14">
        <v>4337669.5634699995</v>
      </c>
      <c r="D127" s="14">
        <v>586492.12829000014</v>
      </c>
      <c r="E127" s="14">
        <v>1892224.3512899999</v>
      </c>
      <c r="F127" s="14">
        <v>93824192.919970006</v>
      </c>
    </row>
    <row r="128" spans="1:6" x14ac:dyDescent="0.25">
      <c r="A128" s="8" t="s">
        <v>154</v>
      </c>
      <c r="B128" s="14">
        <v>13152390.899470003</v>
      </c>
      <c r="C128" s="14">
        <v>70961.26559000001</v>
      </c>
      <c r="D128" s="14">
        <v>8599.1217399999987</v>
      </c>
      <c r="E128" s="14">
        <v>344.35304000000002</v>
      </c>
      <c r="F128" s="14">
        <v>13232295.639840005</v>
      </c>
    </row>
    <row r="129" spans="1:6" x14ac:dyDescent="0.25">
      <c r="A129" s="18" t="s">
        <v>155</v>
      </c>
      <c r="B129" s="11">
        <v>276148.97681000002</v>
      </c>
      <c r="C129" s="11">
        <v>1318.8338499999998</v>
      </c>
      <c r="D129" s="11">
        <v>0</v>
      </c>
      <c r="E129" s="11">
        <v>0</v>
      </c>
      <c r="F129" s="11">
        <v>277467.81066000002</v>
      </c>
    </row>
    <row r="130" spans="1:6" x14ac:dyDescent="0.25">
      <c r="A130" s="18" t="s">
        <v>156</v>
      </c>
      <c r="B130" s="11">
        <v>17523657.008059997</v>
      </c>
      <c r="C130" s="11">
        <v>2779966.3037900003</v>
      </c>
      <c r="D130" s="11">
        <v>0</v>
      </c>
      <c r="E130" s="11">
        <v>75949.930359999998</v>
      </c>
      <c r="F130" s="11">
        <v>20379573.242209997</v>
      </c>
    </row>
    <row r="131" spans="1:6" x14ac:dyDescent="0.25">
      <c r="A131" s="8" t="s">
        <v>157</v>
      </c>
      <c r="B131" s="14">
        <v>8031569.6563600004</v>
      </c>
      <c r="C131" s="14">
        <v>1190350.1695699999</v>
      </c>
      <c r="D131" s="14">
        <v>0</v>
      </c>
      <c r="E131" s="14">
        <v>0</v>
      </c>
      <c r="F131" s="14">
        <v>9221919.8259299994</v>
      </c>
    </row>
    <row r="132" spans="1:6" x14ac:dyDescent="0.25">
      <c r="A132" s="8" t="s">
        <v>158</v>
      </c>
      <c r="B132" s="14">
        <v>4641146.5843499992</v>
      </c>
      <c r="C132" s="14">
        <v>92350.60613</v>
      </c>
      <c r="D132" s="14">
        <v>0</v>
      </c>
      <c r="E132" s="14">
        <v>0</v>
      </c>
      <c r="F132" s="14">
        <v>4733497.1904799994</v>
      </c>
    </row>
    <row r="133" spans="1:6" x14ac:dyDescent="0.25">
      <c r="A133" s="8" t="s">
        <v>159</v>
      </c>
      <c r="B133" s="14">
        <v>0</v>
      </c>
      <c r="C133" s="14">
        <v>0</v>
      </c>
      <c r="D133" s="14">
        <v>0</v>
      </c>
      <c r="E133" s="14">
        <v>0</v>
      </c>
      <c r="F133" s="14">
        <v>0</v>
      </c>
    </row>
    <row r="134" spans="1:6" x14ac:dyDescent="0.25">
      <c r="A134" s="8" t="s">
        <v>160</v>
      </c>
      <c r="B134" s="14">
        <v>645011.67806999991</v>
      </c>
      <c r="C134" s="14">
        <v>1993.8997699999998</v>
      </c>
      <c r="D134" s="14">
        <v>0</v>
      </c>
      <c r="E134" s="14">
        <v>0</v>
      </c>
      <c r="F134" s="14">
        <v>647005.57783999993</v>
      </c>
    </row>
    <row r="135" spans="1:6" x14ac:dyDescent="0.25">
      <c r="A135" s="8" t="s">
        <v>161</v>
      </c>
      <c r="B135" s="14">
        <v>4119882.0844800002</v>
      </c>
      <c r="C135" s="14">
        <v>1485826.52379</v>
      </c>
      <c r="D135" s="14">
        <v>0</v>
      </c>
      <c r="E135" s="14">
        <v>75949.645749999996</v>
      </c>
      <c r="F135" s="14">
        <v>5681658.2540200008</v>
      </c>
    </row>
    <row r="136" spans="1:6" x14ac:dyDescent="0.25">
      <c r="A136" s="8" t="s">
        <v>162</v>
      </c>
      <c r="B136" s="14">
        <v>86047.004799999995</v>
      </c>
      <c r="C136" s="14">
        <v>9445.1045299999987</v>
      </c>
      <c r="D136" s="14">
        <v>0</v>
      </c>
      <c r="E136" s="14">
        <v>0.28461000000000003</v>
      </c>
      <c r="F136" s="14">
        <v>95492.393939999994</v>
      </c>
    </row>
    <row r="137" spans="1:6" x14ac:dyDescent="0.25">
      <c r="A137" s="18" t="s">
        <v>163</v>
      </c>
      <c r="B137" s="11">
        <v>31235113.111190006</v>
      </c>
      <c r="C137" s="11">
        <v>337461.58947000006</v>
      </c>
      <c r="D137" s="11">
        <v>62998.166329999993</v>
      </c>
      <c r="E137" s="11">
        <v>11637.717689999999</v>
      </c>
      <c r="F137" s="11">
        <v>31647210.584680002</v>
      </c>
    </row>
    <row r="138" spans="1:6" x14ac:dyDescent="0.25">
      <c r="A138" s="8" t="s">
        <v>164</v>
      </c>
      <c r="B138" s="14">
        <v>1487087.6890999998</v>
      </c>
      <c r="C138" s="14">
        <v>106707.28075999999</v>
      </c>
      <c r="D138" s="14">
        <v>0</v>
      </c>
      <c r="E138" s="14">
        <v>1.0000000000000001E-5</v>
      </c>
      <c r="F138" s="14">
        <v>1593794.9698699999</v>
      </c>
    </row>
    <row r="139" spans="1:6" x14ac:dyDescent="0.25">
      <c r="A139" s="8" t="s">
        <v>165</v>
      </c>
      <c r="B139" s="14">
        <v>16031970.46862</v>
      </c>
      <c r="C139" s="14">
        <v>5.9999999999999995E-5</v>
      </c>
      <c r="D139" s="14">
        <v>0</v>
      </c>
      <c r="E139" s="14">
        <v>0</v>
      </c>
      <c r="F139" s="14">
        <v>16031970.46868</v>
      </c>
    </row>
    <row r="140" spans="1:6" x14ac:dyDescent="0.25">
      <c r="A140" s="8" t="s">
        <v>166</v>
      </c>
      <c r="B140" s="14">
        <v>0</v>
      </c>
      <c r="C140" s="14">
        <v>0</v>
      </c>
      <c r="D140" s="14">
        <v>0</v>
      </c>
      <c r="E140" s="14">
        <v>0</v>
      </c>
      <c r="F140" s="14">
        <v>0</v>
      </c>
    </row>
    <row r="141" spans="1:6" x14ac:dyDescent="0.25">
      <c r="A141" s="8" t="s">
        <v>167</v>
      </c>
      <c r="B141" s="14">
        <v>718033.33318999992</v>
      </c>
      <c r="C141" s="14">
        <v>0</v>
      </c>
      <c r="D141" s="14">
        <v>0</v>
      </c>
      <c r="E141" s="14">
        <v>0</v>
      </c>
      <c r="F141" s="14">
        <v>718033.33318999992</v>
      </c>
    </row>
    <row r="142" spans="1:6" x14ac:dyDescent="0.25">
      <c r="A142" s="8" t="s">
        <v>168</v>
      </c>
      <c r="B142" s="14">
        <v>12184539.80267</v>
      </c>
      <c r="C142" s="14">
        <v>75913.58226000001</v>
      </c>
      <c r="D142" s="14">
        <v>61072.210009999995</v>
      </c>
      <c r="E142" s="14">
        <v>11637.22191</v>
      </c>
      <c r="F142" s="14">
        <v>12333162.816849999</v>
      </c>
    </row>
    <row r="143" spans="1:6" x14ac:dyDescent="0.25">
      <c r="A143" s="8" t="s">
        <v>169</v>
      </c>
      <c r="B143" s="14">
        <v>0</v>
      </c>
      <c r="C143" s="14">
        <v>0</v>
      </c>
      <c r="D143" s="14">
        <v>0</v>
      </c>
      <c r="E143" s="14">
        <v>0</v>
      </c>
      <c r="F143" s="14">
        <v>0</v>
      </c>
    </row>
    <row r="144" spans="1:6" x14ac:dyDescent="0.25">
      <c r="A144" s="8" t="s">
        <v>170</v>
      </c>
      <c r="B144" s="14">
        <v>14832.982189999999</v>
      </c>
      <c r="C144" s="14">
        <v>149941.73849000002</v>
      </c>
      <c r="D144" s="14">
        <v>0</v>
      </c>
      <c r="E144" s="14">
        <v>0</v>
      </c>
      <c r="F144" s="14">
        <v>164774.72068000003</v>
      </c>
    </row>
    <row r="145" spans="1:6" x14ac:dyDescent="0.25">
      <c r="A145" s="8" t="s">
        <v>171</v>
      </c>
      <c r="B145" s="14">
        <v>798648.8354199999</v>
      </c>
      <c r="C145" s="14">
        <v>4898.9879000000001</v>
      </c>
      <c r="D145" s="14">
        <v>1925.95632</v>
      </c>
      <c r="E145" s="14">
        <v>0.49576999999999999</v>
      </c>
      <c r="F145" s="14">
        <v>805474.27540999989</v>
      </c>
    </row>
    <row r="146" spans="1:6" x14ac:dyDescent="0.25">
      <c r="A146" s="18" t="s">
        <v>172</v>
      </c>
      <c r="B146" s="11">
        <v>6805182.0500299986</v>
      </c>
      <c r="C146" s="11">
        <v>374274.57750000001</v>
      </c>
      <c r="D146" s="11">
        <v>0</v>
      </c>
      <c r="E146" s="11">
        <v>290.46877999999998</v>
      </c>
      <c r="F146" s="11">
        <v>7179747.0963099981</v>
      </c>
    </row>
    <row r="147" spans="1:6" x14ac:dyDescent="0.25">
      <c r="A147" s="8" t="s">
        <v>81</v>
      </c>
      <c r="B147" s="14">
        <v>1799695.4654999999</v>
      </c>
      <c r="C147" s="14">
        <v>11790.25634</v>
      </c>
      <c r="D147" s="14">
        <v>0</v>
      </c>
      <c r="E147" s="14">
        <v>9.2499999999999999E-2</v>
      </c>
      <c r="F147" s="14">
        <v>1811485.81434</v>
      </c>
    </row>
    <row r="148" spans="1:6" x14ac:dyDescent="0.25">
      <c r="A148" s="8" t="s">
        <v>85</v>
      </c>
      <c r="B148" s="14">
        <v>2796771.4911599997</v>
      </c>
      <c r="C148" s="14">
        <v>142943.10448000001</v>
      </c>
      <c r="D148" s="14">
        <v>0</v>
      </c>
      <c r="E148" s="14">
        <v>248.25854999999999</v>
      </c>
      <c r="F148" s="14">
        <v>2939962.8541899999</v>
      </c>
    </row>
    <row r="149" spans="1:6" x14ac:dyDescent="0.25">
      <c r="A149" s="8" t="s">
        <v>173</v>
      </c>
      <c r="B149" s="14">
        <v>1875232.4997299998</v>
      </c>
      <c r="C149" s="14">
        <v>159690.02286000003</v>
      </c>
      <c r="D149" s="14">
        <v>0</v>
      </c>
      <c r="E149" s="14">
        <v>41.626150000000003</v>
      </c>
      <c r="F149" s="14">
        <v>2034964.1487399996</v>
      </c>
    </row>
    <row r="150" spans="1:6" x14ac:dyDescent="0.25">
      <c r="A150" s="8" t="s">
        <v>125</v>
      </c>
      <c r="B150" s="14">
        <v>333482.59363999998</v>
      </c>
      <c r="C150" s="14">
        <v>59851.19382</v>
      </c>
      <c r="D150" s="14">
        <v>0</v>
      </c>
      <c r="E150" s="14">
        <v>0.49158000000000002</v>
      </c>
      <c r="F150" s="14">
        <v>393334.27903999994</v>
      </c>
    </row>
    <row r="151" spans="1:6" x14ac:dyDescent="0.25">
      <c r="A151" s="8" t="s">
        <v>174</v>
      </c>
      <c r="B151" s="14">
        <v>0</v>
      </c>
      <c r="C151" s="14">
        <v>0</v>
      </c>
      <c r="D151" s="14">
        <v>0</v>
      </c>
      <c r="E151" s="14">
        <v>0</v>
      </c>
      <c r="F151" s="14">
        <v>0</v>
      </c>
    </row>
    <row r="152" spans="1:6" x14ac:dyDescent="0.25">
      <c r="A152" s="18" t="s">
        <v>175</v>
      </c>
      <c r="B152" s="11">
        <v>2577512.2182899998</v>
      </c>
      <c r="C152" s="11">
        <v>395118.34382000001</v>
      </c>
      <c r="D152" s="11">
        <v>0</v>
      </c>
      <c r="E152" s="11">
        <v>2467.5991899999999</v>
      </c>
      <c r="F152" s="11">
        <v>2975098.1612999998</v>
      </c>
    </row>
    <row r="153" spans="1:6" x14ac:dyDescent="0.25">
      <c r="A153" s="8" t="s">
        <v>176</v>
      </c>
      <c r="B153" s="14">
        <v>180313.89360999997</v>
      </c>
      <c r="C153" s="14">
        <v>30257.012659999997</v>
      </c>
      <c r="D153" s="14">
        <v>0</v>
      </c>
      <c r="E153" s="14">
        <v>224.00862999999998</v>
      </c>
      <c r="F153" s="14">
        <v>210794.91489999997</v>
      </c>
    </row>
    <row r="154" spans="1:6" x14ac:dyDescent="0.25">
      <c r="A154" s="8" t="s">
        <v>177</v>
      </c>
      <c r="B154" s="14">
        <v>0</v>
      </c>
      <c r="C154" s="14">
        <v>0</v>
      </c>
      <c r="D154" s="14">
        <v>0</v>
      </c>
      <c r="E154" s="14">
        <v>0</v>
      </c>
      <c r="F154" s="14">
        <v>0</v>
      </c>
    </row>
    <row r="155" spans="1:6" x14ac:dyDescent="0.25">
      <c r="A155" s="8" t="s">
        <v>178</v>
      </c>
      <c r="B155" s="14">
        <v>1275601.5951799997</v>
      </c>
      <c r="C155" s="14">
        <v>172370.30437999999</v>
      </c>
      <c r="D155" s="14">
        <v>0</v>
      </c>
      <c r="E155" s="14">
        <v>1025.3980200000001</v>
      </c>
      <c r="F155" s="14">
        <v>1448997.2975799998</v>
      </c>
    </row>
    <row r="156" spans="1:6" x14ac:dyDescent="0.25">
      <c r="A156" s="8" t="s">
        <v>179</v>
      </c>
      <c r="B156" s="14">
        <v>0</v>
      </c>
      <c r="C156" s="14">
        <v>0</v>
      </c>
      <c r="D156" s="14">
        <v>0</v>
      </c>
      <c r="E156" s="14">
        <v>0</v>
      </c>
      <c r="F156" s="14">
        <v>0</v>
      </c>
    </row>
    <row r="157" spans="1:6" x14ac:dyDescent="0.25">
      <c r="A157" s="8" t="s">
        <v>180</v>
      </c>
      <c r="B157" s="14">
        <v>1073862.19771</v>
      </c>
      <c r="C157" s="14">
        <v>8643.2593500000003</v>
      </c>
      <c r="D157" s="14">
        <v>0</v>
      </c>
      <c r="E157" s="14">
        <v>1218.19254</v>
      </c>
      <c r="F157" s="14">
        <v>1083723.6495999999</v>
      </c>
    </row>
    <row r="158" spans="1:6" x14ac:dyDescent="0.25">
      <c r="A158" s="8" t="s">
        <v>181</v>
      </c>
      <c r="B158" s="14">
        <v>47734.531790000001</v>
      </c>
      <c r="C158" s="14">
        <v>183847.76743000001</v>
      </c>
      <c r="D158" s="14">
        <v>0</v>
      </c>
      <c r="E158" s="14">
        <v>0</v>
      </c>
      <c r="F158" s="14">
        <v>231582.29922000002</v>
      </c>
    </row>
    <row r="159" spans="1:6" x14ac:dyDescent="0.25">
      <c r="A159" s="18" t="s">
        <v>182</v>
      </c>
      <c r="B159" s="11">
        <v>3266679.6249899999</v>
      </c>
      <c r="C159" s="11">
        <v>0</v>
      </c>
      <c r="D159" s="11">
        <v>0</v>
      </c>
      <c r="E159" s="11">
        <v>0</v>
      </c>
      <c r="F159" s="11">
        <v>3266679.6249899999</v>
      </c>
    </row>
    <row r="160" spans="1:6" x14ac:dyDescent="0.25">
      <c r="A160" s="8" t="s">
        <v>183</v>
      </c>
      <c r="B160" s="14">
        <v>3155453.6</v>
      </c>
      <c r="C160" s="14">
        <v>0</v>
      </c>
      <c r="D160" s="14">
        <v>0</v>
      </c>
      <c r="E160" s="14">
        <v>0</v>
      </c>
      <c r="F160" s="14">
        <v>3155453.6</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65129.024990000005</v>
      </c>
      <c r="C163" s="14">
        <v>0</v>
      </c>
      <c r="D163" s="14">
        <v>0</v>
      </c>
      <c r="E163" s="14">
        <v>0</v>
      </c>
      <c r="F163" s="14">
        <v>65129.024990000005</v>
      </c>
    </row>
    <row r="164" spans="1:6" x14ac:dyDescent="0.25">
      <c r="A164" s="18" t="s">
        <v>187</v>
      </c>
      <c r="B164" s="11">
        <v>2440728.3835200001</v>
      </c>
      <c r="C164" s="11">
        <v>185601.55507999999</v>
      </c>
      <c r="D164" s="11">
        <v>0</v>
      </c>
      <c r="E164" s="11">
        <v>0</v>
      </c>
      <c r="F164" s="11">
        <v>2626329.9386</v>
      </c>
    </row>
    <row r="165" spans="1:6" x14ac:dyDescent="0.25">
      <c r="A165" s="8" t="s">
        <v>188</v>
      </c>
      <c r="B165" s="14">
        <v>0</v>
      </c>
      <c r="C165" s="14">
        <v>1485.6633400000001</v>
      </c>
      <c r="D165" s="14">
        <v>0</v>
      </c>
      <c r="E165" s="14">
        <v>0</v>
      </c>
      <c r="F165" s="14">
        <v>1485.6633400000001</v>
      </c>
    </row>
    <row r="166" spans="1:6" x14ac:dyDescent="0.25">
      <c r="A166" s="8" t="s">
        <v>189</v>
      </c>
      <c r="B166" s="14">
        <v>0</v>
      </c>
      <c r="C166" s="14">
        <v>0</v>
      </c>
      <c r="D166" s="14">
        <v>0</v>
      </c>
      <c r="E166" s="14">
        <v>0</v>
      </c>
      <c r="F166" s="14">
        <v>0</v>
      </c>
    </row>
    <row r="167" spans="1:6" x14ac:dyDescent="0.25">
      <c r="A167" s="8" t="s">
        <v>190</v>
      </c>
      <c r="B167" s="14">
        <v>0</v>
      </c>
      <c r="C167" s="14">
        <v>1485.6633400000001</v>
      </c>
      <c r="D167" s="14">
        <v>0</v>
      </c>
      <c r="E167" s="14">
        <v>0</v>
      </c>
      <c r="F167" s="14">
        <v>1485.6633400000001</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2399935.196</v>
      </c>
      <c r="C171" s="14">
        <v>181104</v>
      </c>
      <c r="D171" s="14">
        <v>0</v>
      </c>
      <c r="E171" s="14">
        <v>0</v>
      </c>
      <c r="F171" s="14">
        <v>2581039.196</v>
      </c>
    </row>
    <row r="172" spans="1:6" x14ac:dyDescent="0.25">
      <c r="A172" s="8" t="s">
        <v>195</v>
      </c>
      <c r="B172" s="14">
        <v>40793.187519999992</v>
      </c>
      <c r="C172" s="14">
        <v>3011.89174</v>
      </c>
      <c r="D172" s="14">
        <v>0</v>
      </c>
      <c r="E172" s="14">
        <v>0</v>
      </c>
      <c r="F172" s="14">
        <v>43805.079259999991</v>
      </c>
    </row>
    <row r="173" spans="1:6" x14ac:dyDescent="0.25">
      <c r="A173" s="18" t="s">
        <v>196</v>
      </c>
      <c r="B173" s="11">
        <v>23301389.032920003</v>
      </c>
      <c r="C173" s="11">
        <v>0</v>
      </c>
      <c r="D173" s="11">
        <v>0</v>
      </c>
      <c r="E173" s="11">
        <v>0</v>
      </c>
      <c r="F173" s="11">
        <v>23301389.032920003</v>
      </c>
    </row>
    <row r="174" spans="1:6" x14ac:dyDescent="0.25">
      <c r="A174" s="23" t="s">
        <v>197</v>
      </c>
      <c r="B174" s="14">
        <v>16674061.480290001</v>
      </c>
      <c r="C174" s="14">
        <v>0</v>
      </c>
      <c r="D174" s="14">
        <v>0</v>
      </c>
      <c r="E174" s="14">
        <v>0</v>
      </c>
      <c r="F174" s="14">
        <v>16674061.480290001</v>
      </c>
    </row>
    <row r="175" spans="1:6" x14ac:dyDescent="0.25">
      <c r="A175" s="8" t="s">
        <v>198</v>
      </c>
      <c r="B175" s="14">
        <v>16674061.480290001</v>
      </c>
      <c r="C175" s="14">
        <v>0</v>
      </c>
      <c r="D175" s="14">
        <v>0</v>
      </c>
      <c r="E175" s="14">
        <v>0</v>
      </c>
      <c r="F175" s="14">
        <v>16674061.480290001</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190107.28911999997</v>
      </c>
      <c r="C178" s="14">
        <v>0</v>
      </c>
      <c r="D178" s="14">
        <v>0</v>
      </c>
      <c r="E178" s="14">
        <v>0</v>
      </c>
      <c r="F178" s="14">
        <v>190107.28911999997</v>
      </c>
    </row>
    <row r="179" spans="1:6" x14ac:dyDescent="0.25">
      <c r="A179" s="8" t="s">
        <v>202</v>
      </c>
      <c r="B179" s="14">
        <v>8281.1132500000003</v>
      </c>
      <c r="C179" s="14">
        <v>0</v>
      </c>
      <c r="D179" s="14">
        <v>0</v>
      </c>
      <c r="E179" s="14">
        <v>0</v>
      </c>
      <c r="F179" s="14">
        <v>8281.1132500000003</v>
      </c>
    </row>
    <row r="180" spans="1:6" x14ac:dyDescent="0.25">
      <c r="A180" s="8" t="s">
        <v>203</v>
      </c>
      <c r="B180" s="14">
        <v>178702.14700999999</v>
      </c>
      <c r="C180" s="14">
        <v>0</v>
      </c>
      <c r="D180" s="14">
        <v>0</v>
      </c>
      <c r="E180" s="14">
        <v>0</v>
      </c>
      <c r="F180" s="14">
        <v>178702.14700999999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4140008.0401799995</v>
      </c>
      <c r="C184" s="14">
        <v>0</v>
      </c>
      <c r="D184" s="14">
        <v>0</v>
      </c>
      <c r="E184" s="14">
        <v>0</v>
      </c>
      <c r="F184" s="14">
        <v>4140008.0401799995</v>
      </c>
    </row>
    <row r="185" spans="1:6" x14ac:dyDescent="0.25">
      <c r="A185" s="8" t="s">
        <v>208</v>
      </c>
      <c r="B185" s="14">
        <v>3146262.6744599994</v>
      </c>
      <c r="C185" s="14">
        <v>0</v>
      </c>
      <c r="D185" s="14">
        <v>0</v>
      </c>
      <c r="E185" s="14">
        <v>0</v>
      </c>
      <c r="F185" s="14">
        <v>3146262.6744599994</v>
      </c>
    </row>
    <row r="186" spans="1:6" x14ac:dyDescent="0.25">
      <c r="A186" s="8" t="s">
        <v>209</v>
      </c>
      <c r="B186" s="14">
        <v>100987.05095</v>
      </c>
      <c r="C186" s="14">
        <v>0</v>
      </c>
      <c r="D186" s="14">
        <v>0</v>
      </c>
      <c r="E186" s="14">
        <v>0</v>
      </c>
      <c r="F186" s="14">
        <v>100987.05095</v>
      </c>
    </row>
    <row r="187" spans="1:6" x14ac:dyDescent="0.25">
      <c r="A187" s="8" t="s">
        <v>210</v>
      </c>
      <c r="B187" s="14">
        <v>892758.31476999994</v>
      </c>
      <c r="C187" s="14">
        <v>0</v>
      </c>
      <c r="D187" s="14">
        <v>0</v>
      </c>
      <c r="E187" s="14">
        <v>0</v>
      </c>
      <c r="F187" s="14">
        <v>892758.31476999994</v>
      </c>
    </row>
    <row r="188" spans="1:6" x14ac:dyDescent="0.25">
      <c r="A188" s="23" t="s">
        <v>211</v>
      </c>
      <c r="B188" s="14">
        <v>2297212.2233299999</v>
      </c>
      <c r="C188" s="14">
        <v>0</v>
      </c>
      <c r="D188" s="14">
        <v>0</v>
      </c>
      <c r="E188" s="14">
        <v>0</v>
      </c>
      <c r="F188" s="14">
        <v>2297212.2233299999</v>
      </c>
    </row>
    <row r="189" spans="1:6" x14ac:dyDescent="0.25">
      <c r="A189" s="8" t="s">
        <v>212</v>
      </c>
      <c r="B189" s="14">
        <v>1731163.3230599998</v>
      </c>
      <c r="C189" s="14">
        <v>0</v>
      </c>
      <c r="D189" s="14">
        <v>0</v>
      </c>
      <c r="E189" s="14">
        <v>0</v>
      </c>
      <c r="F189" s="14">
        <v>1731163.3230599998</v>
      </c>
    </row>
    <row r="190" spans="1:6" x14ac:dyDescent="0.25">
      <c r="A190" s="20" t="s">
        <v>213</v>
      </c>
      <c r="B190" s="14">
        <v>566048.90026999998</v>
      </c>
      <c r="C190" s="14">
        <v>0</v>
      </c>
      <c r="D190" s="14">
        <v>0</v>
      </c>
      <c r="E190" s="14">
        <v>0</v>
      </c>
      <c r="F190" s="14">
        <v>566048.90026999998</v>
      </c>
    </row>
    <row r="191" spans="1:6" x14ac:dyDescent="0.25">
      <c r="A191" s="17" t="s">
        <v>214</v>
      </c>
      <c r="B191" s="11">
        <v>287062367.17711997</v>
      </c>
      <c r="C191" s="11">
        <v>17252749.766109999</v>
      </c>
      <c r="D191" s="11">
        <v>658807.0958400002</v>
      </c>
      <c r="E191" s="11">
        <v>2084086.7402499998</v>
      </c>
      <c r="F191" s="11">
        <v>307058010.77931994</v>
      </c>
    </row>
    <row r="192" spans="1:6" x14ac:dyDescent="0.25">
      <c r="A192" s="18" t="s">
        <v>215</v>
      </c>
      <c r="B192" s="11">
        <v>12781991.279489998</v>
      </c>
      <c r="C192" s="11">
        <v>2477911.7195200003</v>
      </c>
      <c r="D192" s="11">
        <v>0</v>
      </c>
      <c r="E192" s="11">
        <v>235622.82986</v>
      </c>
      <c r="F192" s="11">
        <v>15495525.828869998</v>
      </c>
    </row>
    <row r="193" spans="1:6" x14ac:dyDescent="0.25">
      <c r="A193" s="23" t="s">
        <v>216</v>
      </c>
      <c r="B193" s="14">
        <v>109806.45972999999</v>
      </c>
      <c r="C193" s="14">
        <v>506761.95407000004</v>
      </c>
      <c r="D193" s="14">
        <v>0</v>
      </c>
      <c r="E193" s="14">
        <v>0</v>
      </c>
      <c r="F193" s="14">
        <v>616568.41379999998</v>
      </c>
    </row>
    <row r="194" spans="1:6" x14ac:dyDescent="0.25">
      <c r="A194" s="8" t="s">
        <v>217</v>
      </c>
      <c r="B194" s="14">
        <v>36782.751739999992</v>
      </c>
      <c r="C194" s="14">
        <v>-5.0000000000000002E-5</v>
      </c>
      <c r="D194" s="14">
        <v>0</v>
      </c>
      <c r="E194" s="14">
        <v>0</v>
      </c>
      <c r="F194" s="14">
        <v>36782.75168999999</v>
      </c>
    </row>
    <row r="195" spans="1:6" x14ac:dyDescent="0.25">
      <c r="A195" s="8" t="s">
        <v>218</v>
      </c>
      <c r="B195" s="14">
        <v>0</v>
      </c>
      <c r="C195" s="14">
        <v>-1.7000000000000001E-4</v>
      </c>
      <c r="D195" s="14">
        <v>0</v>
      </c>
      <c r="E195" s="14">
        <v>0</v>
      </c>
      <c r="F195" s="14">
        <v>-1.7000000000000001E-4</v>
      </c>
    </row>
    <row r="196" spans="1:6" x14ac:dyDescent="0.25">
      <c r="A196" s="8" t="s">
        <v>219</v>
      </c>
      <c r="B196" s="14">
        <v>0</v>
      </c>
      <c r="C196" s="14">
        <v>472556.16328000004</v>
      </c>
      <c r="D196" s="14">
        <v>0</v>
      </c>
      <c r="E196" s="14">
        <v>0</v>
      </c>
      <c r="F196" s="14">
        <v>472556.16328000004</v>
      </c>
    </row>
    <row r="197" spans="1:6" x14ac:dyDescent="0.25">
      <c r="A197" s="8" t="s">
        <v>220</v>
      </c>
      <c r="B197" s="14">
        <v>0</v>
      </c>
      <c r="C197" s="14">
        <v>0</v>
      </c>
      <c r="D197" s="14">
        <v>0</v>
      </c>
      <c r="E197" s="14">
        <v>0</v>
      </c>
      <c r="F197" s="14">
        <v>0</v>
      </c>
    </row>
    <row r="198" spans="1:6" x14ac:dyDescent="0.25">
      <c r="A198" s="8" t="s">
        <v>221</v>
      </c>
      <c r="B198" s="14">
        <v>73023.707989999995</v>
      </c>
      <c r="C198" s="14">
        <v>34205.791010000001</v>
      </c>
      <c r="D198" s="14">
        <v>0</v>
      </c>
      <c r="E198" s="14">
        <v>0</v>
      </c>
      <c r="F198" s="14">
        <v>107229.499</v>
      </c>
    </row>
    <row r="199" spans="1:6" x14ac:dyDescent="0.25">
      <c r="A199" s="23" t="s">
        <v>222</v>
      </c>
      <c r="B199" s="14">
        <v>10465701.636639997</v>
      </c>
      <c r="C199" s="14">
        <v>1930603.66371</v>
      </c>
      <c r="D199" s="14">
        <v>0</v>
      </c>
      <c r="E199" s="14">
        <v>235622.82986</v>
      </c>
      <c r="F199" s="14">
        <v>12631928.130209997</v>
      </c>
    </row>
    <row r="200" spans="1:6" x14ac:dyDescent="0.25">
      <c r="A200" s="8" t="s">
        <v>223</v>
      </c>
      <c r="B200" s="14">
        <v>0</v>
      </c>
      <c r="C200" s="14">
        <v>0</v>
      </c>
      <c r="D200" s="14">
        <v>0</v>
      </c>
      <c r="E200" s="14">
        <v>0</v>
      </c>
      <c r="F200" s="14">
        <v>0</v>
      </c>
    </row>
    <row r="201" spans="1:6" x14ac:dyDescent="0.25">
      <c r="A201" s="8" t="s">
        <v>224</v>
      </c>
      <c r="B201" s="14">
        <v>3052907.3307699994</v>
      </c>
      <c r="C201" s="14">
        <v>1494631.9908700001</v>
      </c>
      <c r="D201" s="14">
        <v>0</v>
      </c>
      <c r="E201" s="14">
        <v>2334.9449299999997</v>
      </c>
      <c r="F201" s="14">
        <v>4549874.26657</v>
      </c>
    </row>
    <row r="202" spans="1:6" x14ac:dyDescent="0.25">
      <c r="A202" s="8" t="s">
        <v>225</v>
      </c>
      <c r="B202" s="14">
        <v>3469317.0891199987</v>
      </c>
      <c r="C202" s="14">
        <v>272562.23681999993</v>
      </c>
      <c r="D202" s="14">
        <v>0</v>
      </c>
      <c r="E202" s="14">
        <v>53506.775540000002</v>
      </c>
      <c r="F202" s="14">
        <v>3795386.1014799983</v>
      </c>
    </row>
    <row r="203" spans="1:6" x14ac:dyDescent="0.25">
      <c r="A203" s="8" t="s">
        <v>226</v>
      </c>
      <c r="B203" s="14">
        <v>0</v>
      </c>
      <c r="C203" s="14">
        <v>0</v>
      </c>
      <c r="D203" s="14">
        <v>0</v>
      </c>
      <c r="E203" s="14">
        <v>0</v>
      </c>
      <c r="F203" s="14">
        <v>0</v>
      </c>
    </row>
    <row r="204" spans="1:6" x14ac:dyDescent="0.25">
      <c r="A204" s="8" t="s">
        <v>227</v>
      </c>
      <c r="B204" s="14">
        <v>3943477.2167500001</v>
      </c>
      <c r="C204" s="14">
        <v>163409.43601999999</v>
      </c>
      <c r="D204" s="14">
        <v>0</v>
      </c>
      <c r="E204" s="14">
        <v>179781.10939</v>
      </c>
      <c r="F204" s="14">
        <v>4286667.7621600004</v>
      </c>
    </row>
    <row r="205" spans="1:6" x14ac:dyDescent="0.25">
      <c r="A205" s="23" t="s">
        <v>228</v>
      </c>
      <c r="B205" s="14">
        <v>0</v>
      </c>
      <c r="C205" s="14">
        <v>0</v>
      </c>
      <c r="D205" s="14">
        <v>0</v>
      </c>
      <c r="E205" s="14">
        <v>0</v>
      </c>
      <c r="F205" s="14">
        <v>0</v>
      </c>
    </row>
    <row r="206" spans="1:6" x14ac:dyDescent="0.25">
      <c r="A206" s="23" t="s">
        <v>229</v>
      </c>
      <c r="B206" s="14">
        <v>2180265.83812</v>
      </c>
      <c r="C206" s="14">
        <v>22142.574140000001</v>
      </c>
      <c r="D206" s="14">
        <v>0</v>
      </c>
      <c r="E206" s="14">
        <v>0</v>
      </c>
      <c r="F206" s="14">
        <v>2202408.4122600001</v>
      </c>
    </row>
    <row r="207" spans="1:6" x14ac:dyDescent="0.25">
      <c r="A207" s="8" t="s">
        <v>230</v>
      </c>
      <c r="B207" s="14">
        <v>84721.801590000003</v>
      </c>
      <c r="C207" s="14">
        <v>3567.2</v>
      </c>
      <c r="D207" s="14">
        <v>0</v>
      </c>
      <c r="E207" s="14">
        <v>0</v>
      </c>
      <c r="F207" s="14">
        <v>88289.00159</v>
      </c>
    </row>
    <row r="208" spans="1:6" x14ac:dyDescent="0.25">
      <c r="A208" s="8" t="s">
        <v>231</v>
      </c>
      <c r="B208" s="14">
        <v>1722652.1876000001</v>
      </c>
      <c r="C208" s="14">
        <v>18575.37414</v>
      </c>
      <c r="D208" s="14">
        <v>0</v>
      </c>
      <c r="E208" s="14">
        <v>0</v>
      </c>
      <c r="F208" s="14">
        <v>1741227.56174</v>
      </c>
    </row>
    <row r="209" spans="1:6" x14ac:dyDescent="0.25">
      <c r="A209" s="8" t="s">
        <v>232</v>
      </c>
      <c r="B209" s="14">
        <v>0</v>
      </c>
      <c r="C209" s="14">
        <v>0</v>
      </c>
      <c r="D209" s="14">
        <v>0</v>
      </c>
      <c r="E209" s="14">
        <v>0</v>
      </c>
      <c r="F209" s="14">
        <v>0</v>
      </c>
    </row>
    <row r="210" spans="1:6" x14ac:dyDescent="0.25">
      <c r="A210" s="8" t="s">
        <v>233</v>
      </c>
      <c r="B210" s="14">
        <v>372891.84892999998</v>
      </c>
      <c r="C210" s="14">
        <v>0</v>
      </c>
      <c r="D210" s="14">
        <v>0</v>
      </c>
      <c r="E210" s="14">
        <v>0</v>
      </c>
      <c r="F210" s="14">
        <v>372891.84892999998</v>
      </c>
    </row>
    <row r="211" spans="1:6" x14ac:dyDescent="0.25">
      <c r="A211" s="23" t="s">
        <v>234</v>
      </c>
      <c r="B211" s="14">
        <v>26217.345000000001</v>
      </c>
      <c r="C211" s="14">
        <v>18403.527600000001</v>
      </c>
      <c r="D211" s="14">
        <v>0</v>
      </c>
      <c r="E211" s="14">
        <v>0</v>
      </c>
      <c r="F211" s="14">
        <v>44620.872600000002</v>
      </c>
    </row>
    <row r="212" spans="1:6" x14ac:dyDescent="0.25">
      <c r="A212" s="18" t="s">
        <v>235</v>
      </c>
      <c r="B212" s="11">
        <v>192113156.96408004</v>
      </c>
      <c r="C212" s="11">
        <v>302506741.32572007</v>
      </c>
      <c r="D212" s="11">
        <v>77330.091959999991</v>
      </c>
      <c r="E212" s="11">
        <v>35489.188129999995</v>
      </c>
      <c r="F212" s="11">
        <v>494732717.56989014</v>
      </c>
    </row>
    <row r="213" spans="1:6" x14ac:dyDescent="0.25">
      <c r="A213" s="23" t="s">
        <v>236</v>
      </c>
      <c r="B213" s="14">
        <v>3153106.9465300003</v>
      </c>
      <c r="C213" s="14">
        <v>820090.09296000004</v>
      </c>
      <c r="D213" s="14">
        <v>171.35738000000001</v>
      </c>
      <c r="E213" s="14">
        <v>157.24482</v>
      </c>
      <c r="F213" s="14">
        <v>3973525.6416900004</v>
      </c>
    </row>
    <row r="214" spans="1:6" x14ac:dyDescent="0.25">
      <c r="A214" s="8" t="s">
        <v>237</v>
      </c>
      <c r="B214" s="14">
        <v>119.6</v>
      </c>
      <c r="C214" s="14">
        <v>0</v>
      </c>
      <c r="D214" s="14">
        <v>0</v>
      </c>
      <c r="E214" s="14">
        <v>0</v>
      </c>
      <c r="F214" s="14">
        <v>119.6</v>
      </c>
    </row>
    <row r="215" spans="1:6" x14ac:dyDescent="0.25">
      <c r="A215" s="8" t="s">
        <v>238</v>
      </c>
      <c r="B215" s="14">
        <v>2562420</v>
      </c>
      <c r="C215" s="14">
        <v>0</v>
      </c>
      <c r="D215" s="14">
        <v>0</v>
      </c>
      <c r="E215" s="14">
        <v>0</v>
      </c>
      <c r="F215" s="14">
        <v>2562420</v>
      </c>
    </row>
    <row r="216" spans="1:6" x14ac:dyDescent="0.25">
      <c r="A216" s="8" t="s">
        <v>239</v>
      </c>
      <c r="B216" s="14">
        <v>590567.3465300001</v>
      </c>
      <c r="C216" s="14">
        <v>820090.09296000004</v>
      </c>
      <c r="D216" s="14">
        <v>171.35738000000001</v>
      </c>
      <c r="E216" s="14">
        <v>157.24482</v>
      </c>
      <c r="F216" s="14">
        <v>1410986.0416900001</v>
      </c>
    </row>
    <row r="217" spans="1:6" x14ac:dyDescent="0.25">
      <c r="A217" s="23" t="s">
        <v>240</v>
      </c>
      <c r="B217" s="14">
        <v>20944719.252590001</v>
      </c>
      <c r="C217" s="14">
        <v>203674.59019000002</v>
      </c>
      <c r="D217" s="14">
        <v>17.000800000000002</v>
      </c>
      <c r="E217" s="14">
        <v>0</v>
      </c>
      <c r="F217" s="14">
        <v>21148410.84358</v>
      </c>
    </row>
    <row r="218" spans="1:6" x14ac:dyDescent="0.25">
      <c r="A218" s="20" t="s">
        <v>241</v>
      </c>
      <c r="B218" s="14">
        <v>0</v>
      </c>
      <c r="C218" s="14">
        <v>0</v>
      </c>
      <c r="D218" s="14">
        <v>0</v>
      </c>
      <c r="E218" s="14">
        <v>0</v>
      </c>
      <c r="F218" s="14">
        <v>0</v>
      </c>
    </row>
    <row r="219" spans="1:6" x14ac:dyDescent="0.25">
      <c r="A219" s="8" t="s">
        <v>242</v>
      </c>
      <c r="B219" s="14">
        <v>130094.82973</v>
      </c>
      <c r="C219" s="14">
        <v>78765.292530000006</v>
      </c>
      <c r="D219" s="14">
        <v>17.000800000000002</v>
      </c>
      <c r="E219" s="14">
        <v>0</v>
      </c>
      <c r="F219" s="14">
        <v>208877.12306000001</v>
      </c>
    </row>
    <row r="220" spans="1:6" x14ac:dyDescent="0.25">
      <c r="A220" s="8" t="s">
        <v>243</v>
      </c>
      <c r="B220" s="14">
        <v>20814521.579860002</v>
      </c>
      <c r="C220" s="14">
        <v>124909.29766</v>
      </c>
      <c r="D220" s="14">
        <v>0</v>
      </c>
      <c r="E220" s="14">
        <v>0</v>
      </c>
      <c r="F220" s="14">
        <v>20939430.877520002</v>
      </c>
    </row>
    <row r="221" spans="1:6" x14ac:dyDescent="0.25">
      <c r="A221" s="8" t="s">
        <v>244</v>
      </c>
      <c r="B221" s="14">
        <v>0</v>
      </c>
      <c r="C221" s="14">
        <v>0</v>
      </c>
      <c r="D221" s="14">
        <v>0</v>
      </c>
      <c r="E221" s="14">
        <v>0</v>
      </c>
      <c r="F221" s="14">
        <v>0</v>
      </c>
    </row>
    <row r="222" spans="1:6" x14ac:dyDescent="0.25">
      <c r="A222" s="8" t="s">
        <v>245</v>
      </c>
      <c r="B222" s="14">
        <v>102.843</v>
      </c>
      <c r="C222" s="14">
        <v>0</v>
      </c>
      <c r="D222" s="14">
        <v>0</v>
      </c>
      <c r="E222" s="14">
        <v>0</v>
      </c>
      <c r="F222" s="14">
        <v>102.843</v>
      </c>
    </row>
    <row r="223" spans="1:6" x14ac:dyDescent="0.25">
      <c r="A223" s="23" t="s">
        <v>246</v>
      </c>
      <c r="B223" s="14">
        <v>135924.88861000002</v>
      </c>
      <c r="C223" s="14">
        <v>112164.83549999999</v>
      </c>
      <c r="D223" s="14">
        <v>0</v>
      </c>
      <c r="E223" s="14">
        <v>0</v>
      </c>
      <c r="F223" s="14">
        <v>248089.72411000001</v>
      </c>
    </row>
    <row r="224" spans="1:6" x14ac:dyDescent="0.25">
      <c r="A224" s="8" t="s">
        <v>247</v>
      </c>
      <c r="B224" s="14">
        <v>135924.88861000002</v>
      </c>
      <c r="C224" s="14">
        <v>76835.896809999991</v>
      </c>
      <c r="D224" s="14">
        <v>0</v>
      </c>
      <c r="E224" s="14">
        <v>0</v>
      </c>
      <c r="F224" s="14">
        <v>212760.78542000003</v>
      </c>
    </row>
    <row r="225" spans="1:6" x14ac:dyDescent="0.25">
      <c r="A225" s="8" t="s">
        <v>248</v>
      </c>
      <c r="B225" s="14">
        <v>0</v>
      </c>
      <c r="C225" s="14">
        <v>35328.938689999995</v>
      </c>
      <c r="D225" s="14">
        <v>0</v>
      </c>
      <c r="E225" s="14">
        <v>0</v>
      </c>
      <c r="F225" s="14">
        <v>35328.938689999995</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103282526.39478001</v>
      </c>
      <c r="C229" s="14">
        <v>239247115.42196003</v>
      </c>
      <c r="D229" s="14">
        <v>0</v>
      </c>
      <c r="E229" s="14">
        <v>16696.418389999999</v>
      </c>
      <c r="F229" s="14">
        <v>342546338.23513001</v>
      </c>
    </row>
    <row r="230" spans="1:6" x14ac:dyDescent="0.25">
      <c r="A230" s="8" t="s">
        <v>253</v>
      </c>
      <c r="B230" s="14">
        <v>32937356.45809</v>
      </c>
      <c r="C230" s="14">
        <v>192835442.14795002</v>
      </c>
      <c r="D230" s="14">
        <v>0</v>
      </c>
      <c r="E230" s="14">
        <v>0</v>
      </c>
      <c r="F230" s="14">
        <v>225772798.60604003</v>
      </c>
    </row>
    <row r="231" spans="1:6" x14ac:dyDescent="0.25">
      <c r="A231" s="8" t="s">
        <v>254</v>
      </c>
      <c r="B231" s="14">
        <v>1060512.29311</v>
      </c>
      <c r="C231" s="14">
        <v>102049.31171000001</v>
      </c>
      <c r="D231" s="14">
        <v>0</v>
      </c>
      <c r="E231" s="14">
        <v>0</v>
      </c>
      <c r="F231" s="14">
        <v>1162561.60482</v>
      </c>
    </row>
    <row r="232" spans="1:6" x14ac:dyDescent="0.25">
      <c r="A232" s="8" t="s">
        <v>255</v>
      </c>
      <c r="B232" s="14">
        <v>40909720.008190013</v>
      </c>
      <c r="C232" s="14">
        <v>33106072.190950003</v>
      </c>
      <c r="D232" s="14">
        <v>0</v>
      </c>
      <c r="E232" s="14">
        <v>0</v>
      </c>
      <c r="F232" s="14">
        <v>74015792.199140012</v>
      </c>
    </row>
    <row r="233" spans="1:6" x14ac:dyDescent="0.25">
      <c r="A233" s="8" t="s">
        <v>256</v>
      </c>
      <c r="B233" s="14">
        <v>1084770.80635</v>
      </c>
      <c r="C233" s="14">
        <v>386615.54749000003</v>
      </c>
      <c r="D233" s="14">
        <v>0</v>
      </c>
      <c r="E233" s="14">
        <v>0</v>
      </c>
      <c r="F233" s="14">
        <v>1471386.35384</v>
      </c>
    </row>
    <row r="234" spans="1:6" x14ac:dyDescent="0.25">
      <c r="A234" s="8" t="s">
        <v>257</v>
      </c>
      <c r="B234" s="8">
        <v>3039650.74132</v>
      </c>
      <c r="C234" s="8">
        <v>258652.22731000002</v>
      </c>
      <c r="D234" s="8">
        <v>0</v>
      </c>
      <c r="E234" s="8">
        <v>16555.090489999999</v>
      </c>
      <c r="F234" s="8">
        <v>3314858.0591199999</v>
      </c>
    </row>
    <row r="235" spans="1:6" x14ac:dyDescent="0.25">
      <c r="A235" s="8" t="s">
        <v>258</v>
      </c>
      <c r="B235" s="8">
        <v>2052453.7293399998</v>
      </c>
      <c r="C235" s="8">
        <v>10136319.575930001</v>
      </c>
      <c r="D235" s="8">
        <v>0</v>
      </c>
      <c r="E235" s="8">
        <v>141.3279</v>
      </c>
      <c r="F235" s="8">
        <v>12188914.633170001</v>
      </c>
    </row>
    <row r="236" spans="1:6" x14ac:dyDescent="0.25">
      <c r="A236" s="8" t="s">
        <v>259</v>
      </c>
      <c r="B236" s="8">
        <v>2.56</v>
      </c>
      <c r="C236" s="8">
        <v>34811.647270000001</v>
      </c>
      <c r="D236" s="8">
        <v>0</v>
      </c>
      <c r="E236" s="8">
        <v>0</v>
      </c>
      <c r="F236" s="8">
        <v>34814.207269999999</v>
      </c>
    </row>
    <row r="237" spans="1:6" x14ac:dyDescent="0.25">
      <c r="A237" s="8" t="s">
        <v>260</v>
      </c>
      <c r="B237" s="8">
        <v>22198059.798380002</v>
      </c>
      <c r="C237" s="8">
        <v>2387152.7733500004</v>
      </c>
      <c r="D237" s="8">
        <v>0</v>
      </c>
      <c r="E237" s="8">
        <v>0</v>
      </c>
      <c r="F237" s="8">
        <v>24585212.571730003</v>
      </c>
    </row>
    <row r="238" spans="1:6" x14ac:dyDescent="0.25">
      <c r="A238" s="23" t="s">
        <v>261</v>
      </c>
      <c r="B238" s="8">
        <v>37159888.356000006</v>
      </c>
      <c r="C238" s="8">
        <v>50588823.011970006</v>
      </c>
      <c r="D238" s="8">
        <v>75472.3125</v>
      </c>
      <c r="E238" s="8">
        <v>9078.1456399999988</v>
      </c>
      <c r="F238" s="8">
        <v>87833261.82611002</v>
      </c>
    </row>
    <row r="239" spans="1:6" x14ac:dyDescent="0.25">
      <c r="A239" s="8" t="s">
        <v>262</v>
      </c>
      <c r="B239" s="8">
        <v>15095107.805740003</v>
      </c>
      <c r="C239" s="8">
        <v>24422938.438590009</v>
      </c>
      <c r="D239" s="8">
        <v>0</v>
      </c>
      <c r="E239" s="8">
        <v>0</v>
      </c>
      <c r="F239" s="8">
        <v>39518046.244330011</v>
      </c>
    </row>
    <row r="240" spans="1:6" x14ac:dyDescent="0.25">
      <c r="A240" s="8" t="s">
        <v>263</v>
      </c>
      <c r="B240" s="8">
        <v>66309.703999999998</v>
      </c>
      <c r="C240" s="8">
        <v>3467417.9541599997</v>
      </c>
      <c r="D240" s="8">
        <v>0</v>
      </c>
      <c r="E240" s="8">
        <v>0</v>
      </c>
      <c r="F240" s="8">
        <v>3533727.6581599996</v>
      </c>
    </row>
    <row r="241" spans="1:6" x14ac:dyDescent="0.25">
      <c r="A241" s="8" t="s">
        <v>264</v>
      </c>
      <c r="B241" s="8">
        <v>4897898.591980001</v>
      </c>
      <c r="C241" s="8">
        <v>1862493.9547000001</v>
      </c>
      <c r="D241" s="8">
        <v>38002.114549999998</v>
      </c>
      <c r="E241" s="8">
        <v>7623.3017599999994</v>
      </c>
      <c r="F241" s="8">
        <v>6806017.9629900018</v>
      </c>
    </row>
    <row r="242" spans="1:6" x14ac:dyDescent="0.25">
      <c r="A242" s="8" t="s">
        <v>265</v>
      </c>
      <c r="B242" s="8">
        <v>2045776.2398199998</v>
      </c>
      <c r="C242" s="8">
        <v>1306257.4778999996</v>
      </c>
      <c r="D242" s="8">
        <v>32174.442030000002</v>
      </c>
      <c r="E242" s="8">
        <v>55.435250000000003</v>
      </c>
      <c r="F242" s="8">
        <v>3384263.5949999993</v>
      </c>
    </row>
    <row r="243" spans="1:6" x14ac:dyDescent="0.25">
      <c r="A243" s="8" t="s">
        <v>266</v>
      </c>
      <c r="B243" s="8">
        <v>0</v>
      </c>
      <c r="C243" s="8">
        <v>1147.73181</v>
      </c>
      <c r="D243" s="8">
        <v>0</v>
      </c>
      <c r="E243" s="8">
        <v>0</v>
      </c>
      <c r="F243" s="8">
        <v>1147.73181</v>
      </c>
    </row>
    <row r="244" spans="1:6" x14ac:dyDescent="0.25">
      <c r="A244" s="8" t="s">
        <v>267</v>
      </c>
      <c r="B244" s="8">
        <v>15054796.014460003</v>
      </c>
      <c r="C244" s="8">
        <v>19528567.454809997</v>
      </c>
      <c r="D244" s="8">
        <v>5295.7559199999996</v>
      </c>
      <c r="E244" s="8">
        <v>1399.4086299999999</v>
      </c>
      <c r="F244" s="8">
        <v>34590058.633819997</v>
      </c>
    </row>
    <row r="245" spans="1:6" x14ac:dyDescent="0.25">
      <c r="A245" s="23" t="s">
        <v>268</v>
      </c>
      <c r="B245" s="8">
        <v>15113839.449919999</v>
      </c>
      <c r="C245" s="8">
        <v>10969495.661360001</v>
      </c>
      <c r="D245" s="8">
        <v>1669.42128</v>
      </c>
      <c r="E245" s="8">
        <v>9557.3792799999992</v>
      </c>
      <c r="F245" s="8">
        <v>26094561.911840003</v>
      </c>
    </row>
    <row r="246" spans="1:6" x14ac:dyDescent="0.25">
      <c r="A246" s="8" t="s">
        <v>270</v>
      </c>
      <c r="B246" s="8">
        <v>14797762.972159998</v>
      </c>
      <c r="C246" s="8">
        <v>10968480.997320002</v>
      </c>
      <c r="D246" s="8">
        <v>1669.42128</v>
      </c>
      <c r="E246" s="8">
        <v>9557.3792799999992</v>
      </c>
      <c r="F246" s="8">
        <v>25777470.770040002</v>
      </c>
    </row>
    <row r="247" spans="1:6" x14ac:dyDescent="0.25">
      <c r="A247" s="8" t="s">
        <v>272</v>
      </c>
      <c r="B247" s="8">
        <v>316076.47775999998</v>
      </c>
      <c r="C247" s="8">
        <v>1014.66404</v>
      </c>
      <c r="D247" s="8">
        <v>0</v>
      </c>
      <c r="E247" s="8">
        <v>0</v>
      </c>
      <c r="F247" s="8">
        <v>317091.14179999998</v>
      </c>
    </row>
    <row r="248" spans="1:6" x14ac:dyDescent="0.25">
      <c r="A248" s="23" t="s">
        <v>273</v>
      </c>
      <c r="B248" s="8">
        <v>12323151.675649999</v>
      </c>
      <c r="C248" s="8">
        <v>565377.71178000001</v>
      </c>
      <c r="D248" s="8">
        <v>0</v>
      </c>
      <c r="E248" s="8">
        <v>0</v>
      </c>
      <c r="F248" s="8">
        <v>12888529.387429999</v>
      </c>
    </row>
    <row r="249" spans="1:6" x14ac:dyDescent="0.25">
      <c r="A249" s="8" t="s">
        <v>270</v>
      </c>
      <c r="B249" s="8">
        <v>12197992.885199999</v>
      </c>
      <c r="C249" s="8">
        <v>565377.71178000001</v>
      </c>
      <c r="D249" s="8">
        <v>0</v>
      </c>
      <c r="E249" s="8">
        <v>0</v>
      </c>
      <c r="F249" s="8">
        <v>12763370.59698</v>
      </c>
    </row>
    <row r="250" spans="1:6" x14ac:dyDescent="0.25">
      <c r="A250" s="8" t="s">
        <v>272</v>
      </c>
      <c r="B250" s="8">
        <v>125158.79045</v>
      </c>
      <c r="C250" s="8">
        <v>0</v>
      </c>
      <c r="D250" s="8">
        <v>0</v>
      </c>
      <c r="E250" s="8">
        <v>0</v>
      </c>
      <c r="F250" s="8">
        <v>125158.79045</v>
      </c>
    </row>
    <row r="251" spans="1:6" x14ac:dyDescent="0.25">
      <c r="A251" s="18" t="s">
        <v>274</v>
      </c>
      <c r="B251" s="11">
        <v>3846957.1008299999</v>
      </c>
      <c r="C251" s="11">
        <v>36207.132850000002</v>
      </c>
      <c r="D251" s="11">
        <v>10526.418380000001</v>
      </c>
      <c r="E251" s="11">
        <v>7824.1867399999992</v>
      </c>
      <c r="F251" s="11">
        <v>3901514.8388</v>
      </c>
    </row>
    <row r="252" spans="1:6" x14ac:dyDescent="0.25">
      <c r="A252" s="8" t="s">
        <v>275</v>
      </c>
      <c r="B252" s="14">
        <v>903.74464999999998</v>
      </c>
      <c r="C252" s="14">
        <v>1023.23051</v>
      </c>
      <c r="D252" s="14">
        <v>0</v>
      </c>
      <c r="E252" s="14">
        <v>0</v>
      </c>
      <c r="F252" s="14">
        <v>1926.97516</v>
      </c>
    </row>
    <row r="253" spans="1:6" x14ac:dyDescent="0.25">
      <c r="A253" s="8" t="s">
        <v>276</v>
      </c>
      <c r="B253" s="14">
        <v>614071.35598999995</v>
      </c>
      <c r="C253" s="14">
        <v>26037.873789999998</v>
      </c>
      <c r="D253" s="14">
        <v>6696.7420100000008</v>
      </c>
      <c r="E253" s="14">
        <v>7225.664679999999</v>
      </c>
      <c r="F253" s="14">
        <v>654031.63647000003</v>
      </c>
    </row>
    <row r="254" spans="1:6" x14ac:dyDescent="0.25">
      <c r="A254" s="8" t="s">
        <v>277</v>
      </c>
      <c r="B254" s="14">
        <v>3144537.9950400004</v>
      </c>
      <c r="C254" s="14">
        <v>1659.6205199999999</v>
      </c>
      <c r="D254" s="14">
        <v>0</v>
      </c>
      <c r="E254" s="14">
        <v>0.21312</v>
      </c>
      <c r="F254" s="14">
        <v>3146197.8286800003</v>
      </c>
    </row>
    <row r="255" spans="1:6" x14ac:dyDescent="0.25">
      <c r="A255" s="8" t="s">
        <v>279</v>
      </c>
      <c r="B255" s="14">
        <v>32532.523659999999</v>
      </c>
      <c r="C255" s="14">
        <v>176.62411999999998</v>
      </c>
      <c r="D255" s="14">
        <v>0</v>
      </c>
      <c r="E255" s="14">
        <v>1.6000000000000001E-4</v>
      </c>
      <c r="F255" s="14">
        <v>32709.147939999999</v>
      </c>
    </row>
    <row r="256" spans="1:6" x14ac:dyDescent="0.25">
      <c r="A256" s="8" t="s">
        <v>281</v>
      </c>
      <c r="B256" s="14">
        <v>12389.670470000001</v>
      </c>
      <c r="C256" s="14">
        <v>1220.8836799999999</v>
      </c>
      <c r="D256" s="14">
        <v>0</v>
      </c>
      <c r="E256" s="14">
        <v>0</v>
      </c>
      <c r="F256" s="14">
        <v>13610.55415</v>
      </c>
    </row>
    <row r="257" spans="1:6" x14ac:dyDescent="0.25">
      <c r="A257" s="8" t="s">
        <v>283</v>
      </c>
      <c r="B257" s="14">
        <v>2.0000000000000002E-5</v>
      </c>
      <c r="C257" s="14">
        <v>57.652310000000007</v>
      </c>
      <c r="D257" s="14">
        <v>0</v>
      </c>
      <c r="E257" s="14">
        <v>0</v>
      </c>
      <c r="F257" s="14">
        <v>57.652330000000006</v>
      </c>
    </row>
    <row r="258" spans="1:6" x14ac:dyDescent="0.25">
      <c r="A258" s="8" t="s">
        <v>284</v>
      </c>
      <c r="B258" s="14">
        <v>12931.805619999999</v>
      </c>
      <c r="C258" s="14">
        <v>2099.0980300000001</v>
      </c>
      <c r="D258" s="14">
        <v>3829.6763700000001</v>
      </c>
      <c r="E258" s="14">
        <v>8.3899999999999999E-3</v>
      </c>
      <c r="F258" s="14">
        <v>18860.58841</v>
      </c>
    </row>
    <row r="259" spans="1:6" x14ac:dyDescent="0.25">
      <c r="A259" s="8" t="s">
        <v>285</v>
      </c>
      <c r="B259" s="14">
        <v>29590.005380000002</v>
      </c>
      <c r="C259" s="14">
        <v>3932.1498900000011</v>
      </c>
      <c r="D259" s="14">
        <v>0</v>
      </c>
      <c r="E259" s="14">
        <v>598.30038999999999</v>
      </c>
      <c r="F259" s="14">
        <v>34120.45566</v>
      </c>
    </row>
    <row r="260" spans="1:6" x14ac:dyDescent="0.25">
      <c r="A260" s="18" t="s">
        <v>286</v>
      </c>
      <c r="B260" s="11">
        <v>1386357.9906000004</v>
      </c>
      <c r="C260" s="11">
        <v>18170.102910000001</v>
      </c>
      <c r="D260" s="11">
        <v>2136.48812</v>
      </c>
      <c r="E260" s="11">
        <v>366.97764000000006</v>
      </c>
      <c r="F260" s="11">
        <v>1407031.5592700003</v>
      </c>
    </row>
    <row r="261" spans="1:6" x14ac:dyDescent="0.25">
      <c r="A261" s="8" t="s">
        <v>287</v>
      </c>
      <c r="B261" s="14">
        <v>1112323.1431300002</v>
      </c>
      <c r="C261" s="14">
        <v>12528.034390000001</v>
      </c>
      <c r="D261" s="14">
        <v>2073.32249</v>
      </c>
      <c r="E261" s="14">
        <v>326.52363000000003</v>
      </c>
      <c r="F261" s="14">
        <v>1127251.02364</v>
      </c>
    </row>
    <row r="262" spans="1:6" x14ac:dyDescent="0.25">
      <c r="A262" s="8" t="s">
        <v>288</v>
      </c>
      <c r="B262" s="14">
        <v>0</v>
      </c>
      <c r="C262" s="14">
        <v>0</v>
      </c>
      <c r="D262" s="14">
        <v>0</v>
      </c>
      <c r="E262" s="14">
        <v>0</v>
      </c>
      <c r="F262" s="14">
        <v>0</v>
      </c>
    </row>
    <row r="263" spans="1:6" x14ac:dyDescent="0.25">
      <c r="A263" s="8" t="s">
        <v>289</v>
      </c>
      <c r="B263" s="14">
        <v>108078.97258000002</v>
      </c>
      <c r="C263" s="14">
        <v>2545.9391299999997</v>
      </c>
      <c r="D263" s="14">
        <v>63.16563</v>
      </c>
      <c r="E263" s="14">
        <v>0.26007999999999998</v>
      </c>
      <c r="F263" s="14">
        <v>110688.33742000001</v>
      </c>
    </row>
    <row r="264" spans="1:6" x14ac:dyDescent="0.25">
      <c r="A264" s="8" t="s">
        <v>290</v>
      </c>
      <c r="B264" s="14">
        <v>12786.17252</v>
      </c>
      <c r="C264" s="14">
        <v>288.88319000000001</v>
      </c>
      <c r="D264" s="14">
        <v>0</v>
      </c>
      <c r="E264" s="14">
        <v>39.913379999999997</v>
      </c>
      <c r="F264" s="14">
        <v>13114.969090000001</v>
      </c>
    </row>
    <row r="265" spans="1:6" x14ac:dyDescent="0.25">
      <c r="A265" s="8" t="s">
        <v>291</v>
      </c>
      <c r="B265" s="14">
        <v>30027.203920000007</v>
      </c>
      <c r="C265" s="14">
        <v>0</v>
      </c>
      <c r="D265" s="14">
        <v>0</v>
      </c>
      <c r="E265" s="14">
        <v>0</v>
      </c>
      <c r="F265" s="14">
        <v>30027.203920000007</v>
      </c>
    </row>
    <row r="266" spans="1:6" x14ac:dyDescent="0.25">
      <c r="A266" s="20" t="s">
        <v>292</v>
      </c>
      <c r="B266" s="14">
        <v>29517.319100000001</v>
      </c>
      <c r="C266" s="14">
        <v>1183.3585800000001</v>
      </c>
      <c r="D266" s="14">
        <v>0</v>
      </c>
      <c r="E266" s="14">
        <v>0</v>
      </c>
      <c r="F266" s="14">
        <v>30700.677680000001</v>
      </c>
    </row>
    <row r="267" spans="1:6" x14ac:dyDescent="0.25">
      <c r="A267" s="20" t="s">
        <v>293</v>
      </c>
      <c r="B267" s="14">
        <v>93625.179350000006</v>
      </c>
      <c r="C267" s="14">
        <v>1623.8876200000002</v>
      </c>
      <c r="D267" s="14">
        <v>0</v>
      </c>
      <c r="E267" s="14">
        <v>0.28055000000000002</v>
      </c>
      <c r="F267" s="14">
        <v>95249.347519999996</v>
      </c>
    </row>
    <row r="268" spans="1:6" x14ac:dyDescent="0.25">
      <c r="A268" s="18" t="s">
        <v>294</v>
      </c>
      <c r="B268" s="11">
        <v>2460599.1102299998</v>
      </c>
      <c r="C268" s="11">
        <v>18037.02994</v>
      </c>
      <c r="D268" s="11">
        <v>8389.930260000001</v>
      </c>
      <c r="E268" s="11">
        <v>7457.2090999999991</v>
      </c>
      <c r="F268" s="11">
        <v>2494483.2795299995</v>
      </c>
    </row>
    <row r="269" spans="1:6" x14ac:dyDescent="0.25">
      <c r="A269" s="17" t="s">
        <v>295</v>
      </c>
      <c r="B269" s="11">
        <v>1587165.3510499999</v>
      </c>
      <c r="C269" s="11">
        <v>2499201.3269199994</v>
      </c>
      <c r="D269" s="11">
        <v>2.8000000000000003E-4</v>
      </c>
      <c r="E269" s="11">
        <v>223.97211999999999</v>
      </c>
      <c r="F269" s="11">
        <v>4086590.6503699995</v>
      </c>
    </row>
    <row r="270" spans="1:6" x14ac:dyDescent="0.25">
      <c r="A270" s="8" t="s">
        <v>297</v>
      </c>
      <c r="B270" s="14">
        <v>390489.28956999996</v>
      </c>
      <c r="C270" s="14">
        <v>372685.97753000003</v>
      </c>
      <c r="D270" s="14">
        <v>0</v>
      </c>
      <c r="E270" s="14">
        <v>0</v>
      </c>
      <c r="F270" s="14">
        <v>763175.26710000006</v>
      </c>
    </row>
    <row r="271" spans="1:6" x14ac:dyDescent="0.25">
      <c r="A271" s="8" t="s">
        <v>298</v>
      </c>
      <c r="B271" s="14">
        <v>445743.26788</v>
      </c>
      <c r="C271" s="14">
        <v>2107338.0228599999</v>
      </c>
      <c r="D271" s="14">
        <v>2.8000000000000003E-4</v>
      </c>
      <c r="E271" s="14">
        <v>223.97211999999999</v>
      </c>
      <c r="F271" s="14">
        <v>2553305.2631399999</v>
      </c>
    </row>
    <row r="272" spans="1:6" x14ac:dyDescent="0.25">
      <c r="A272" s="8" t="s">
        <v>299</v>
      </c>
      <c r="B272" s="14">
        <v>67876.328439999997</v>
      </c>
      <c r="C272" s="14">
        <v>154.13295000000002</v>
      </c>
      <c r="D272" s="14">
        <v>0</v>
      </c>
      <c r="E272" s="14">
        <v>0</v>
      </c>
      <c r="F272" s="14">
        <v>68030.461389999997</v>
      </c>
    </row>
    <row r="273" spans="1:6" x14ac:dyDescent="0.25">
      <c r="A273" s="8" t="s">
        <v>300</v>
      </c>
      <c r="B273" s="14">
        <v>44243.213710000004</v>
      </c>
      <c r="C273" s="14">
        <v>1.64228</v>
      </c>
      <c r="D273" s="14">
        <v>0</v>
      </c>
      <c r="E273" s="14">
        <v>0</v>
      </c>
      <c r="F273" s="14">
        <v>44244.855990000004</v>
      </c>
    </row>
    <row r="274" spans="1:6" x14ac:dyDescent="0.25">
      <c r="A274" s="63" t="s">
        <v>301</v>
      </c>
      <c r="B274" s="14">
        <v>638813.25144999998</v>
      </c>
      <c r="C274" s="14">
        <v>19021.551299999999</v>
      </c>
      <c r="D274" s="14">
        <v>0</v>
      </c>
      <c r="E274" s="14">
        <v>0</v>
      </c>
      <c r="F274" s="14">
        <v>657834.80275000003</v>
      </c>
    </row>
    <row r="275" spans="1:6" x14ac:dyDescent="0.25">
      <c r="A275" s="63" t="s">
        <v>302</v>
      </c>
      <c r="B275" s="14">
        <v>0</v>
      </c>
      <c r="C275" s="14">
        <v>0</v>
      </c>
      <c r="D275" s="14">
        <v>0</v>
      </c>
      <c r="E275" s="14">
        <v>0</v>
      </c>
      <c r="F275" s="14">
        <v>0</v>
      </c>
    </row>
    <row r="276" spans="1:6" x14ac:dyDescent="0.25">
      <c r="A276" s="18" t="s">
        <v>303</v>
      </c>
      <c r="B276" s="11">
        <v>838719.4103799999</v>
      </c>
      <c r="C276" s="11">
        <v>2914711.4280599994</v>
      </c>
      <c r="D276" s="11">
        <v>1.4000000000000001E-4</v>
      </c>
      <c r="E276" s="11">
        <v>4.9799600000000002</v>
      </c>
      <c r="F276" s="11">
        <v>3753435.8185399994</v>
      </c>
    </row>
    <row r="277" spans="1:6" x14ac:dyDescent="0.25">
      <c r="A277" s="8" t="s">
        <v>297</v>
      </c>
      <c r="B277" s="14">
        <v>73520.076149999994</v>
      </c>
      <c r="C277" s="14">
        <v>20893.584490000001</v>
      </c>
      <c r="D277" s="14">
        <v>0</v>
      </c>
      <c r="E277" s="14">
        <v>4.9672299999999998</v>
      </c>
      <c r="F277" s="14">
        <v>94418.627869999982</v>
      </c>
    </row>
    <row r="278" spans="1:6" x14ac:dyDescent="0.25">
      <c r="A278" s="8" t="s">
        <v>304</v>
      </c>
      <c r="B278" s="14">
        <v>61712.08483</v>
      </c>
      <c r="C278" s="14">
        <v>23.511029999999998</v>
      </c>
      <c r="D278" s="14">
        <v>0</v>
      </c>
      <c r="E278" s="14">
        <v>0</v>
      </c>
      <c r="F278" s="14">
        <v>61735.595860000001</v>
      </c>
    </row>
    <row r="279" spans="1:6" x14ac:dyDescent="0.25">
      <c r="A279" s="8" t="s">
        <v>305</v>
      </c>
      <c r="B279" s="14">
        <v>875.65440999999998</v>
      </c>
      <c r="C279" s="14">
        <v>0</v>
      </c>
      <c r="D279" s="14">
        <v>0</v>
      </c>
      <c r="E279" s="14">
        <v>0</v>
      </c>
      <c r="F279" s="14">
        <v>875.65440999999998</v>
      </c>
    </row>
    <row r="280" spans="1:6" x14ac:dyDescent="0.25">
      <c r="A280" s="8" t="s">
        <v>306</v>
      </c>
      <c r="B280" s="14">
        <v>0.41120000000000001</v>
      </c>
      <c r="C280" s="14">
        <v>0</v>
      </c>
      <c r="D280" s="14">
        <v>0</v>
      </c>
      <c r="E280" s="14">
        <v>0</v>
      </c>
      <c r="F280" s="14">
        <v>0.41120000000000001</v>
      </c>
    </row>
    <row r="281" spans="1:6" x14ac:dyDescent="0.25">
      <c r="A281" s="20" t="s">
        <v>307</v>
      </c>
      <c r="B281" s="14">
        <v>702611.18378999992</v>
      </c>
      <c r="C281" s="14">
        <v>2893794.3325399994</v>
      </c>
      <c r="D281" s="14">
        <v>1.4000000000000001E-4</v>
      </c>
      <c r="E281" s="14">
        <v>1.273E-2</v>
      </c>
      <c r="F281" s="14">
        <v>3596405.5291999993</v>
      </c>
    </row>
    <row r="282" spans="1:6" x14ac:dyDescent="0.25">
      <c r="A282" s="20" t="s">
        <v>308</v>
      </c>
      <c r="B282" s="14">
        <v>0</v>
      </c>
      <c r="C282" s="14">
        <v>0</v>
      </c>
      <c r="D282" s="14">
        <v>0</v>
      </c>
      <c r="E282" s="14">
        <v>0</v>
      </c>
      <c r="F282" s="14">
        <v>0</v>
      </c>
    </row>
    <row r="283" spans="1:6" x14ac:dyDescent="0.25">
      <c r="A283" s="18" t="s">
        <v>309</v>
      </c>
      <c r="B283" s="11">
        <v>3209045.0508999997</v>
      </c>
      <c r="C283" s="11">
        <v>-397473.07120000012</v>
      </c>
      <c r="D283" s="11">
        <v>8389.9304000000011</v>
      </c>
      <c r="E283" s="11">
        <v>7676.2012599999998</v>
      </c>
      <c r="F283" s="11">
        <v>2827638.1113599995</v>
      </c>
    </row>
    <row r="284" spans="1:6" x14ac:dyDescent="0.25">
      <c r="A284" s="8" t="s">
        <v>310</v>
      </c>
      <c r="B284" s="14">
        <v>366029.29375000013</v>
      </c>
      <c r="C284" s="14">
        <v>50089.088949999998</v>
      </c>
      <c r="D284" s="14">
        <v>2.7999800000000001</v>
      </c>
      <c r="E284" s="14">
        <v>3535.3906699999998</v>
      </c>
      <c r="F284" s="14">
        <v>419656.57335000014</v>
      </c>
    </row>
    <row r="285" spans="1:6" x14ac:dyDescent="0.25">
      <c r="A285" s="8" t="s">
        <v>311</v>
      </c>
      <c r="B285" s="14">
        <v>24611.219890000004</v>
      </c>
      <c r="C285" s="14">
        <v>1235.423</v>
      </c>
      <c r="D285" s="14">
        <v>2.7999800000000001</v>
      </c>
      <c r="E285" s="14">
        <v>7.0499999999999998E-3</v>
      </c>
      <c r="F285" s="14">
        <v>25849.449920000003</v>
      </c>
    </row>
    <row r="286" spans="1:6" x14ac:dyDescent="0.25">
      <c r="A286" s="8" t="s">
        <v>312</v>
      </c>
      <c r="B286" s="14">
        <v>315364.42013000004</v>
      </c>
      <c r="C286" s="14">
        <v>48175.425629999998</v>
      </c>
      <c r="D286" s="14">
        <v>0</v>
      </c>
      <c r="E286" s="14">
        <v>1306.9549999999999</v>
      </c>
      <c r="F286" s="14">
        <v>364846.80076000007</v>
      </c>
    </row>
    <row r="287" spans="1:6" x14ac:dyDescent="0.25">
      <c r="A287" s="8" t="s">
        <v>313</v>
      </c>
      <c r="B287" s="14">
        <v>25603.32819</v>
      </c>
      <c r="C287" s="14">
        <v>417.22219000000001</v>
      </c>
      <c r="D287" s="14">
        <v>0</v>
      </c>
      <c r="E287" s="14">
        <v>2228.4286200000001</v>
      </c>
      <c r="F287" s="14">
        <v>28248.978999999999</v>
      </c>
    </row>
    <row r="288" spans="1:6" x14ac:dyDescent="0.25">
      <c r="A288" s="8" t="s">
        <v>314</v>
      </c>
      <c r="B288" s="14">
        <v>57.131459999999997</v>
      </c>
      <c r="C288" s="14">
        <v>255.68529999999998</v>
      </c>
      <c r="D288" s="14">
        <v>0</v>
      </c>
      <c r="E288" s="14">
        <v>0</v>
      </c>
      <c r="F288" s="14">
        <v>312.81675999999999</v>
      </c>
    </row>
    <row r="289" spans="1:6" x14ac:dyDescent="0.25">
      <c r="A289" s="8" t="s">
        <v>315</v>
      </c>
      <c r="B289" s="14">
        <v>2.58</v>
      </c>
      <c r="C289" s="14">
        <v>3.43</v>
      </c>
      <c r="D289" s="14">
        <v>0</v>
      </c>
      <c r="E289" s="14">
        <v>0</v>
      </c>
      <c r="F289" s="14">
        <v>6.01</v>
      </c>
    </row>
    <row r="290" spans="1:6" x14ac:dyDescent="0.25">
      <c r="A290" s="8" t="s">
        <v>316</v>
      </c>
      <c r="B290" s="14">
        <v>390.61408</v>
      </c>
      <c r="C290" s="14">
        <v>1.90283</v>
      </c>
      <c r="D290" s="14">
        <v>0</v>
      </c>
      <c r="E290" s="14">
        <v>0</v>
      </c>
      <c r="F290" s="14">
        <v>392.51691</v>
      </c>
    </row>
    <row r="291" spans="1:6" x14ac:dyDescent="0.25">
      <c r="A291" s="8" t="s">
        <v>317</v>
      </c>
      <c r="B291" s="14">
        <v>0</v>
      </c>
      <c r="C291" s="14">
        <v>0</v>
      </c>
      <c r="D291" s="14">
        <v>0</v>
      </c>
      <c r="E291" s="14">
        <v>0</v>
      </c>
      <c r="F291" s="14">
        <v>0</v>
      </c>
    </row>
    <row r="292" spans="1:6" x14ac:dyDescent="0.25">
      <c r="A292" s="8" t="s">
        <v>318</v>
      </c>
      <c r="B292" s="14">
        <v>657575.0968099999</v>
      </c>
      <c r="C292" s="14">
        <v>64407.995340000016</v>
      </c>
      <c r="D292" s="14">
        <v>37.603809999999996</v>
      </c>
      <c r="E292" s="14">
        <v>12142.129870000001</v>
      </c>
      <c r="F292" s="14">
        <v>734162.82582999987</v>
      </c>
    </row>
    <row r="293" spans="1:6" x14ac:dyDescent="0.25">
      <c r="A293" s="8" t="s">
        <v>319</v>
      </c>
      <c r="B293" s="14">
        <v>576345.1863399999</v>
      </c>
      <c r="C293" s="14">
        <v>59174.798170000016</v>
      </c>
      <c r="D293" s="14">
        <v>0</v>
      </c>
      <c r="E293" s="14">
        <v>699.52185999999983</v>
      </c>
      <c r="F293" s="14">
        <v>636219.50636999984</v>
      </c>
    </row>
    <row r="294" spans="1:6" x14ac:dyDescent="0.25">
      <c r="A294" s="8" t="s">
        <v>320</v>
      </c>
      <c r="B294" s="14">
        <v>28222.825550000001</v>
      </c>
      <c r="C294" s="14">
        <v>4240.951399999999</v>
      </c>
      <c r="D294" s="14">
        <v>37.603809999999996</v>
      </c>
      <c r="E294" s="14">
        <v>11442.60068</v>
      </c>
      <c r="F294" s="14">
        <v>43943.981440000003</v>
      </c>
    </row>
    <row r="295" spans="1:6" x14ac:dyDescent="0.25">
      <c r="A295" s="20" t="s">
        <v>321</v>
      </c>
      <c r="B295" s="14">
        <v>1309.99792</v>
      </c>
      <c r="C295" s="14">
        <v>0</v>
      </c>
      <c r="D295" s="14">
        <v>0</v>
      </c>
      <c r="E295" s="14">
        <v>0</v>
      </c>
      <c r="F295" s="14">
        <v>1309.99792</v>
      </c>
    </row>
    <row r="296" spans="1:6" x14ac:dyDescent="0.25">
      <c r="A296" s="20" t="s">
        <v>322</v>
      </c>
      <c r="B296" s="14">
        <v>50979.450410000005</v>
      </c>
      <c r="C296" s="14">
        <v>166.37578999999999</v>
      </c>
      <c r="D296" s="14">
        <v>0</v>
      </c>
      <c r="E296" s="14">
        <v>7.3299999999999997E-3</v>
      </c>
      <c r="F296" s="14">
        <v>51145.833530000004</v>
      </c>
    </row>
    <row r="297" spans="1:6" x14ac:dyDescent="0.25">
      <c r="A297" s="8" t="s">
        <v>323</v>
      </c>
      <c r="B297" s="14">
        <v>2.58</v>
      </c>
      <c r="C297" s="14">
        <v>825.86997999999994</v>
      </c>
      <c r="D297" s="14">
        <v>0</v>
      </c>
      <c r="E297" s="14">
        <v>0</v>
      </c>
      <c r="F297" s="14">
        <v>828.44997999999998</v>
      </c>
    </row>
    <row r="298" spans="1:6" x14ac:dyDescent="0.25">
      <c r="A298" s="20" t="s">
        <v>324</v>
      </c>
      <c r="B298" s="14">
        <v>715.05658999999991</v>
      </c>
      <c r="C298" s="14">
        <v>0</v>
      </c>
      <c r="D298" s="14">
        <v>0</v>
      </c>
      <c r="E298" s="14">
        <v>0</v>
      </c>
      <c r="F298" s="14">
        <v>715.05658999999991</v>
      </c>
    </row>
    <row r="299" spans="1:6" x14ac:dyDescent="0.25">
      <c r="A299" s="18" t="s">
        <v>325</v>
      </c>
      <c r="B299" s="11">
        <v>2917499.2478399999</v>
      </c>
      <c r="C299" s="11">
        <v>-411791.97759000014</v>
      </c>
      <c r="D299" s="11">
        <v>8355.1265700000004</v>
      </c>
      <c r="E299" s="11">
        <v>-930.53794000000198</v>
      </c>
      <c r="F299" s="11">
        <v>2513131.8588799993</v>
      </c>
    </row>
    <row r="300" spans="1:6" x14ac:dyDescent="0.25">
      <c r="A300" s="8" t="s">
        <v>326</v>
      </c>
      <c r="B300" s="14">
        <v>1638932.22322</v>
      </c>
      <c r="C300" s="14">
        <v>85411.690640000001</v>
      </c>
      <c r="D300" s="14">
        <v>0</v>
      </c>
      <c r="E300" s="14">
        <v>12.106860000000001</v>
      </c>
      <c r="F300" s="14">
        <v>1724356.0207199999</v>
      </c>
    </row>
    <row r="301" spans="1:6" x14ac:dyDescent="0.25">
      <c r="A301" s="8" t="s">
        <v>327</v>
      </c>
      <c r="B301" s="14">
        <v>836396.42478999996</v>
      </c>
      <c r="C301" s="14">
        <v>2122.93363</v>
      </c>
      <c r="D301" s="14">
        <v>0</v>
      </c>
      <c r="E301" s="14">
        <v>0</v>
      </c>
      <c r="F301" s="14">
        <v>838519.35841999995</v>
      </c>
    </row>
    <row r="302" spans="1:6" x14ac:dyDescent="0.25">
      <c r="A302" s="8" t="s">
        <v>328</v>
      </c>
      <c r="B302" s="14">
        <v>165150.36216000002</v>
      </c>
      <c r="C302" s="14">
        <v>4578.3253600000007</v>
      </c>
      <c r="D302" s="14">
        <v>0</v>
      </c>
      <c r="E302" s="14">
        <v>0</v>
      </c>
      <c r="F302" s="14">
        <v>169728.68752000001</v>
      </c>
    </row>
    <row r="303" spans="1:6" x14ac:dyDescent="0.25">
      <c r="A303" s="8" t="s">
        <v>329</v>
      </c>
      <c r="B303" s="14">
        <v>11652.027599999999</v>
      </c>
      <c r="C303" s="14">
        <v>8018.2635399999981</v>
      </c>
      <c r="D303" s="14">
        <v>0</v>
      </c>
      <c r="E303" s="14">
        <v>0</v>
      </c>
      <c r="F303" s="14">
        <v>19670.291139999998</v>
      </c>
    </row>
    <row r="304" spans="1:6" x14ac:dyDescent="0.25">
      <c r="A304" s="8" t="s">
        <v>330</v>
      </c>
      <c r="B304" s="14">
        <v>32208.375299999996</v>
      </c>
      <c r="C304" s="14">
        <v>434.28788000000003</v>
      </c>
      <c r="D304" s="14">
        <v>0</v>
      </c>
      <c r="E304" s="14">
        <v>0</v>
      </c>
      <c r="F304" s="14">
        <v>32642.663179999996</v>
      </c>
    </row>
    <row r="305" spans="1:6" x14ac:dyDescent="0.25">
      <c r="A305" s="8" t="s">
        <v>331</v>
      </c>
      <c r="B305" s="14">
        <v>150940.12132000001</v>
      </c>
      <c r="C305" s="14">
        <v>39.175839999999994</v>
      </c>
      <c r="D305" s="14">
        <v>0</v>
      </c>
      <c r="E305" s="14">
        <v>0</v>
      </c>
      <c r="F305" s="14">
        <v>150979.29716000002</v>
      </c>
    </row>
    <row r="306" spans="1:6" x14ac:dyDescent="0.25">
      <c r="A306" s="8" t="s">
        <v>332</v>
      </c>
      <c r="B306" s="14">
        <v>39642.998939999998</v>
      </c>
      <c r="C306" s="14">
        <v>8031.3099099999999</v>
      </c>
      <c r="D306" s="14">
        <v>0</v>
      </c>
      <c r="E306" s="14">
        <v>0</v>
      </c>
      <c r="F306" s="14">
        <v>47674.308850000001</v>
      </c>
    </row>
    <row r="307" spans="1:6" x14ac:dyDescent="0.25">
      <c r="A307" s="8" t="s">
        <v>333</v>
      </c>
      <c r="B307" s="14">
        <v>58663.93624000001</v>
      </c>
      <c r="C307" s="14">
        <v>0</v>
      </c>
      <c r="D307" s="14">
        <v>0</v>
      </c>
      <c r="E307" s="14">
        <v>0</v>
      </c>
      <c r="F307" s="14">
        <v>58663.93624000001</v>
      </c>
    </row>
    <row r="308" spans="1:6" x14ac:dyDescent="0.25">
      <c r="A308" s="8" t="s">
        <v>334</v>
      </c>
      <c r="B308" s="14">
        <v>33102.785830000001</v>
      </c>
      <c r="C308" s="14">
        <v>0</v>
      </c>
      <c r="D308" s="14">
        <v>0</v>
      </c>
      <c r="E308" s="14">
        <v>0</v>
      </c>
      <c r="F308" s="14">
        <v>33102.785830000001</v>
      </c>
    </row>
    <row r="309" spans="1:6" x14ac:dyDescent="0.25">
      <c r="A309" s="20" t="s">
        <v>335</v>
      </c>
      <c r="B309" s="14">
        <v>311175.19104000006</v>
      </c>
      <c r="C309" s="14">
        <v>62187.394480000003</v>
      </c>
      <c r="D309" s="14">
        <v>0</v>
      </c>
      <c r="E309" s="14">
        <v>12.106860000000001</v>
      </c>
      <c r="F309" s="14">
        <v>373374.69238000008</v>
      </c>
    </row>
    <row r="310" spans="1:6" x14ac:dyDescent="0.25">
      <c r="A310" s="18" t="s">
        <v>336</v>
      </c>
      <c r="B310" s="11">
        <v>1278567.0246199998</v>
      </c>
      <c r="C310" s="11">
        <v>-497203.66823000013</v>
      </c>
      <c r="D310" s="11">
        <v>8355.1265700000004</v>
      </c>
      <c r="E310" s="11">
        <v>-942.64480000000196</v>
      </c>
      <c r="F310" s="11">
        <v>788775.83815999958</v>
      </c>
    </row>
    <row r="311" spans="1:6" x14ac:dyDescent="0.25">
      <c r="A311" s="20" t="s">
        <v>337</v>
      </c>
      <c r="B311" s="14">
        <v>43053.298560000003</v>
      </c>
      <c r="C311" s="14">
        <v>-77257.626359999995</v>
      </c>
      <c r="D311" s="14">
        <v>-5.0000000000000002E-5</v>
      </c>
      <c r="E311" s="14">
        <v>59562.417860000009</v>
      </c>
      <c r="F311" s="14">
        <v>25358.090010000014</v>
      </c>
    </row>
    <row r="312" spans="1:6" x14ac:dyDescent="0.25">
      <c r="A312" s="20" t="s">
        <v>338</v>
      </c>
      <c r="B312" s="14">
        <v>172.53672</v>
      </c>
      <c r="C312" s="14">
        <v>-77251.488249999995</v>
      </c>
      <c r="D312" s="14">
        <v>0</v>
      </c>
      <c r="E312" s="14">
        <v>0</v>
      </c>
      <c r="F312" s="14">
        <v>-77078.951529999991</v>
      </c>
    </row>
    <row r="313" spans="1:6" x14ac:dyDescent="0.25">
      <c r="A313" s="20" t="s">
        <v>339</v>
      </c>
      <c r="B313" s="14">
        <v>42880.761840000006</v>
      </c>
      <c r="C313" s="14">
        <v>-6.1381099999999993</v>
      </c>
      <c r="D313" s="14">
        <v>-5.0000000000000002E-5</v>
      </c>
      <c r="E313" s="14">
        <v>59562.417860000009</v>
      </c>
      <c r="F313" s="14">
        <v>102437.04154000001</v>
      </c>
    </row>
    <row r="314" spans="1:6" x14ac:dyDescent="0.25">
      <c r="A314" s="20" t="s">
        <v>340</v>
      </c>
      <c r="B314" s="14">
        <v>34076.153610000008</v>
      </c>
      <c r="C314" s="14">
        <v>-77152.081680000003</v>
      </c>
      <c r="D314" s="14">
        <v>-1.6000000000000001E-4</v>
      </c>
      <c r="E314" s="14">
        <v>35495.906649999997</v>
      </c>
      <c r="F314" s="14">
        <v>-7580.0215800000005</v>
      </c>
    </row>
    <row r="315" spans="1:6" x14ac:dyDescent="0.25">
      <c r="A315" s="20" t="s">
        <v>341</v>
      </c>
      <c r="B315" s="14">
        <v>25.045760000000001</v>
      </c>
      <c r="C315" s="14">
        <v>-77152.081680000003</v>
      </c>
      <c r="D315" s="14">
        <v>0</v>
      </c>
      <c r="E315" s="14">
        <v>5.1815299999999995</v>
      </c>
      <c r="F315" s="14">
        <v>-77121.854390000008</v>
      </c>
    </row>
    <row r="316" spans="1:6" x14ac:dyDescent="0.25">
      <c r="A316" s="20" t="s">
        <v>342</v>
      </c>
      <c r="B316" s="14">
        <v>34051.107850000008</v>
      </c>
      <c r="C316" s="14">
        <v>0</v>
      </c>
      <c r="D316" s="14">
        <v>-1.6000000000000001E-4</v>
      </c>
      <c r="E316" s="14">
        <v>35490.725119999996</v>
      </c>
      <c r="F316" s="14">
        <v>69541.832809999993</v>
      </c>
    </row>
    <row r="317" spans="1:6" x14ac:dyDescent="0.25">
      <c r="A317" s="18" t="s">
        <v>343</v>
      </c>
      <c r="B317" s="11">
        <v>1287544.1695699999</v>
      </c>
      <c r="C317" s="11">
        <v>-497309.21291000006</v>
      </c>
      <c r="D317" s="11">
        <v>8355.1266799999994</v>
      </c>
      <c r="E317" s="11">
        <v>23123.86641000001</v>
      </c>
      <c r="F317" s="11">
        <v>821713.94974999991</v>
      </c>
    </row>
    <row r="318" spans="1:6" x14ac:dyDescent="0.25">
      <c r="A318" s="20" t="s">
        <v>344</v>
      </c>
      <c r="B318" s="14">
        <v>826.38203999999996</v>
      </c>
      <c r="C318" s="14">
        <v>388.30513999999994</v>
      </c>
      <c r="D318" s="14">
        <v>0</v>
      </c>
      <c r="E318" s="14">
        <v>0</v>
      </c>
      <c r="F318" s="14">
        <v>1214.6871799999999</v>
      </c>
    </row>
    <row r="319" spans="1:6" x14ac:dyDescent="0.25">
      <c r="A319" s="18" t="s">
        <v>345</v>
      </c>
      <c r="B319" s="11">
        <v>1288370.55161</v>
      </c>
      <c r="C319" s="11">
        <v>-496920.90777000005</v>
      </c>
      <c r="D319" s="11">
        <v>8355.1266799999994</v>
      </c>
      <c r="E319" s="11">
        <v>23123.86641000001</v>
      </c>
      <c r="F319" s="11">
        <v>822928.63692999992</v>
      </c>
    </row>
    <row r="320" spans="1:6" x14ac:dyDescent="0.25">
      <c r="A320" s="20" t="s">
        <v>346</v>
      </c>
      <c r="B320" s="14">
        <v>5075.7089399999995</v>
      </c>
      <c r="C320" s="14">
        <v>2871.5867599999997</v>
      </c>
      <c r="D320" s="14">
        <v>0</v>
      </c>
      <c r="E320" s="14">
        <v>0</v>
      </c>
      <c r="F320" s="14">
        <v>7947.2956999999988</v>
      </c>
    </row>
    <row r="321" spans="1:6" x14ac:dyDescent="0.25">
      <c r="A321" s="18" t="s">
        <v>347</v>
      </c>
      <c r="B321" s="11">
        <v>1293446.26055</v>
      </c>
      <c r="C321" s="11">
        <v>-494049.32101000007</v>
      </c>
      <c r="D321" s="11">
        <v>8355.1266799999994</v>
      </c>
      <c r="E321" s="11">
        <v>23123.86641000001</v>
      </c>
      <c r="F321" s="11">
        <v>830875.93262999994</v>
      </c>
    </row>
    <row r="322" spans="1:6" x14ac:dyDescent="0.25">
      <c r="A322" s="20" t="s">
        <v>348</v>
      </c>
      <c r="B322" s="14">
        <v>0</v>
      </c>
      <c r="C322" s="14">
        <v>0</v>
      </c>
      <c r="D322" s="14">
        <v>0</v>
      </c>
      <c r="E322" s="14">
        <v>0</v>
      </c>
      <c r="F322" s="14">
        <v>0</v>
      </c>
    </row>
    <row r="323" spans="1:6" x14ac:dyDescent="0.25">
      <c r="A323" s="18" t="s">
        <v>349</v>
      </c>
      <c r="B323" s="11">
        <v>1293446.26055</v>
      </c>
      <c r="C323" s="11">
        <v>-494049.32101000007</v>
      </c>
      <c r="D323" s="11">
        <v>8355.1266799999994</v>
      </c>
      <c r="E323" s="11">
        <v>23123.86641000001</v>
      </c>
      <c r="F323" s="11">
        <v>830875.93262999994</v>
      </c>
    </row>
    <row r="324" spans="1:6" x14ac:dyDescent="0.25">
      <c r="A324" s="20" t="s">
        <v>350</v>
      </c>
      <c r="B324" s="14">
        <v>264827.03233999998</v>
      </c>
      <c r="C324" s="14">
        <v>0</v>
      </c>
      <c r="D324" s="14">
        <v>0</v>
      </c>
      <c r="E324" s="14">
        <v>0</v>
      </c>
      <c r="F324" s="14">
        <v>264827.03233999998</v>
      </c>
    </row>
    <row r="325" spans="1:6" x14ac:dyDescent="0.25">
      <c r="A325" s="18" t="s">
        <v>351</v>
      </c>
      <c r="B325" s="11">
        <v>1028619.2282100001</v>
      </c>
      <c r="C325" s="11">
        <v>-494049.32101000007</v>
      </c>
      <c r="D325" s="11">
        <v>8355.1266799999994</v>
      </c>
      <c r="E325" s="11">
        <v>23123.86641000001</v>
      </c>
      <c r="F325" s="11">
        <v>566048.90029000002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84D6F-02B9-4F72-BA5E-89C7BFEA1E87}">
  <dimension ref="A1:P328"/>
  <sheetViews>
    <sheetView zoomScaleNormal="100" workbookViewId="0">
      <selection activeCell="A13" sqref="A13"/>
    </sheetView>
  </sheetViews>
  <sheetFormatPr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62" t="s">
        <v>364</v>
      </c>
      <c r="B1" s="762"/>
      <c r="C1" s="762"/>
      <c r="D1" s="762"/>
      <c r="E1" s="762"/>
      <c r="F1" s="762"/>
      <c r="G1" s="762"/>
      <c r="H1" s="762"/>
      <c r="I1" s="762"/>
      <c r="J1" s="762"/>
      <c r="K1" s="762"/>
      <c r="L1" s="762"/>
      <c r="M1" s="762"/>
      <c r="N1" s="762"/>
    </row>
    <row r="2" spans="1:16" ht="18" x14ac:dyDescent="0.25">
      <c r="A2" s="763" t="s">
        <v>476</v>
      </c>
      <c r="B2" s="763"/>
      <c r="C2" s="763"/>
      <c r="D2" s="763"/>
      <c r="E2" s="763"/>
      <c r="F2" s="763"/>
      <c r="G2" s="763"/>
      <c r="H2" s="763"/>
      <c r="I2" s="763"/>
      <c r="J2" s="763"/>
      <c r="K2" s="763"/>
      <c r="L2" s="763"/>
      <c r="M2" s="763"/>
      <c r="N2" s="763"/>
    </row>
    <row r="3" spans="1:16" ht="18" x14ac:dyDescent="0.25">
      <c r="A3" s="763" t="s">
        <v>2</v>
      </c>
      <c r="B3" s="763"/>
      <c r="C3" s="763"/>
      <c r="D3" s="763"/>
      <c r="E3" s="763"/>
      <c r="F3" s="763"/>
      <c r="G3" s="763"/>
      <c r="H3" s="763"/>
      <c r="I3" s="763"/>
      <c r="J3" s="763"/>
      <c r="K3" s="763"/>
      <c r="L3" s="763"/>
      <c r="M3" s="763"/>
      <c r="N3" s="763"/>
    </row>
    <row r="4" spans="1:16" ht="30" customHeight="1" x14ac:dyDescent="0.25">
      <c r="A4" s="767" t="s">
        <v>3</v>
      </c>
      <c r="B4" s="767"/>
      <c r="C4" s="767"/>
      <c r="D4" s="767"/>
      <c r="E4" s="767"/>
      <c r="F4" s="767"/>
      <c r="G4" s="767"/>
      <c r="H4" s="767"/>
      <c r="I4" s="767"/>
      <c r="J4" s="767"/>
      <c r="K4" s="767"/>
      <c r="L4" s="767"/>
      <c r="M4" s="767"/>
      <c r="N4" s="767"/>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37466932.966860011</v>
      </c>
      <c r="C7" s="7">
        <v>55525654.20652999</v>
      </c>
      <c r="D7" s="7">
        <v>44913831.563579999</v>
      </c>
      <c r="E7" s="7">
        <v>31548137.576370001</v>
      </c>
      <c r="F7" s="7">
        <v>27399988.933479998</v>
      </c>
      <c r="G7" s="7">
        <v>22600019.265990008</v>
      </c>
      <c r="H7" s="7">
        <v>15919707.407579998</v>
      </c>
      <c r="I7" s="7">
        <v>27036688.553789999</v>
      </c>
      <c r="J7" s="7">
        <v>208348.78661000001</v>
      </c>
      <c r="K7" s="7">
        <v>27170135.316839997</v>
      </c>
      <c r="L7" s="7">
        <v>5472855.5412899991</v>
      </c>
      <c r="M7" s="7">
        <v>11795710.660419997</v>
      </c>
      <c r="N7" s="7">
        <v>307058010.77934003</v>
      </c>
      <c r="O7" s="68"/>
      <c r="P7" s="62"/>
    </row>
    <row r="8" spans="1:16" x14ac:dyDescent="0.25">
      <c r="A8" s="18" t="s">
        <v>10</v>
      </c>
      <c r="B8" s="11">
        <v>5720129.1362599991</v>
      </c>
      <c r="C8" s="11">
        <v>7870067.0729299989</v>
      </c>
      <c r="D8" s="11">
        <v>4071903.49707</v>
      </c>
      <c r="E8" s="11">
        <v>4120260.7871600003</v>
      </c>
      <c r="F8" s="11">
        <v>4327574.4143899996</v>
      </c>
      <c r="G8" s="11">
        <v>3906037.0129800006</v>
      </c>
      <c r="H8" s="11">
        <v>1309488.08513</v>
      </c>
      <c r="I8" s="11">
        <v>3716894.3168500005</v>
      </c>
      <c r="J8" s="11">
        <v>85103.126059999995</v>
      </c>
      <c r="K8" s="11">
        <v>2547705.6210700003</v>
      </c>
      <c r="L8" s="11">
        <v>577335.38026000001</v>
      </c>
      <c r="M8" s="11">
        <v>955299.46062999999</v>
      </c>
      <c r="N8" s="11">
        <v>39207797.910789996</v>
      </c>
      <c r="P8" s="62"/>
    </row>
    <row r="9" spans="1:16" x14ac:dyDescent="0.25">
      <c r="A9" s="8" t="s">
        <v>11</v>
      </c>
      <c r="B9" s="14">
        <v>2176936.46471</v>
      </c>
      <c r="C9" s="14">
        <v>4243289.3870999999</v>
      </c>
      <c r="D9" s="14">
        <v>1578926.7099599999</v>
      </c>
      <c r="E9" s="14">
        <v>920970.01260999998</v>
      </c>
      <c r="F9" s="14">
        <v>1147851.1950999999</v>
      </c>
      <c r="G9" s="14">
        <v>1172278.4468</v>
      </c>
      <c r="H9" s="14">
        <v>737621.44232000003</v>
      </c>
      <c r="I9" s="14">
        <v>1040606.67296</v>
      </c>
      <c r="J9" s="14">
        <v>10989.61224</v>
      </c>
      <c r="K9" s="14">
        <v>625679.57317000011</v>
      </c>
      <c r="L9" s="14">
        <v>181798.00225999998</v>
      </c>
      <c r="M9" s="14">
        <v>283023.84935999999</v>
      </c>
      <c r="N9" s="14">
        <v>14119971.368589999</v>
      </c>
    </row>
    <row r="10" spans="1:16" x14ac:dyDescent="0.25">
      <c r="A10" s="8" t="s">
        <v>12</v>
      </c>
      <c r="B10" s="14">
        <v>2981979.4124899996</v>
      </c>
      <c r="C10" s="14">
        <v>3205381.9074199996</v>
      </c>
      <c r="D10" s="14">
        <v>2321528.4103600001</v>
      </c>
      <c r="E10" s="14">
        <v>2969300.3489200003</v>
      </c>
      <c r="F10" s="14">
        <v>3041301.99859</v>
      </c>
      <c r="G10" s="14">
        <v>2059276.3125400001</v>
      </c>
      <c r="H10" s="14">
        <v>436970.88919999998</v>
      </c>
      <c r="I10" s="14">
        <v>2437736.5543200001</v>
      </c>
      <c r="J10" s="14">
        <v>50344.893339999995</v>
      </c>
      <c r="K10" s="14">
        <v>1879068.2145400001</v>
      </c>
      <c r="L10" s="14">
        <v>272752.43300000002</v>
      </c>
      <c r="M10" s="14">
        <v>318278</v>
      </c>
      <c r="N10" s="14">
        <v>21973919.374719996</v>
      </c>
    </row>
    <row r="11" spans="1:16" x14ac:dyDescent="0.25">
      <c r="A11" s="8" t="s">
        <v>13</v>
      </c>
      <c r="B11" s="14">
        <v>54.84572</v>
      </c>
      <c r="C11" s="14">
        <v>15902.412399999999</v>
      </c>
      <c r="D11" s="14">
        <v>9506.5732499999995</v>
      </c>
      <c r="E11" s="14">
        <v>1552.3233300000002</v>
      </c>
      <c r="F11" s="14">
        <v>1631.2277099999999</v>
      </c>
      <c r="G11" s="14">
        <v>31521.934329999996</v>
      </c>
      <c r="H11" s="14">
        <v>76691.488970000006</v>
      </c>
      <c r="I11" s="14">
        <v>64144.812819999999</v>
      </c>
      <c r="J11" s="14">
        <v>3996.3590800000002</v>
      </c>
      <c r="K11" s="14">
        <v>4700.2804800000004</v>
      </c>
      <c r="L11" s="14">
        <v>44483.783080000001</v>
      </c>
      <c r="M11" s="14">
        <v>345839.48392999999</v>
      </c>
      <c r="N11" s="14">
        <v>600025.52509999997</v>
      </c>
    </row>
    <row r="12" spans="1:16" x14ac:dyDescent="0.25">
      <c r="A12" s="8" t="s">
        <v>14</v>
      </c>
      <c r="B12" s="14">
        <v>0</v>
      </c>
      <c r="C12" s="14">
        <v>0</v>
      </c>
      <c r="D12" s="14">
        <v>0</v>
      </c>
      <c r="E12" s="14">
        <v>0</v>
      </c>
      <c r="F12" s="14">
        <v>0</v>
      </c>
      <c r="G12" s="14">
        <v>0</v>
      </c>
      <c r="H12" s="14">
        <v>0</v>
      </c>
      <c r="I12" s="14">
        <v>0</v>
      </c>
      <c r="J12" s="14">
        <v>19083.461600000002</v>
      </c>
      <c r="K12" s="14">
        <v>0</v>
      </c>
      <c r="L12" s="14">
        <v>0</v>
      </c>
      <c r="M12" s="14">
        <v>0</v>
      </c>
      <c r="N12" s="14">
        <v>19083.461600000002</v>
      </c>
    </row>
    <row r="13" spans="1:16" x14ac:dyDescent="0.25">
      <c r="A13" s="8" t="s">
        <v>15</v>
      </c>
      <c r="B13" s="14">
        <v>79366.906209999986</v>
      </c>
      <c r="C13" s="14">
        <v>94591.692190000002</v>
      </c>
      <c r="D13" s="14">
        <v>93863.588069999998</v>
      </c>
      <c r="E13" s="14">
        <v>168464.24846</v>
      </c>
      <c r="F13" s="14">
        <v>133487.99629000001</v>
      </c>
      <c r="G13" s="14">
        <v>57433.950570000001</v>
      </c>
      <c r="H13" s="14">
        <v>50481.149770000004</v>
      </c>
      <c r="I13" s="14">
        <v>81173.06061</v>
      </c>
      <c r="J13" s="14">
        <v>0</v>
      </c>
      <c r="K13" s="14">
        <v>37636.02074</v>
      </c>
      <c r="L13" s="14">
        <v>22705.339339999999</v>
      </c>
      <c r="M13" s="14">
        <v>7661.8024500000001</v>
      </c>
      <c r="N13" s="14">
        <v>826865.75469999993</v>
      </c>
    </row>
    <row r="14" spans="1:16" x14ac:dyDescent="0.25">
      <c r="A14" s="8" t="s">
        <v>16</v>
      </c>
      <c r="B14" s="14">
        <v>481791.50712999998</v>
      </c>
      <c r="C14" s="14">
        <v>319233.23018999997</v>
      </c>
      <c r="D14" s="14">
        <v>74910.892570000011</v>
      </c>
      <c r="E14" s="14">
        <v>62291.669879999994</v>
      </c>
      <c r="F14" s="14">
        <v>3301.9967000000001</v>
      </c>
      <c r="G14" s="14">
        <v>585548.28875000007</v>
      </c>
      <c r="H14" s="14">
        <v>7723.1148700000003</v>
      </c>
      <c r="I14" s="14">
        <v>93233.216140000004</v>
      </c>
      <c r="J14" s="14">
        <v>688.7998</v>
      </c>
      <c r="K14" s="14">
        <v>621.53214000000003</v>
      </c>
      <c r="L14" s="14">
        <v>55607.621780000001</v>
      </c>
      <c r="M14" s="14">
        <v>496.32489000000004</v>
      </c>
      <c r="N14" s="14">
        <v>1685448.1948399998</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-2317.8160400000002</v>
      </c>
      <c r="F16" s="14">
        <v>0</v>
      </c>
      <c r="G16" s="14">
        <v>-21.920009999999998</v>
      </c>
      <c r="H16" s="14">
        <v>0</v>
      </c>
      <c r="I16" s="14">
        <v>0</v>
      </c>
      <c r="J16" s="14">
        <v>0</v>
      </c>
      <c r="K16" s="14">
        <v>0</v>
      </c>
      <c r="L16" s="14">
        <v>-11.799200000000001</v>
      </c>
      <c r="M16" s="14">
        <v>0</v>
      </c>
      <c r="N16" s="14">
        <v>-17515.768760000003</v>
      </c>
    </row>
    <row r="17" spans="1:14" x14ac:dyDescent="0.25">
      <c r="A17" s="18" t="s">
        <v>19</v>
      </c>
      <c r="B17" s="11">
        <v>4948639.7717599999</v>
      </c>
      <c r="C17" s="11">
        <v>8353878.378349999</v>
      </c>
      <c r="D17" s="11">
        <v>8750563.4656899981</v>
      </c>
      <c r="E17" s="11">
        <v>4124592.6131800003</v>
      </c>
      <c r="F17" s="11">
        <v>3071213.1702200007</v>
      </c>
      <c r="G17" s="11">
        <v>2127739.0184000004</v>
      </c>
      <c r="H17" s="11">
        <v>2052572.46016</v>
      </c>
      <c r="I17" s="11">
        <v>3699497.1972100004</v>
      </c>
      <c r="J17" s="11">
        <v>9078.7239199999985</v>
      </c>
      <c r="K17" s="11">
        <v>4165989.8256499995</v>
      </c>
      <c r="L17" s="11">
        <v>531178.24963999994</v>
      </c>
      <c r="M17" s="11">
        <v>216328.41139999998</v>
      </c>
      <c r="N17" s="11">
        <v>42051271.285580002</v>
      </c>
    </row>
    <row r="18" spans="1:14" x14ac:dyDescent="0.25">
      <c r="A18" s="8" t="s">
        <v>21</v>
      </c>
      <c r="B18" s="14">
        <v>1648161.3341099999</v>
      </c>
      <c r="C18" s="14">
        <v>4315053.4004499996</v>
      </c>
      <c r="D18" s="14">
        <v>4597047.0270100003</v>
      </c>
      <c r="E18" s="14">
        <v>2747927.8010800001</v>
      </c>
      <c r="F18" s="14">
        <v>903532.88427000004</v>
      </c>
      <c r="G18" s="14">
        <v>414322.28443</v>
      </c>
      <c r="H18" s="14">
        <v>989130.81857</v>
      </c>
      <c r="I18" s="14">
        <v>730341.36229999992</v>
      </c>
      <c r="J18" s="14">
        <v>0</v>
      </c>
      <c r="K18" s="14">
        <v>1338270.6682500001</v>
      </c>
      <c r="L18" s="14">
        <v>182181.16256</v>
      </c>
      <c r="M18" s="14">
        <v>0</v>
      </c>
      <c r="N18" s="14">
        <v>17865968.743029997</v>
      </c>
    </row>
    <row r="19" spans="1:14" x14ac:dyDescent="0.25">
      <c r="A19" s="8" t="s">
        <v>23</v>
      </c>
      <c r="B19" s="14">
        <v>1678403.3894100001</v>
      </c>
      <c r="C19" s="14">
        <v>1433030.7488500001</v>
      </c>
      <c r="D19" s="14">
        <v>1903354.0162899999</v>
      </c>
      <c r="E19" s="14">
        <v>633858.03861000005</v>
      </c>
      <c r="F19" s="14">
        <v>510401.42055000004</v>
      </c>
      <c r="G19" s="14">
        <v>871651.46221999999</v>
      </c>
      <c r="H19" s="14">
        <v>149321.61059999999</v>
      </c>
      <c r="I19" s="14">
        <v>1884187.9182799999</v>
      </c>
      <c r="J19" s="14">
        <v>6950.4187699999993</v>
      </c>
      <c r="K19" s="14">
        <v>1830495.9814299999</v>
      </c>
      <c r="L19" s="14">
        <v>58885.346859999998</v>
      </c>
      <c r="M19" s="14">
        <v>105388.61615999999</v>
      </c>
      <c r="N19" s="14">
        <v>11065928.96803</v>
      </c>
    </row>
    <row r="20" spans="1:14" x14ac:dyDescent="0.25">
      <c r="A20" s="8" t="s">
        <v>25</v>
      </c>
      <c r="B20" s="14">
        <v>0</v>
      </c>
      <c r="C20" s="14">
        <v>0</v>
      </c>
      <c r="D20" s="14">
        <v>43924.58</v>
      </c>
      <c r="E20" s="14">
        <v>16178.68</v>
      </c>
      <c r="F20" s="14">
        <v>1631.82215</v>
      </c>
      <c r="G20" s="14">
        <v>16785.074690000001</v>
      </c>
      <c r="H20" s="14">
        <v>0</v>
      </c>
      <c r="I20" s="14">
        <v>82320</v>
      </c>
      <c r="J20" s="14">
        <v>0</v>
      </c>
      <c r="K20" s="14">
        <v>0</v>
      </c>
      <c r="L20" s="14">
        <v>0</v>
      </c>
      <c r="M20" s="14">
        <v>0</v>
      </c>
      <c r="N20" s="14">
        <v>160840.15684000001</v>
      </c>
    </row>
    <row r="21" spans="1:14" x14ac:dyDescent="0.25">
      <c r="A21" s="8" t="s">
        <v>27</v>
      </c>
      <c r="B21" s="14">
        <v>121952.51479999999</v>
      </c>
      <c r="C21" s="14">
        <v>772722.76270000008</v>
      </c>
      <c r="D21" s="14">
        <v>546648.00000999996</v>
      </c>
      <c r="E21" s="14">
        <v>11240.064190000001</v>
      </c>
      <c r="F21" s="14">
        <v>55549.534500000002</v>
      </c>
      <c r="G21" s="14">
        <v>141019.01238999999</v>
      </c>
      <c r="H21" s="14">
        <v>479501.28002999997</v>
      </c>
      <c r="I21" s="14">
        <v>300000</v>
      </c>
      <c r="J21" s="14">
        <v>0</v>
      </c>
      <c r="K21" s="14">
        <v>15000</v>
      </c>
      <c r="L21" s="14">
        <v>0</v>
      </c>
      <c r="M21" s="14">
        <v>0</v>
      </c>
      <c r="N21" s="14">
        <v>2443633.1686200001</v>
      </c>
    </row>
    <row r="22" spans="1:14" x14ac:dyDescent="0.25">
      <c r="A22" s="8" t="s">
        <v>29</v>
      </c>
      <c r="B22" s="14">
        <v>785919.77693000005</v>
      </c>
      <c r="C22" s="14">
        <v>467449.32329000009</v>
      </c>
      <c r="D22" s="14">
        <v>688366.39121999999</v>
      </c>
      <c r="E22" s="14">
        <v>249353.16344</v>
      </c>
      <c r="F22" s="14">
        <v>1199106.6498999998</v>
      </c>
      <c r="G22" s="14">
        <v>323526.32304999995</v>
      </c>
      <c r="H22" s="14">
        <v>239753.29966999998</v>
      </c>
      <c r="I22" s="14">
        <v>300149.73973000003</v>
      </c>
      <c r="J22" s="14">
        <v>0</v>
      </c>
      <c r="K22" s="14">
        <v>514483.28032999998</v>
      </c>
      <c r="L22" s="14">
        <v>219212.15291</v>
      </c>
      <c r="M22" s="14">
        <v>110674.49857</v>
      </c>
      <c r="N22" s="14">
        <v>5097994.5990399988</v>
      </c>
    </row>
    <row r="23" spans="1:14" x14ac:dyDescent="0.25">
      <c r="A23" s="8" t="s">
        <v>31</v>
      </c>
      <c r="B23" s="14">
        <v>605162.29493000009</v>
      </c>
      <c r="C23" s="14">
        <v>1201043.82244</v>
      </c>
      <c r="D23" s="14">
        <v>862861.04970999982</v>
      </c>
      <c r="E23" s="14">
        <v>408812.14471999998</v>
      </c>
      <c r="F23" s="14">
        <v>338871.06938</v>
      </c>
      <c r="G23" s="14">
        <v>294066.22038999997</v>
      </c>
      <c r="H23" s="14">
        <v>144010.75917</v>
      </c>
      <c r="I23" s="14">
        <v>313970.88432000001</v>
      </c>
      <c r="J23" s="14">
        <v>2115.27115</v>
      </c>
      <c r="K23" s="14">
        <v>313302.31549000001</v>
      </c>
      <c r="L23" s="14">
        <v>68196.707460000005</v>
      </c>
      <c r="M23" s="14">
        <v>0</v>
      </c>
      <c r="N23" s="14">
        <v>4552412.5391600011</v>
      </c>
    </row>
    <row r="24" spans="1:14" x14ac:dyDescent="0.25">
      <c r="A24" s="8" t="s">
        <v>33</v>
      </c>
      <c r="B24" s="14">
        <v>109656.40285000001</v>
      </c>
      <c r="C24" s="14">
        <v>171306.61104000002</v>
      </c>
      <c r="D24" s="14">
        <v>116255.16318999999</v>
      </c>
      <c r="E24" s="14">
        <v>63218.861949999999</v>
      </c>
      <c r="F24" s="14">
        <v>74443.038350000003</v>
      </c>
      <c r="G24" s="14">
        <v>66411.740149999998</v>
      </c>
      <c r="H24" s="14">
        <v>53606.791889999993</v>
      </c>
      <c r="I24" s="14">
        <v>90634.299679999996</v>
      </c>
      <c r="J24" s="14">
        <v>13.034000000000001</v>
      </c>
      <c r="K24" s="14">
        <v>169869.86515000003</v>
      </c>
      <c r="L24" s="14">
        <v>2825.01206</v>
      </c>
      <c r="M24" s="14">
        <v>265.29667000000001</v>
      </c>
      <c r="N24" s="14">
        <v>918506.11697999993</v>
      </c>
    </row>
    <row r="25" spans="1:14" x14ac:dyDescent="0.25">
      <c r="A25" s="8" t="s">
        <v>35</v>
      </c>
      <c r="B25" s="14">
        <v>-615.94127000000003</v>
      </c>
      <c r="C25" s="14">
        <v>-6728.2904200000003</v>
      </c>
      <c r="D25" s="14">
        <v>-7892.7617399999999</v>
      </c>
      <c r="E25" s="14">
        <v>-5996.1408099999999</v>
      </c>
      <c r="F25" s="14">
        <v>-12323.248879999999</v>
      </c>
      <c r="G25" s="14">
        <v>-43.09892</v>
      </c>
      <c r="H25" s="14">
        <v>-2752.0997699999998</v>
      </c>
      <c r="I25" s="14">
        <v>-2107.0071000000003</v>
      </c>
      <c r="J25" s="14">
        <v>0</v>
      </c>
      <c r="K25" s="14">
        <v>-15432.285</v>
      </c>
      <c r="L25" s="14">
        <v>-122.13220999999999</v>
      </c>
      <c r="M25" s="14">
        <v>0</v>
      </c>
      <c r="N25" s="14">
        <v>-54013.006119999998</v>
      </c>
    </row>
    <row r="26" spans="1:14" x14ac:dyDescent="0.25">
      <c r="A26" s="18" t="s">
        <v>36</v>
      </c>
      <c r="B26" s="11">
        <v>23024490.960760001</v>
      </c>
      <c r="C26" s="11">
        <v>33799603.555679992</v>
      </c>
      <c r="D26" s="11">
        <v>27682426.889799997</v>
      </c>
      <c r="E26" s="11">
        <v>19543584.3387</v>
      </c>
      <c r="F26" s="11">
        <v>18666225.91076</v>
      </c>
      <c r="G26" s="11">
        <v>14408823.290840002</v>
      </c>
      <c r="H26" s="11">
        <v>11696726.187809998</v>
      </c>
      <c r="I26" s="11">
        <v>18633167.974819999</v>
      </c>
      <c r="J26" s="11">
        <v>98996.404460000005</v>
      </c>
      <c r="K26" s="11">
        <v>18890067.007859997</v>
      </c>
      <c r="L26" s="11">
        <v>4010595.2640999998</v>
      </c>
      <c r="M26" s="11">
        <v>10120831.840009999</v>
      </c>
      <c r="N26" s="11">
        <v>200575539.62559998</v>
      </c>
    </row>
    <row r="27" spans="1:14" x14ac:dyDescent="0.25">
      <c r="A27" s="23" t="s">
        <v>37</v>
      </c>
      <c r="B27" s="14">
        <v>22654204.493470002</v>
      </c>
      <c r="C27" s="14">
        <v>33676911.605009988</v>
      </c>
      <c r="D27" s="14">
        <v>26794903.607299998</v>
      </c>
      <c r="E27" s="14">
        <v>19432491.522950001</v>
      </c>
      <c r="F27" s="14">
        <v>18176954.121509999</v>
      </c>
      <c r="G27" s="14">
        <v>14062395.404730001</v>
      </c>
      <c r="H27" s="14">
        <v>11423987.407989997</v>
      </c>
      <c r="I27" s="14">
        <v>18562272.618299998</v>
      </c>
      <c r="J27" s="14">
        <v>96916.372539999997</v>
      </c>
      <c r="K27" s="14">
        <v>18846646.207579996</v>
      </c>
      <c r="L27" s="14">
        <v>3810528.2337599997</v>
      </c>
      <c r="M27" s="14">
        <v>9955299.3539799992</v>
      </c>
      <c r="N27" s="14">
        <v>197493510.94911999</v>
      </c>
    </row>
    <row r="28" spans="1:14" x14ac:dyDescent="0.25">
      <c r="A28" s="8" t="s">
        <v>38</v>
      </c>
      <c r="B28" s="14">
        <v>19191618.024750002</v>
      </c>
      <c r="C28" s="14">
        <v>29694320.892399989</v>
      </c>
      <c r="D28" s="14">
        <v>21835654.498679999</v>
      </c>
      <c r="E28" s="14">
        <v>17593019.27025</v>
      </c>
      <c r="F28" s="14">
        <v>16508092.73058</v>
      </c>
      <c r="G28" s="14">
        <v>11578560.514560001</v>
      </c>
      <c r="H28" s="14">
        <v>10291286.215979997</v>
      </c>
      <c r="I28" s="14">
        <v>17178544.828979999</v>
      </c>
      <c r="J28" s="14">
        <v>94925.383780000004</v>
      </c>
      <c r="K28" s="14">
        <v>17283519.925049998</v>
      </c>
      <c r="L28" s="14">
        <v>3157561.5353399999</v>
      </c>
      <c r="M28" s="14">
        <v>8711680.7082899995</v>
      </c>
      <c r="N28" s="14">
        <v>173118784.52863997</v>
      </c>
    </row>
    <row r="29" spans="1:14" x14ac:dyDescent="0.25">
      <c r="A29" s="8" t="s">
        <v>473</v>
      </c>
      <c r="B29" s="14">
        <v>3462586.4687200002</v>
      </c>
      <c r="C29" s="14">
        <v>3982590.7126099998</v>
      </c>
      <c r="D29" s="14">
        <v>4959249.108620001</v>
      </c>
      <c r="E29" s="14">
        <v>1839472.2527000001</v>
      </c>
      <c r="F29" s="14">
        <v>1668861.39093</v>
      </c>
      <c r="G29" s="14">
        <v>2483834.8901700005</v>
      </c>
      <c r="H29" s="14">
        <v>1132701.1920099999</v>
      </c>
      <c r="I29" s="14">
        <v>1383727.7893199997</v>
      </c>
      <c r="J29" s="14">
        <v>1990.98876</v>
      </c>
      <c r="K29" s="14">
        <v>1563126.28253</v>
      </c>
      <c r="L29" s="14">
        <v>652966.69841999991</v>
      </c>
      <c r="M29" s="14">
        <v>1243618.6456900002</v>
      </c>
      <c r="N29" s="14">
        <v>24374726.420480002</v>
      </c>
    </row>
    <row r="30" spans="1:14" x14ac:dyDescent="0.25">
      <c r="A30" s="23" t="s">
        <v>41</v>
      </c>
      <c r="B30" s="14">
        <v>140134.71164999998</v>
      </c>
      <c r="C30" s="14">
        <v>287021.42391000001</v>
      </c>
      <c r="D30" s="14">
        <v>152024.56916000001</v>
      </c>
      <c r="E30" s="14">
        <v>113605.62375000001</v>
      </c>
      <c r="F30" s="14">
        <v>242464.06442000001</v>
      </c>
      <c r="G30" s="14">
        <v>46094.335279999999</v>
      </c>
      <c r="H30" s="14">
        <v>95890.475480000023</v>
      </c>
      <c r="I30" s="14">
        <v>142041.29193000001</v>
      </c>
      <c r="J30" s="14">
        <v>0</v>
      </c>
      <c r="K30" s="14">
        <v>225913.74964999998</v>
      </c>
      <c r="L30" s="14">
        <v>42249.224759999997</v>
      </c>
      <c r="M30" s="14">
        <v>46585.016770000002</v>
      </c>
      <c r="N30" s="14">
        <v>1534024.48676</v>
      </c>
    </row>
    <row r="31" spans="1:14" x14ac:dyDescent="0.25">
      <c r="A31" s="8" t="s">
        <v>42</v>
      </c>
      <c r="B31" s="14">
        <v>59227.995579999995</v>
      </c>
      <c r="C31" s="14">
        <v>112897.28964</v>
      </c>
      <c r="D31" s="14">
        <v>57971.941590000002</v>
      </c>
      <c r="E31" s="14">
        <v>33215.123070000001</v>
      </c>
      <c r="F31" s="14">
        <v>108215.24092999999</v>
      </c>
      <c r="G31" s="14">
        <v>22394.353930000001</v>
      </c>
      <c r="H31" s="14">
        <v>42474.644029999996</v>
      </c>
      <c r="I31" s="14">
        <v>92746.175930000012</v>
      </c>
      <c r="J31" s="14">
        <v>0</v>
      </c>
      <c r="K31" s="14">
        <v>94203.271229999984</v>
      </c>
      <c r="L31" s="14">
        <v>21246.26828</v>
      </c>
      <c r="M31" s="14">
        <v>18383.293530000003</v>
      </c>
      <c r="N31" s="14">
        <v>662975.59773999988</v>
      </c>
    </row>
    <row r="32" spans="1:14" x14ac:dyDescent="0.25">
      <c r="A32" s="8" t="s">
        <v>474</v>
      </c>
      <c r="B32" s="14">
        <v>80906.716069999995</v>
      </c>
      <c r="C32" s="14">
        <v>174124.13427000001</v>
      </c>
      <c r="D32" s="14">
        <v>94052.627569999997</v>
      </c>
      <c r="E32" s="14">
        <v>80390.500680000012</v>
      </c>
      <c r="F32" s="14">
        <v>134248.82349000001</v>
      </c>
      <c r="G32" s="14">
        <v>23699.981350000002</v>
      </c>
      <c r="H32" s="14">
        <v>53415.83145000002</v>
      </c>
      <c r="I32" s="14">
        <v>49295.116000000009</v>
      </c>
      <c r="J32" s="14">
        <v>0</v>
      </c>
      <c r="K32" s="14">
        <v>131710.47842</v>
      </c>
      <c r="L32" s="14">
        <v>21002.956480000001</v>
      </c>
      <c r="M32" s="14">
        <v>28201.723239999999</v>
      </c>
      <c r="N32" s="14">
        <v>871048.88902000024</v>
      </c>
    </row>
    <row r="33" spans="1:14" x14ac:dyDescent="0.25">
      <c r="A33" s="23" t="s">
        <v>45</v>
      </c>
      <c r="B33" s="14">
        <v>602523.84676999995</v>
      </c>
      <c r="C33" s="14">
        <v>900036.11398999998</v>
      </c>
      <c r="D33" s="14">
        <v>939859.42518000002</v>
      </c>
      <c r="E33" s="14">
        <v>537922.33834000002</v>
      </c>
      <c r="F33" s="14">
        <v>223571.24768</v>
      </c>
      <c r="G33" s="14">
        <v>311523.89131000009</v>
      </c>
      <c r="H33" s="14">
        <v>233590.60655</v>
      </c>
      <c r="I33" s="14">
        <v>139219.13796999998</v>
      </c>
      <c r="J33" s="14">
        <v>0</v>
      </c>
      <c r="K33" s="14">
        <v>264313.74955000001</v>
      </c>
      <c r="L33" s="14">
        <v>209566.54089</v>
      </c>
      <c r="M33" s="14">
        <v>69755.628290000008</v>
      </c>
      <c r="N33" s="14">
        <v>4431882.5265199998</v>
      </c>
    </row>
    <row r="34" spans="1:14" x14ac:dyDescent="0.25">
      <c r="A34" s="8" t="s">
        <v>46</v>
      </c>
      <c r="B34" s="14">
        <v>207245.29068999999</v>
      </c>
      <c r="C34" s="14">
        <v>280767.79877000005</v>
      </c>
      <c r="D34" s="14">
        <v>404206.95921000006</v>
      </c>
      <c r="E34" s="14">
        <v>68360.186199999996</v>
      </c>
      <c r="F34" s="14">
        <v>92497.832820000011</v>
      </c>
      <c r="G34" s="14">
        <v>142437.67719000002</v>
      </c>
      <c r="H34" s="14">
        <v>51330.820139999996</v>
      </c>
      <c r="I34" s="14">
        <v>75253.299429999999</v>
      </c>
      <c r="J34" s="14">
        <v>0</v>
      </c>
      <c r="K34" s="14">
        <v>86842.173859999995</v>
      </c>
      <c r="L34" s="14">
        <v>83588.828729999994</v>
      </c>
      <c r="M34" s="14">
        <v>16711.357070000002</v>
      </c>
      <c r="N34" s="14">
        <v>1509242.2241099998</v>
      </c>
    </row>
    <row r="35" spans="1:14" x14ac:dyDescent="0.25">
      <c r="A35" s="8" t="s">
        <v>475</v>
      </c>
      <c r="B35" s="14">
        <v>395278.55607999995</v>
      </c>
      <c r="C35" s="14">
        <v>619268.31521999999</v>
      </c>
      <c r="D35" s="14">
        <v>535652.46597000002</v>
      </c>
      <c r="E35" s="14">
        <v>469562.15214000002</v>
      </c>
      <c r="F35" s="14">
        <v>131073.41485999999</v>
      </c>
      <c r="G35" s="14">
        <v>169086.21412000005</v>
      </c>
      <c r="H35" s="14">
        <v>182259.78641</v>
      </c>
      <c r="I35" s="14">
        <v>63965.838539999997</v>
      </c>
      <c r="J35" s="14">
        <v>0</v>
      </c>
      <c r="K35" s="14">
        <v>177471.57569</v>
      </c>
      <c r="L35" s="14">
        <v>125977.71216000001</v>
      </c>
      <c r="M35" s="14">
        <v>53044.27122000001</v>
      </c>
      <c r="N35" s="14">
        <v>2922640.30241</v>
      </c>
    </row>
    <row r="36" spans="1:14" x14ac:dyDescent="0.25">
      <c r="A36" s="23" t="s">
        <v>49</v>
      </c>
      <c r="B36" s="14">
        <v>607397.82952999999</v>
      </c>
      <c r="C36" s="14">
        <v>740684.90449999995</v>
      </c>
      <c r="D36" s="14">
        <v>962339.67559</v>
      </c>
      <c r="E36" s="14">
        <v>393840.97549999988</v>
      </c>
      <c r="F36" s="14">
        <v>536307.14394999994</v>
      </c>
      <c r="G36" s="14">
        <v>433706.63647999999</v>
      </c>
      <c r="H36" s="14">
        <v>306312.73202</v>
      </c>
      <c r="I36" s="14">
        <v>408009.23218000005</v>
      </c>
      <c r="J36" s="14">
        <v>2187.1083000000003</v>
      </c>
      <c r="K36" s="14">
        <v>508099.15876999998</v>
      </c>
      <c r="L36" s="14">
        <v>175348.13140000001</v>
      </c>
      <c r="M36" s="14">
        <v>366059.13497000001</v>
      </c>
      <c r="N36" s="14">
        <v>5440292.6631899998</v>
      </c>
    </row>
    <row r="37" spans="1:14" x14ac:dyDescent="0.25">
      <c r="A37" s="20" t="s">
        <v>50</v>
      </c>
      <c r="B37" s="14">
        <v>172271.33196000001</v>
      </c>
      <c r="C37" s="14">
        <v>329923.47544999997</v>
      </c>
      <c r="D37" s="14">
        <v>207436.66125</v>
      </c>
      <c r="E37" s="14">
        <v>251798.92199999999</v>
      </c>
      <c r="F37" s="14">
        <v>193919.41265000001</v>
      </c>
      <c r="G37" s="14">
        <v>182866.21758000003</v>
      </c>
      <c r="H37" s="14">
        <v>117934.41008</v>
      </c>
      <c r="I37" s="14">
        <v>192023.37757999997</v>
      </c>
      <c r="J37" s="14">
        <v>2173.2835100000002</v>
      </c>
      <c r="K37" s="14">
        <v>194622.89535000001</v>
      </c>
      <c r="L37" s="14">
        <v>37841.113749999997</v>
      </c>
      <c r="M37" s="14">
        <v>127372.43115999999</v>
      </c>
      <c r="N37" s="14">
        <v>2010183.53232</v>
      </c>
    </row>
    <row r="38" spans="1:14" x14ac:dyDescent="0.25">
      <c r="A38" s="8" t="s">
        <v>51</v>
      </c>
      <c r="B38" s="14">
        <v>141770.15499000001</v>
      </c>
      <c r="C38" s="14">
        <v>108120.19558000001</v>
      </c>
      <c r="D38" s="14">
        <v>240945.41753000001</v>
      </c>
      <c r="E38" s="14">
        <v>54112.014640000001</v>
      </c>
      <c r="F38" s="14">
        <v>101320.66215999999</v>
      </c>
      <c r="G38" s="14">
        <v>150121.42562999998</v>
      </c>
      <c r="H38" s="14">
        <v>86996.159819999986</v>
      </c>
      <c r="I38" s="14">
        <v>86654.319579999996</v>
      </c>
      <c r="J38" s="14">
        <v>13.82479</v>
      </c>
      <c r="K38" s="14">
        <v>118815.74267000001</v>
      </c>
      <c r="L38" s="14">
        <v>69360.817559999996</v>
      </c>
      <c r="M38" s="14">
        <v>76389.981729999985</v>
      </c>
      <c r="N38" s="14">
        <v>1234620.7166799998</v>
      </c>
    </row>
    <row r="39" spans="1:14" x14ac:dyDescent="0.25">
      <c r="A39" s="8" t="s">
        <v>52</v>
      </c>
      <c r="B39" s="14">
        <v>466.63670000000002</v>
      </c>
      <c r="C39" s="14">
        <v>861.50622999999996</v>
      </c>
      <c r="D39" s="14">
        <v>632.82719999999995</v>
      </c>
      <c r="E39" s="14">
        <v>490.91434999999996</v>
      </c>
      <c r="F39" s="14">
        <v>0</v>
      </c>
      <c r="G39" s="14">
        <v>235.95693</v>
      </c>
      <c r="H39" s="14">
        <v>200.00923</v>
      </c>
      <c r="I39" s="14">
        <v>164.12144000000001</v>
      </c>
      <c r="J39" s="14">
        <v>0</v>
      </c>
      <c r="K39" s="14">
        <v>222.23642999999998</v>
      </c>
      <c r="L39" s="14">
        <v>453.5763</v>
      </c>
      <c r="M39" s="14">
        <v>0</v>
      </c>
      <c r="N39" s="14">
        <v>3727.7848099999997</v>
      </c>
    </row>
    <row r="40" spans="1:14" x14ac:dyDescent="0.25">
      <c r="A40" s="8" t="s">
        <v>53</v>
      </c>
      <c r="B40" s="14">
        <v>464.18733000000003</v>
      </c>
      <c r="C40" s="14">
        <v>987.58399999999995</v>
      </c>
      <c r="D40" s="14">
        <v>5228.1771600000002</v>
      </c>
      <c r="E40" s="14">
        <v>1082.1598600000002</v>
      </c>
      <c r="F40" s="14">
        <v>0</v>
      </c>
      <c r="G40" s="14">
        <v>2755.2534799999999</v>
      </c>
      <c r="H40" s="14">
        <v>2440.3032400000002</v>
      </c>
      <c r="I40" s="14">
        <v>330.46727000000004</v>
      </c>
      <c r="J40" s="14">
        <v>0</v>
      </c>
      <c r="K40" s="14">
        <v>917.79620999999997</v>
      </c>
      <c r="L40" s="14">
        <v>1026.0154399999999</v>
      </c>
      <c r="M40" s="14">
        <v>373.79934000000003</v>
      </c>
      <c r="N40" s="14">
        <v>15605.743329999998</v>
      </c>
    </row>
    <row r="41" spans="1:14" x14ac:dyDescent="0.25">
      <c r="A41" s="8" t="s">
        <v>54</v>
      </c>
      <c r="B41" s="14">
        <v>0</v>
      </c>
      <c r="C41" s="14">
        <v>4.8413500000000003</v>
      </c>
      <c r="D41" s="14">
        <v>0</v>
      </c>
      <c r="E41" s="14">
        <v>0</v>
      </c>
      <c r="F41" s="14">
        <v>0</v>
      </c>
      <c r="G41" s="14">
        <v>0</v>
      </c>
      <c r="H41" s="14">
        <v>5.9149099999999999</v>
      </c>
      <c r="I41" s="14">
        <v>0</v>
      </c>
      <c r="J41" s="14">
        <v>0</v>
      </c>
      <c r="K41" s="14">
        <v>0</v>
      </c>
      <c r="L41" s="14">
        <v>0</v>
      </c>
      <c r="M41" s="14">
        <v>0</v>
      </c>
      <c r="N41" s="14">
        <v>10.756260000000001</v>
      </c>
    </row>
    <row r="42" spans="1:14" x14ac:dyDescent="0.25">
      <c r="A42" s="2" t="s">
        <v>55</v>
      </c>
      <c r="B42" s="14">
        <v>0</v>
      </c>
      <c r="C42" s="14">
        <v>69.442920000000001</v>
      </c>
      <c r="D42" s="14">
        <v>0</v>
      </c>
      <c r="E42" s="14">
        <v>0</v>
      </c>
      <c r="F42" s="14">
        <v>0</v>
      </c>
      <c r="G42" s="14">
        <v>0</v>
      </c>
      <c r="H42" s="14">
        <v>345.37887000000001</v>
      </c>
      <c r="I42" s="14">
        <v>0</v>
      </c>
      <c r="J42" s="14">
        <v>0</v>
      </c>
      <c r="K42" s="14">
        <v>0</v>
      </c>
      <c r="L42" s="14">
        <v>0</v>
      </c>
      <c r="M42" s="14">
        <v>0</v>
      </c>
      <c r="N42" s="14">
        <v>414.82179000000002</v>
      </c>
    </row>
    <row r="43" spans="1:14" x14ac:dyDescent="0.25">
      <c r="A43" s="20" t="s">
        <v>56</v>
      </c>
      <c r="B43" s="14">
        <v>148665.99924</v>
      </c>
      <c r="C43" s="14">
        <v>207868.29615000001</v>
      </c>
      <c r="D43" s="14">
        <v>274603.66845</v>
      </c>
      <c r="E43" s="14">
        <v>33856.663289999997</v>
      </c>
      <c r="F43" s="14">
        <v>92868.737170000008</v>
      </c>
      <c r="G43" s="14">
        <v>44332.266909999998</v>
      </c>
      <c r="H43" s="14">
        <v>28495.146359999999</v>
      </c>
      <c r="I43" s="14">
        <v>42144.866220000004</v>
      </c>
      <c r="J43" s="14">
        <v>0</v>
      </c>
      <c r="K43" s="14">
        <v>76306.918569999994</v>
      </c>
      <c r="L43" s="14">
        <v>26954.345100000002</v>
      </c>
      <c r="M43" s="14">
        <v>48703.240159999994</v>
      </c>
      <c r="N43" s="14">
        <v>1024800.1476199999</v>
      </c>
    </row>
    <row r="44" spans="1:14" x14ac:dyDescent="0.25">
      <c r="A44" s="8" t="s">
        <v>57</v>
      </c>
      <c r="B44" s="14">
        <v>141726.33125999998</v>
      </c>
      <c r="C44" s="14">
        <v>92025.408309999999</v>
      </c>
      <c r="D44" s="14">
        <v>230275.01441</v>
      </c>
      <c r="E44" s="14">
        <v>51004.988529999995</v>
      </c>
      <c r="F44" s="14">
        <v>105712.39670999999</v>
      </c>
      <c r="G44" s="14">
        <v>52570.383569999998</v>
      </c>
      <c r="H44" s="14">
        <v>67981.879659999991</v>
      </c>
      <c r="I44" s="14">
        <v>86304.626429999989</v>
      </c>
      <c r="J44" s="14">
        <v>0</v>
      </c>
      <c r="K44" s="14">
        <v>116585.97854</v>
      </c>
      <c r="L44" s="14">
        <v>39156.008150000001</v>
      </c>
      <c r="M44" s="14">
        <v>112726.44865999999</v>
      </c>
      <c r="N44" s="14">
        <v>1096069.4642299998</v>
      </c>
    </row>
    <row r="45" spans="1:14" x14ac:dyDescent="0.25">
      <c r="A45" s="8" t="s">
        <v>58</v>
      </c>
      <c r="B45" s="14">
        <v>478.14136999999999</v>
      </c>
      <c r="C45" s="14">
        <v>246.73684000000003</v>
      </c>
      <c r="D45" s="14">
        <v>571.37258000000008</v>
      </c>
      <c r="E45" s="14">
        <v>439.11353000000003</v>
      </c>
      <c r="F45" s="14">
        <v>1980.87817</v>
      </c>
      <c r="G45" s="14">
        <v>128.78237999999999</v>
      </c>
      <c r="H45" s="14">
        <v>192.04093</v>
      </c>
      <c r="I45" s="14">
        <v>64.071919999999992</v>
      </c>
      <c r="J45" s="14">
        <v>0</v>
      </c>
      <c r="K45" s="14">
        <v>28.085750000000001</v>
      </c>
      <c r="L45" s="14">
        <v>21.26107</v>
      </c>
      <c r="M45" s="14">
        <v>9.4190799999999992</v>
      </c>
      <c r="N45" s="14">
        <v>4159.90362</v>
      </c>
    </row>
    <row r="46" spans="1:14" x14ac:dyDescent="0.25">
      <c r="A46" s="8" t="s">
        <v>59</v>
      </c>
      <c r="B46" s="14">
        <v>1555.0466799999999</v>
      </c>
      <c r="C46" s="14">
        <v>517.79173000000003</v>
      </c>
      <c r="D46" s="14">
        <v>2646.5370099999996</v>
      </c>
      <c r="E46" s="14">
        <v>1056.06305</v>
      </c>
      <c r="F46" s="14">
        <v>20126.232670000001</v>
      </c>
      <c r="G46" s="14">
        <v>696.35</v>
      </c>
      <c r="H46" s="14">
        <v>1506.0432800000001</v>
      </c>
      <c r="I46" s="14">
        <v>323.38173999999998</v>
      </c>
      <c r="J46" s="14">
        <v>0</v>
      </c>
      <c r="K46" s="14">
        <v>599.50525000000005</v>
      </c>
      <c r="L46" s="14">
        <v>534.99403000000007</v>
      </c>
      <c r="M46" s="14">
        <v>483.81484</v>
      </c>
      <c r="N46" s="14">
        <v>30045.760279999999</v>
      </c>
    </row>
    <row r="47" spans="1:14" x14ac:dyDescent="0.25">
      <c r="A47" s="8" t="s">
        <v>60</v>
      </c>
      <c r="B47" s="14">
        <v>0</v>
      </c>
      <c r="C47" s="14">
        <v>33.696440000000003</v>
      </c>
      <c r="D47" s="14">
        <v>0</v>
      </c>
      <c r="E47" s="14">
        <v>0.13625000000000001</v>
      </c>
      <c r="F47" s="14">
        <v>1440.78531</v>
      </c>
      <c r="G47" s="14">
        <v>0</v>
      </c>
      <c r="H47" s="14">
        <v>5.1231299999999997</v>
      </c>
      <c r="I47" s="14">
        <v>0</v>
      </c>
      <c r="J47" s="14">
        <v>0</v>
      </c>
      <c r="K47" s="14">
        <v>0</v>
      </c>
      <c r="L47" s="14">
        <v>0</v>
      </c>
      <c r="M47" s="14">
        <v>0</v>
      </c>
      <c r="N47" s="14">
        <v>1479.7411299999999</v>
      </c>
    </row>
    <row r="48" spans="1:14" x14ac:dyDescent="0.25">
      <c r="A48" s="2" t="s">
        <v>61</v>
      </c>
      <c r="B48" s="14">
        <v>0</v>
      </c>
      <c r="C48" s="14">
        <v>25.929500000000001</v>
      </c>
      <c r="D48" s="14">
        <v>0</v>
      </c>
      <c r="E48" s="14">
        <v>0</v>
      </c>
      <c r="F48" s="14">
        <v>18938.039109999998</v>
      </c>
      <c r="G48" s="14">
        <v>0</v>
      </c>
      <c r="H48" s="14">
        <v>210.32251000000002</v>
      </c>
      <c r="I48" s="14">
        <v>0</v>
      </c>
      <c r="J48" s="14">
        <v>0</v>
      </c>
      <c r="K48" s="14">
        <v>0</v>
      </c>
      <c r="L48" s="14">
        <v>0</v>
      </c>
      <c r="M48" s="14">
        <v>0</v>
      </c>
      <c r="N48" s="14">
        <v>19174.291119999998</v>
      </c>
    </row>
    <row r="49" spans="1:14" x14ac:dyDescent="0.25">
      <c r="A49" s="22" t="s">
        <v>62</v>
      </c>
      <c r="B49" s="14">
        <v>-979769.92066000006</v>
      </c>
      <c r="C49" s="14">
        <v>-1805050.4917300004</v>
      </c>
      <c r="D49" s="14">
        <v>-1166700.3874299999</v>
      </c>
      <c r="E49" s="14">
        <v>-934276.12184000004</v>
      </c>
      <c r="F49" s="14">
        <v>-513070.66679999989</v>
      </c>
      <c r="G49" s="14">
        <v>-444896.97696000006</v>
      </c>
      <c r="H49" s="14">
        <v>-363055.03422999999</v>
      </c>
      <c r="I49" s="14">
        <v>-618374.30555999989</v>
      </c>
      <c r="J49" s="14">
        <v>-107.07637999999999</v>
      </c>
      <c r="K49" s="14">
        <v>-954905.85768999974</v>
      </c>
      <c r="L49" s="14">
        <v>-227096.86671</v>
      </c>
      <c r="M49" s="14">
        <v>-316867.29399999999</v>
      </c>
      <c r="N49" s="14">
        <v>-8324170.9999900004</v>
      </c>
    </row>
    <row r="50" spans="1:14" x14ac:dyDescent="0.25">
      <c r="A50" s="8" t="s">
        <v>63</v>
      </c>
      <c r="B50" s="14">
        <v>-99012.272710000005</v>
      </c>
      <c r="C50" s="14">
        <v>-145904.56331</v>
      </c>
      <c r="D50" s="14">
        <v>-90930.983940000006</v>
      </c>
      <c r="E50" s="14">
        <v>-51951.383729999994</v>
      </c>
      <c r="F50" s="14">
        <v>-48123.449810000006</v>
      </c>
      <c r="G50" s="14">
        <v>-50600.389219999997</v>
      </c>
      <c r="H50" s="14">
        <v>-60218.779869999998</v>
      </c>
      <c r="I50" s="14">
        <v>-96647.141349999991</v>
      </c>
      <c r="J50" s="14">
        <v>-103.67148999999999</v>
      </c>
      <c r="K50" s="14">
        <v>-72290.534930000009</v>
      </c>
      <c r="L50" s="14">
        <v>-18966.194149999999</v>
      </c>
      <c r="M50" s="14">
        <v>-33965.254780000003</v>
      </c>
      <c r="N50" s="14">
        <v>-768714.61928999983</v>
      </c>
    </row>
    <row r="51" spans="1:14" x14ac:dyDescent="0.25">
      <c r="A51" s="8" t="s">
        <v>64</v>
      </c>
      <c r="B51" s="14">
        <v>-65777.550090000004</v>
      </c>
      <c r="C51" s="14">
        <v>-204930.96025999999</v>
      </c>
      <c r="D51" s="14">
        <v>-89134.634989999991</v>
      </c>
      <c r="E51" s="14">
        <v>-181825.65547</v>
      </c>
      <c r="F51" s="14">
        <v>-11753.48162</v>
      </c>
      <c r="G51" s="14">
        <v>-50668.084109999996</v>
      </c>
      <c r="H51" s="14">
        <v>-33960.815360000001</v>
      </c>
      <c r="I51" s="14">
        <v>-14047.65309</v>
      </c>
      <c r="J51" s="14">
        <v>-3.40489</v>
      </c>
      <c r="K51" s="14">
        <v>-91155.223769999997</v>
      </c>
      <c r="L51" s="14">
        <v>-23656.142960000001</v>
      </c>
      <c r="M51" s="14">
        <v>-7609.0607900000005</v>
      </c>
      <c r="N51" s="14">
        <v>-774522.66739999992</v>
      </c>
    </row>
    <row r="52" spans="1:14" x14ac:dyDescent="0.25">
      <c r="A52" s="8" t="s">
        <v>65</v>
      </c>
      <c r="B52" s="14">
        <v>-16792.28429</v>
      </c>
      <c r="C52" s="14">
        <v>-46660.554100000001</v>
      </c>
      <c r="D52" s="14">
        <v>-25007.653449999998</v>
      </c>
      <c r="E52" s="14">
        <v>-13452.07461</v>
      </c>
      <c r="F52" s="14">
        <v>-26195.939419999999</v>
      </c>
      <c r="G52" s="14">
        <v>-5552.0533299999988</v>
      </c>
      <c r="H52" s="14">
        <v>-28293.87616</v>
      </c>
      <c r="I52" s="14">
        <v>-83811.989109999995</v>
      </c>
      <c r="J52" s="14">
        <v>0</v>
      </c>
      <c r="K52" s="14">
        <v>-83508.784469999999</v>
      </c>
      <c r="L52" s="14">
        <v>-5670.6178899999995</v>
      </c>
      <c r="M52" s="14">
        <v>-14107.79112</v>
      </c>
      <c r="N52" s="14">
        <v>-349053.61794999999</v>
      </c>
    </row>
    <row r="53" spans="1:14" x14ac:dyDescent="0.25">
      <c r="A53" s="8" t="s">
        <v>66</v>
      </c>
      <c r="B53" s="14">
        <v>-14829.388209999999</v>
      </c>
      <c r="C53" s="14">
        <v>-49303.712900000006</v>
      </c>
      <c r="D53" s="14">
        <v>-17923.647459999996</v>
      </c>
      <c r="E53" s="14">
        <v>-41632.97883</v>
      </c>
      <c r="F53" s="14">
        <v>-20189.677779999998</v>
      </c>
      <c r="G53" s="14">
        <v>-3800.9218500000002</v>
      </c>
      <c r="H53" s="14">
        <v>-16698.69513</v>
      </c>
      <c r="I53" s="14">
        <v>-39836.463779999998</v>
      </c>
      <c r="J53" s="14">
        <v>0</v>
      </c>
      <c r="K53" s="14">
        <v>-106850.25511999999</v>
      </c>
      <c r="L53" s="14">
        <v>-4785.2094100000004</v>
      </c>
      <c r="M53" s="14">
        <v>-15608.623579999999</v>
      </c>
      <c r="N53" s="14">
        <v>-331459.57405000005</v>
      </c>
    </row>
    <row r="54" spans="1:14" x14ac:dyDescent="0.25">
      <c r="A54" s="8" t="s">
        <v>67</v>
      </c>
      <c r="B54" s="14">
        <v>-111934.80556000001</v>
      </c>
      <c r="C54" s="14">
        <v>-156970.17756000001</v>
      </c>
      <c r="D54" s="14">
        <v>-226793.23506000001</v>
      </c>
      <c r="E54" s="14">
        <v>-52382.214899999999</v>
      </c>
      <c r="F54" s="14">
        <v>-48162.733949999994</v>
      </c>
      <c r="G54" s="14">
        <v>-109841.93496</v>
      </c>
      <c r="H54" s="14">
        <v>-34234.142950000001</v>
      </c>
      <c r="I54" s="14">
        <v>-69563.457769999994</v>
      </c>
      <c r="J54" s="14">
        <v>0</v>
      </c>
      <c r="K54" s="14">
        <v>-70185.886670000007</v>
      </c>
      <c r="L54" s="14">
        <v>-58172.95132</v>
      </c>
      <c r="M54" s="14">
        <v>-13093.4149</v>
      </c>
      <c r="N54" s="14">
        <v>-951334.95559999999</v>
      </c>
    </row>
    <row r="55" spans="1:14" x14ac:dyDescent="0.25">
      <c r="A55" s="8" t="s">
        <v>68</v>
      </c>
      <c r="B55" s="14">
        <v>-182361.96613000002</v>
      </c>
      <c r="C55" s="14">
        <v>-297342.96794</v>
      </c>
      <c r="D55" s="14">
        <v>-260906.42293999999</v>
      </c>
      <c r="E55" s="14">
        <v>-376967.27243000001</v>
      </c>
      <c r="F55" s="14">
        <v>-65338.814020000005</v>
      </c>
      <c r="G55" s="14">
        <v>-97744.585860000007</v>
      </c>
      <c r="H55" s="14">
        <v>-101327.51084999999</v>
      </c>
      <c r="I55" s="14">
        <v>-55933.549549999996</v>
      </c>
      <c r="J55" s="14">
        <v>0</v>
      </c>
      <c r="K55" s="14">
        <v>-121149.39983999998</v>
      </c>
      <c r="L55" s="14">
        <v>-71440.472810000007</v>
      </c>
      <c r="M55" s="14">
        <v>-31832.924059999998</v>
      </c>
      <c r="N55" s="14">
        <v>-1662345.8864300002</v>
      </c>
    </row>
    <row r="56" spans="1:14" x14ac:dyDescent="0.25">
      <c r="A56" s="8" t="s">
        <v>69</v>
      </c>
      <c r="B56" s="14">
        <v>-138198.02421999999</v>
      </c>
      <c r="C56" s="14">
        <v>-227700.37699000002</v>
      </c>
      <c r="D56" s="14">
        <v>-203167.60709999999</v>
      </c>
      <c r="E56" s="14">
        <v>-34547.182609999996</v>
      </c>
      <c r="F56" s="14">
        <v>-128943.35302</v>
      </c>
      <c r="G56" s="14">
        <v>-60530.976340000001</v>
      </c>
      <c r="H56" s="14">
        <v>-47276.028180000001</v>
      </c>
      <c r="I56" s="14">
        <v>-130585.23420000001</v>
      </c>
      <c r="J56" s="14">
        <v>0</v>
      </c>
      <c r="K56" s="14">
        <v>-233173.76208000001</v>
      </c>
      <c r="L56" s="14">
        <v>-37931.055869999997</v>
      </c>
      <c r="M56" s="14">
        <v>-99437.195730000007</v>
      </c>
      <c r="N56" s="14">
        <v>-1341490.7963400004</v>
      </c>
    </row>
    <row r="57" spans="1:14" x14ac:dyDescent="0.25">
      <c r="A57" s="8" t="s">
        <v>70</v>
      </c>
      <c r="B57" s="14">
        <v>-327734.28833000001</v>
      </c>
      <c r="C57" s="14">
        <v>-603299.80351999996</v>
      </c>
      <c r="D57" s="14">
        <v>-230244.79691</v>
      </c>
      <c r="E57" s="14">
        <v>-156401.36635</v>
      </c>
      <c r="F57" s="14">
        <v>-153408.54843999998</v>
      </c>
      <c r="G57" s="14">
        <v>-55593.293030000001</v>
      </c>
      <c r="H57" s="14">
        <v>-41045.185729999997</v>
      </c>
      <c r="I57" s="14">
        <v>-116727.16264</v>
      </c>
      <c r="J57" s="14">
        <v>0</v>
      </c>
      <c r="K57" s="14">
        <v>-152245.92008000001</v>
      </c>
      <c r="L57" s="14">
        <v>-2300.6857500000001</v>
      </c>
      <c r="M57" s="14">
        <v>-91813.775229999999</v>
      </c>
      <c r="N57" s="14">
        <v>-1930814.8260100002</v>
      </c>
    </row>
    <row r="58" spans="1:14" x14ac:dyDescent="0.25">
      <c r="A58" s="8" t="s">
        <v>71</v>
      </c>
      <c r="B58" s="14">
        <v>0</v>
      </c>
      <c r="C58" s="14">
        <v>-6268.5275000000001</v>
      </c>
      <c r="D58" s="14">
        <v>0</v>
      </c>
      <c r="E58" s="14">
        <v>0</v>
      </c>
      <c r="F58" s="14">
        <v>0</v>
      </c>
      <c r="G58" s="14">
        <v>0</v>
      </c>
      <c r="H58" s="14">
        <v>0</v>
      </c>
      <c r="I58" s="14">
        <v>0</v>
      </c>
      <c r="J58" s="14">
        <v>0</v>
      </c>
      <c r="K58" s="14">
        <v>0</v>
      </c>
      <c r="L58" s="14">
        <v>0</v>
      </c>
      <c r="M58" s="14">
        <v>0</v>
      </c>
      <c r="N58" s="14">
        <v>-6268.5275000000001</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-430.63934</v>
      </c>
      <c r="C60" s="14">
        <v>-68.360140000000001</v>
      </c>
      <c r="D60" s="14">
        <v>-900.01931000000002</v>
      </c>
      <c r="E60" s="14">
        <v>-1438.4650900000001</v>
      </c>
      <c r="F60" s="14">
        <v>0</v>
      </c>
      <c r="G60" s="14">
        <v>0</v>
      </c>
      <c r="H60" s="14">
        <v>0</v>
      </c>
      <c r="I60" s="14">
        <v>-790.23541</v>
      </c>
      <c r="J60" s="14">
        <v>0</v>
      </c>
      <c r="K60" s="14">
        <v>-266.95783</v>
      </c>
      <c r="L60" s="14">
        <v>0</v>
      </c>
      <c r="M60" s="14">
        <v>-201.12076000000002</v>
      </c>
      <c r="N60" s="14">
        <v>-4095.7978800000001</v>
      </c>
    </row>
    <row r="61" spans="1:14" x14ac:dyDescent="0.25">
      <c r="A61" s="8" t="s">
        <v>74</v>
      </c>
      <c r="B61" s="14">
        <v>-2265.6719800000005</v>
      </c>
      <c r="C61" s="14">
        <v>-1859.6361299999999</v>
      </c>
      <c r="D61" s="14">
        <v>-3583.4865900000004</v>
      </c>
      <c r="E61" s="14">
        <v>-2811.7019100000002</v>
      </c>
      <c r="F61" s="14">
        <v>0</v>
      </c>
      <c r="G61" s="14">
        <v>0</v>
      </c>
      <c r="H61" s="14">
        <v>0</v>
      </c>
      <c r="I61" s="14">
        <v>-1061.9763899999998</v>
      </c>
      <c r="J61" s="14">
        <v>0</v>
      </c>
      <c r="K61" s="14">
        <v>-1437.8507099999999</v>
      </c>
      <c r="L61" s="14">
        <v>0</v>
      </c>
      <c r="M61" s="14">
        <v>-1227.0817199999999</v>
      </c>
      <c r="N61" s="14">
        <v>-14247.405430000001</v>
      </c>
    </row>
    <row r="62" spans="1:14" x14ac:dyDescent="0.25">
      <c r="A62" s="8" t="s">
        <v>75</v>
      </c>
      <c r="B62" s="14">
        <v>-227.83404999999999</v>
      </c>
      <c r="C62" s="14">
        <v>-751.73605999999995</v>
      </c>
      <c r="D62" s="14">
        <v>-1534.7221000000002</v>
      </c>
      <c r="E62" s="14">
        <v>-252.77214999999998</v>
      </c>
      <c r="F62" s="14">
        <v>-168.95576</v>
      </c>
      <c r="G62" s="14">
        <v>-29.481759999999998</v>
      </c>
      <c r="H62" s="14">
        <v>0</v>
      </c>
      <c r="I62" s="14">
        <v>-1253.24351</v>
      </c>
      <c r="J62" s="14">
        <v>0</v>
      </c>
      <c r="K62" s="14">
        <v>-2098.8331200000002</v>
      </c>
      <c r="L62" s="14">
        <v>-20.94143</v>
      </c>
      <c r="M62" s="14">
        <v>-404.64754999999997</v>
      </c>
      <c r="N62" s="14">
        <v>-6743.1674899999998</v>
      </c>
    </row>
    <row r="63" spans="1:14" x14ac:dyDescent="0.25">
      <c r="A63" s="8" t="s">
        <v>76</v>
      </c>
      <c r="B63" s="14">
        <v>-1507.3534299999999</v>
      </c>
      <c r="C63" s="14">
        <v>-2761.1459499999996</v>
      </c>
      <c r="D63" s="14">
        <v>-3418.4535900000005</v>
      </c>
      <c r="E63" s="14">
        <v>-2055.7610300000001</v>
      </c>
      <c r="F63" s="14">
        <v>-2798.4777599999998</v>
      </c>
      <c r="G63" s="14">
        <v>-234.96567999999999</v>
      </c>
      <c r="H63" s="14">
        <v>0</v>
      </c>
      <c r="I63" s="14">
        <v>-4295.94535</v>
      </c>
      <c r="J63" s="14">
        <v>0</v>
      </c>
      <c r="K63" s="14">
        <v>-10157.832490000001</v>
      </c>
      <c r="L63" s="14">
        <v>-187.50846999999999</v>
      </c>
      <c r="M63" s="14">
        <v>-3293.6017900000002</v>
      </c>
      <c r="N63" s="14">
        <v>-30711.045539999999</v>
      </c>
    </row>
    <row r="64" spans="1:14" x14ac:dyDescent="0.25">
      <c r="A64" s="8" t="s">
        <v>77</v>
      </c>
      <c r="B64" s="14">
        <v>-5115.49406</v>
      </c>
      <c r="C64" s="14">
        <v>-11671.810660000001</v>
      </c>
      <c r="D64" s="14">
        <v>-3472.24775</v>
      </c>
      <c r="E64" s="14">
        <v>-1324.7815999999998</v>
      </c>
      <c r="F64" s="14">
        <v>-4444.8098399999999</v>
      </c>
      <c r="G64" s="14">
        <v>-4271.0178299999998</v>
      </c>
      <c r="H64" s="14">
        <v>0</v>
      </c>
      <c r="I64" s="14">
        <v>-954.08508999999992</v>
      </c>
      <c r="J64" s="14">
        <v>0</v>
      </c>
      <c r="K64" s="14">
        <v>-1387.9686999999999</v>
      </c>
      <c r="L64" s="14">
        <v>-625.67002000000002</v>
      </c>
      <c r="M64" s="14">
        <v>-498.61867000000001</v>
      </c>
      <c r="N64" s="14">
        <v>-33766.504220000003</v>
      </c>
    </row>
    <row r="65" spans="1:14" x14ac:dyDescent="0.25">
      <c r="A65" s="8" t="s">
        <v>78</v>
      </c>
      <c r="B65" s="14">
        <v>-13582.348260000001</v>
      </c>
      <c r="C65" s="14">
        <v>-49556.158709999996</v>
      </c>
      <c r="D65" s="14">
        <v>-9682.47624</v>
      </c>
      <c r="E65" s="14">
        <v>-17232.511129999999</v>
      </c>
      <c r="F65" s="14">
        <v>-3542.4253799999997</v>
      </c>
      <c r="G65" s="14">
        <v>-6029.2729900000004</v>
      </c>
      <c r="H65" s="14">
        <v>0</v>
      </c>
      <c r="I65" s="14">
        <v>-2866.1683199999998</v>
      </c>
      <c r="J65" s="14">
        <v>0</v>
      </c>
      <c r="K65" s="14">
        <v>-8996.6478799999986</v>
      </c>
      <c r="L65" s="14">
        <v>-3339.4166299999997</v>
      </c>
      <c r="M65" s="14">
        <v>-3774.1833199999996</v>
      </c>
      <c r="N65" s="14">
        <v>-118601.60885999999</v>
      </c>
    </row>
    <row r="66" spans="1:14" x14ac:dyDescent="0.25">
      <c r="A66" s="18" t="s">
        <v>79</v>
      </c>
      <c r="B66" s="11">
        <v>155829.77671000001</v>
      </c>
      <c r="C66" s="11">
        <v>298781.57426999998</v>
      </c>
      <c r="D66" s="11">
        <v>256718.63452999998</v>
      </c>
      <c r="E66" s="11">
        <v>350223.36070999992</v>
      </c>
      <c r="F66" s="11">
        <v>202240.58337000001</v>
      </c>
      <c r="G66" s="11">
        <v>225728.19678</v>
      </c>
      <c r="H66" s="11">
        <v>263700.61889000004</v>
      </c>
      <c r="I66" s="11">
        <v>126344.11541</v>
      </c>
      <c r="J66" s="11">
        <v>1821.2854899999998</v>
      </c>
      <c r="K66" s="11">
        <v>155070.34698999999</v>
      </c>
      <c r="L66" s="11">
        <v>20565.143649999998</v>
      </c>
      <c r="M66" s="11">
        <v>113619.26574</v>
      </c>
      <c r="N66" s="11">
        <v>2170642.9025399997</v>
      </c>
    </row>
    <row r="67" spans="1:14" x14ac:dyDescent="0.25">
      <c r="A67" s="8" t="s">
        <v>81</v>
      </c>
      <c r="B67" s="14">
        <v>0</v>
      </c>
      <c r="C67" s="14">
        <v>0</v>
      </c>
      <c r="D67" s="14">
        <v>0</v>
      </c>
      <c r="E67" s="14">
        <v>0</v>
      </c>
      <c r="F67" s="14">
        <v>5367.8169500000004</v>
      </c>
      <c r="G67" s="14">
        <v>235.57799</v>
      </c>
      <c r="H67" s="14">
        <v>0</v>
      </c>
      <c r="I67" s="14">
        <v>0</v>
      </c>
      <c r="J67" s="14">
        <v>0</v>
      </c>
      <c r="K67" s="14">
        <v>0</v>
      </c>
      <c r="L67" s="14">
        <v>718.42975999999999</v>
      </c>
      <c r="M67" s="14">
        <v>0</v>
      </c>
      <c r="N67" s="14">
        <v>6321.8247000000001</v>
      </c>
    </row>
    <row r="68" spans="1:14" x14ac:dyDescent="0.25">
      <c r="A68" s="8" t="s">
        <v>83</v>
      </c>
      <c r="B68" s="14">
        <v>121017.17987000001</v>
      </c>
      <c r="C68" s="14">
        <v>227723.8346</v>
      </c>
      <c r="D68" s="14">
        <v>123686.04217999999</v>
      </c>
      <c r="E68" s="14">
        <v>279474.09749999992</v>
      </c>
      <c r="F68" s="14">
        <v>130515.43967000001</v>
      </c>
      <c r="G68" s="14">
        <v>164470.77483000001</v>
      </c>
      <c r="H68" s="14">
        <v>175884.23502000002</v>
      </c>
      <c r="I68" s="14">
        <v>99531.010039999994</v>
      </c>
      <c r="J68" s="14">
        <v>722.48610999999994</v>
      </c>
      <c r="K68" s="14">
        <v>113612.74427</v>
      </c>
      <c r="L68" s="14">
        <v>4350.9027599999999</v>
      </c>
      <c r="M68" s="14">
        <v>45348.710190000005</v>
      </c>
      <c r="N68" s="14">
        <v>1486337.4570399998</v>
      </c>
    </row>
    <row r="69" spans="1:14" x14ac:dyDescent="0.25">
      <c r="A69" s="8" t="s">
        <v>85</v>
      </c>
      <c r="B69" s="14">
        <v>50616.128049999999</v>
      </c>
      <c r="C69" s="14">
        <v>87879.033219999998</v>
      </c>
      <c r="D69" s="14">
        <v>155598.32391999997</v>
      </c>
      <c r="E69" s="14">
        <v>75370.051460000002</v>
      </c>
      <c r="F69" s="14">
        <v>90519.137629999997</v>
      </c>
      <c r="G69" s="14">
        <v>79155.330439999991</v>
      </c>
      <c r="H69" s="14">
        <v>132801.15745</v>
      </c>
      <c r="I69" s="14">
        <v>36571.280469999998</v>
      </c>
      <c r="J69" s="14">
        <v>1098.7993799999999</v>
      </c>
      <c r="K69" s="14">
        <v>45173.339900000006</v>
      </c>
      <c r="L69" s="14">
        <v>18206.034009999999</v>
      </c>
      <c r="M69" s="14">
        <v>72409.112180000011</v>
      </c>
      <c r="N69" s="14">
        <v>845397.72810999991</v>
      </c>
    </row>
    <row r="70" spans="1:14" x14ac:dyDescent="0.25">
      <c r="A70" s="8" t="s">
        <v>87</v>
      </c>
      <c r="B70" s="14">
        <v>0</v>
      </c>
      <c r="C70" s="14">
        <v>0</v>
      </c>
      <c r="D70" s="14">
        <v>0</v>
      </c>
      <c r="E70" s="14">
        <v>0</v>
      </c>
      <c r="F70" s="14">
        <v>3009.04927</v>
      </c>
      <c r="G70" s="14">
        <v>0</v>
      </c>
      <c r="H70" s="14">
        <v>0</v>
      </c>
      <c r="I70" s="14">
        <v>0</v>
      </c>
      <c r="J70" s="14">
        <v>0</v>
      </c>
      <c r="K70" s="14">
        <v>0</v>
      </c>
      <c r="L70" s="14">
        <v>0</v>
      </c>
      <c r="M70" s="14">
        <v>0</v>
      </c>
      <c r="N70" s="14">
        <v>3009.04927</v>
      </c>
    </row>
    <row r="71" spans="1:14" x14ac:dyDescent="0.25">
      <c r="A71" s="8" t="s">
        <v>89</v>
      </c>
      <c r="B71" s="14">
        <v>-15803.531209999999</v>
      </c>
      <c r="C71" s="14">
        <v>-16821.293549999999</v>
      </c>
      <c r="D71" s="14">
        <v>-22565.73157</v>
      </c>
      <c r="E71" s="14">
        <v>-4620.7882499999996</v>
      </c>
      <c r="F71" s="14">
        <v>-27170.860149999997</v>
      </c>
      <c r="G71" s="14">
        <v>-18133.48648</v>
      </c>
      <c r="H71" s="14">
        <v>-44984.773580000001</v>
      </c>
      <c r="I71" s="14">
        <v>-9758.1751000000004</v>
      </c>
      <c r="J71" s="14">
        <v>0</v>
      </c>
      <c r="K71" s="14">
        <v>-3715.7371800000001</v>
      </c>
      <c r="L71" s="14">
        <v>-2710.2228799999998</v>
      </c>
      <c r="M71" s="14">
        <v>-4138.55663</v>
      </c>
      <c r="N71" s="14">
        <v>-170423.15657999998</v>
      </c>
    </row>
    <row r="72" spans="1:14" x14ac:dyDescent="0.25">
      <c r="A72" s="18" t="s">
        <v>90</v>
      </c>
      <c r="B72" s="11">
        <v>38907.194200000013</v>
      </c>
      <c r="C72" s="11">
        <v>27680.258530000006</v>
      </c>
      <c r="D72" s="11">
        <v>50585.892919999955</v>
      </c>
      <c r="E72" s="11">
        <v>33509.486719999986</v>
      </c>
      <c r="F72" s="11">
        <v>15122.734209999995</v>
      </c>
      <c r="G72" s="11">
        <v>35949.306160000015</v>
      </c>
      <c r="H72" s="11">
        <v>9804.20118</v>
      </c>
      <c r="I72" s="11">
        <v>260.72164000000004</v>
      </c>
      <c r="J72" s="11">
        <v>0</v>
      </c>
      <c r="K72" s="11">
        <v>7343.4674899999991</v>
      </c>
      <c r="L72" s="11">
        <v>23333.178010000007</v>
      </c>
      <c r="M72" s="11">
        <v>2970.4238599999981</v>
      </c>
      <c r="N72" s="11">
        <v>245466.86491999999</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154304.75073</v>
      </c>
      <c r="C74" s="14">
        <v>122742.42589</v>
      </c>
      <c r="D74" s="14">
        <v>508630.87584999995</v>
      </c>
      <c r="E74" s="14">
        <v>264792.52333</v>
      </c>
      <c r="F74" s="14">
        <v>55808.985249999998</v>
      </c>
      <c r="G74" s="14">
        <v>84672.23563000001</v>
      </c>
      <c r="H74" s="14">
        <v>34777.230170000003</v>
      </c>
      <c r="I74" s="14">
        <v>344.62723999999997</v>
      </c>
      <c r="J74" s="14">
        <v>6.0000000000000001E-3</v>
      </c>
      <c r="K74" s="14">
        <v>35699.046880000002</v>
      </c>
      <c r="L74" s="14">
        <v>45405.907840000007</v>
      </c>
      <c r="M74" s="14">
        <v>10422.448779999999</v>
      </c>
      <c r="N74" s="14">
        <v>1317601.0635900002</v>
      </c>
    </row>
    <row r="75" spans="1:14" x14ac:dyDescent="0.25">
      <c r="A75" s="8" t="s">
        <v>93</v>
      </c>
      <c r="B75" s="14">
        <v>2300.9637599999996</v>
      </c>
      <c r="C75" s="14">
        <v>1229.5002199999999</v>
      </c>
      <c r="D75" s="14">
        <v>3261.2185800000002</v>
      </c>
      <c r="E75" s="14">
        <v>2193.3349499999999</v>
      </c>
      <c r="F75" s="14">
        <v>0.38800000000000001</v>
      </c>
      <c r="G75" s="14">
        <v>5057.1972999999998</v>
      </c>
      <c r="H75" s="14">
        <v>985.04878999999994</v>
      </c>
      <c r="I75" s="14">
        <v>219.27513000000002</v>
      </c>
      <c r="J75" s="14">
        <v>0</v>
      </c>
      <c r="K75" s="14">
        <v>2667.17</v>
      </c>
      <c r="L75" s="14">
        <v>0.47217999999999999</v>
      </c>
      <c r="M75" s="14">
        <v>1.1358299999999999</v>
      </c>
      <c r="N75" s="14">
        <v>17915.704740000001</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-117698.52029</v>
      </c>
      <c r="C77" s="14">
        <v>-96291.667579999994</v>
      </c>
      <c r="D77" s="14">
        <v>-461306.20150999998</v>
      </c>
      <c r="E77" s="14">
        <v>-233843.70403999998</v>
      </c>
      <c r="F77" s="14">
        <v>-40686.640039999998</v>
      </c>
      <c r="G77" s="14">
        <v>-53780.126769999995</v>
      </c>
      <c r="H77" s="14">
        <v>-25958.07878</v>
      </c>
      <c r="I77" s="14">
        <v>-303.18072999999998</v>
      </c>
      <c r="J77" s="14">
        <v>-6.0000000000000001E-3</v>
      </c>
      <c r="K77" s="14">
        <v>-31022.749390000001</v>
      </c>
      <c r="L77" s="14">
        <v>-22073.202009999997</v>
      </c>
      <c r="M77" s="14">
        <v>-7453.16075</v>
      </c>
      <c r="N77" s="14">
        <v>-1090417.2378899998</v>
      </c>
    </row>
    <row r="78" spans="1:14" x14ac:dyDescent="0.25">
      <c r="A78" s="18" t="s">
        <v>96</v>
      </c>
      <c r="B78" s="11">
        <v>2919462.0330899996</v>
      </c>
      <c r="C78" s="11">
        <v>4474744.4071599999</v>
      </c>
      <c r="D78" s="11">
        <v>3201554.6851499993</v>
      </c>
      <c r="E78" s="11">
        <v>2817925.0553299999</v>
      </c>
      <c r="F78" s="11">
        <v>715796.73775000009</v>
      </c>
      <c r="G78" s="11">
        <v>912199.06106000009</v>
      </c>
      <c r="H78" s="11">
        <v>231988.14005999998</v>
      </c>
      <c r="I78" s="11">
        <v>377922.38045</v>
      </c>
      <c r="J78" s="11">
        <v>11783.77233</v>
      </c>
      <c r="K78" s="11">
        <v>950582.10918000003</v>
      </c>
      <c r="L78" s="11">
        <v>225154.98014</v>
      </c>
      <c r="M78" s="11">
        <v>296412.04654000001</v>
      </c>
      <c r="N78" s="11">
        <v>17135525.408239998</v>
      </c>
    </row>
    <row r="79" spans="1:14" x14ac:dyDescent="0.25">
      <c r="A79" s="8" t="s">
        <v>21</v>
      </c>
      <c r="B79" s="14">
        <v>30506.42</v>
      </c>
      <c r="C79" s="14">
        <v>0</v>
      </c>
      <c r="D79" s="14">
        <v>1.2702800000000001</v>
      </c>
      <c r="E79" s="14">
        <v>401817.64</v>
      </c>
      <c r="F79" s="14">
        <v>1.0000000000000001E-5</v>
      </c>
      <c r="G79" s="14">
        <v>0</v>
      </c>
      <c r="H79" s="14">
        <v>0</v>
      </c>
      <c r="I79" s="14">
        <v>0</v>
      </c>
      <c r="J79" s="14">
        <v>0</v>
      </c>
      <c r="K79" s="14">
        <v>0</v>
      </c>
      <c r="L79" s="14">
        <v>0</v>
      </c>
      <c r="M79" s="14">
        <v>0</v>
      </c>
      <c r="N79" s="14">
        <v>432325.33029000001</v>
      </c>
    </row>
    <row r="80" spans="1:14" x14ac:dyDescent="0.25">
      <c r="A80" s="8" t="s">
        <v>23</v>
      </c>
      <c r="B80" s="14">
        <v>410317.70942999999</v>
      </c>
      <c r="C80" s="14">
        <v>70000</v>
      </c>
      <c r="D80" s="14">
        <v>0</v>
      </c>
      <c r="E80" s="14">
        <v>0</v>
      </c>
      <c r="F80" s="14">
        <v>0</v>
      </c>
      <c r="G80" s="14">
        <v>0</v>
      </c>
      <c r="H80" s="14">
        <v>0</v>
      </c>
      <c r="I80" s="14">
        <v>77987.289999999994</v>
      </c>
      <c r="J80" s="14">
        <v>0</v>
      </c>
      <c r="K80" s="14">
        <v>0</v>
      </c>
      <c r="L80" s="14">
        <v>45832.325210000003</v>
      </c>
      <c r="M80" s="14">
        <v>304203.72348000004</v>
      </c>
      <c r="N80" s="14">
        <v>908341.04812000005</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3766.85682</v>
      </c>
      <c r="C82" s="14">
        <v>6844.3218799999995</v>
      </c>
      <c r="D82" s="14">
        <v>0</v>
      </c>
      <c r="E82" s="14">
        <v>134844.54863999999</v>
      </c>
      <c r="F82" s="14">
        <v>0</v>
      </c>
      <c r="G82" s="14">
        <v>0</v>
      </c>
      <c r="H82" s="14">
        <v>0</v>
      </c>
      <c r="I82" s="14">
        <v>0</v>
      </c>
      <c r="J82" s="14">
        <v>0</v>
      </c>
      <c r="K82" s="14">
        <v>0</v>
      </c>
      <c r="L82" s="14">
        <v>1860.75</v>
      </c>
      <c r="M82" s="14">
        <v>0</v>
      </c>
      <c r="N82" s="14">
        <v>147316.47733999998</v>
      </c>
    </row>
    <row r="83" spans="1:14" x14ac:dyDescent="0.25">
      <c r="A83" s="8" t="s">
        <v>102</v>
      </c>
      <c r="B83" s="14">
        <v>45518.019130000001</v>
      </c>
      <c r="C83" s="14">
        <v>831124.3796300001</v>
      </c>
      <c r="D83" s="14">
        <v>50063.045210000011</v>
      </c>
      <c r="E83" s="14">
        <v>63851.988349999992</v>
      </c>
      <c r="F83" s="14">
        <v>46092.585209999997</v>
      </c>
      <c r="G83" s="14">
        <v>17447.924890000002</v>
      </c>
      <c r="H83" s="14">
        <v>17459.090120000001</v>
      </c>
      <c r="I83" s="14">
        <v>2533.0975199999998</v>
      </c>
      <c r="J83" s="14">
        <v>0</v>
      </c>
      <c r="K83" s="14">
        <v>926.4</v>
      </c>
      <c r="L83" s="14">
        <v>0</v>
      </c>
      <c r="M83" s="14">
        <v>1560.6</v>
      </c>
      <c r="N83" s="14">
        <v>1076577.1300600003</v>
      </c>
    </row>
    <row r="84" spans="1:14" x14ac:dyDescent="0.25">
      <c r="A84" s="8" t="s">
        <v>29</v>
      </c>
      <c r="B84" s="14">
        <v>80626.070320000013</v>
      </c>
      <c r="C84" s="14">
        <v>2279.2047199999997</v>
      </c>
      <c r="D84" s="14">
        <v>6997.7210699999996</v>
      </c>
      <c r="E84" s="14">
        <v>5582.9393100000007</v>
      </c>
      <c r="F84" s="14">
        <v>2657.2855299999997</v>
      </c>
      <c r="G84" s="14">
        <v>47638.783179999999</v>
      </c>
      <c r="H84" s="14">
        <v>1643.8823799999998</v>
      </c>
      <c r="I84" s="14">
        <v>1207.4286000000002</v>
      </c>
      <c r="J84" s="14">
        <v>151.23597000000001</v>
      </c>
      <c r="K84" s="14">
        <v>494.25078999999999</v>
      </c>
      <c r="L84" s="14">
        <v>32705.085779999998</v>
      </c>
      <c r="M84" s="14">
        <v>551.28059000000007</v>
      </c>
      <c r="N84" s="14">
        <v>182535.16824000003</v>
      </c>
    </row>
    <row r="85" spans="1:14" x14ac:dyDescent="0.25">
      <c r="A85" s="8" t="s">
        <v>31</v>
      </c>
      <c r="B85" s="14">
        <v>2304164.6120799999</v>
      </c>
      <c r="C85" s="14">
        <v>3645791.2364400001</v>
      </c>
      <c r="D85" s="14">
        <v>3148727.3846499994</v>
      </c>
      <c r="E85" s="14">
        <v>2187141.51138</v>
      </c>
      <c r="F85" s="14">
        <v>668482.0366600001</v>
      </c>
      <c r="G85" s="14">
        <v>847612.91798999999</v>
      </c>
      <c r="H85" s="14">
        <v>213757.35481999998</v>
      </c>
      <c r="I85" s="14">
        <v>279860.84447000001</v>
      </c>
      <c r="J85" s="14">
        <v>11741.104160000001</v>
      </c>
      <c r="K85" s="14">
        <v>949464.79183</v>
      </c>
      <c r="L85" s="14">
        <v>141989.16478999998</v>
      </c>
      <c r="M85" s="14">
        <v>0</v>
      </c>
      <c r="N85" s="14">
        <v>14398732.95927</v>
      </c>
    </row>
    <row r="86" spans="1:14" x14ac:dyDescent="0.25">
      <c r="A86" s="8" t="s">
        <v>106</v>
      </c>
      <c r="B86" s="14">
        <v>45679.479620000006</v>
      </c>
      <c r="C86" s="14">
        <v>18200</v>
      </c>
      <c r="D86" s="14">
        <v>0</v>
      </c>
      <c r="E86" s="14">
        <v>25675.012149999999</v>
      </c>
      <c r="F86" s="14">
        <v>0</v>
      </c>
      <c r="G86" s="14">
        <v>259.17433999999997</v>
      </c>
      <c r="H86" s="14">
        <v>0</v>
      </c>
      <c r="I86" s="14">
        <v>30374.910479999999</v>
      </c>
      <c r="J86" s="14">
        <v>0</v>
      </c>
      <c r="K86" s="14">
        <v>0</v>
      </c>
      <c r="L86" s="14">
        <v>3039.9327000000003</v>
      </c>
      <c r="M86" s="14">
        <v>3627.2763599999998</v>
      </c>
      <c r="N86" s="14">
        <v>126855.78565000002</v>
      </c>
    </row>
    <row r="87" spans="1:14" x14ac:dyDescent="0.25">
      <c r="A87" s="8" t="s">
        <v>108</v>
      </c>
      <c r="B87" s="14">
        <v>-1117.1343100000001</v>
      </c>
      <c r="C87" s="14">
        <v>-99494.735509999999</v>
      </c>
      <c r="D87" s="14">
        <v>-4234.7360600000002</v>
      </c>
      <c r="E87" s="14">
        <v>-988.58450000000005</v>
      </c>
      <c r="F87" s="14">
        <v>-1435.16966</v>
      </c>
      <c r="G87" s="14">
        <v>-759.73934000000008</v>
      </c>
      <c r="H87" s="14">
        <v>-872.18726000000004</v>
      </c>
      <c r="I87" s="14">
        <v>-14041.190620000001</v>
      </c>
      <c r="J87" s="14">
        <v>-108.56780000000001</v>
      </c>
      <c r="K87" s="14">
        <v>-303.33344</v>
      </c>
      <c r="L87" s="14">
        <v>-272.27833999999996</v>
      </c>
      <c r="M87" s="14">
        <v>-13530.83389</v>
      </c>
      <c r="N87" s="14">
        <v>-137158.49072999999</v>
      </c>
    </row>
    <row r="88" spans="1:14" x14ac:dyDescent="0.25">
      <c r="A88" s="18" t="s">
        <v>109</v>
      </c>
      <c r="B88" s="11">
        <v>544713.29038000002</v>
      </c>
      <c r="C88" s="11">
        <v>627111.12711</v>
      </c>
      <c r="D88" s="11">
        <v>674686.43299000012</v>
      </c>
      <c r="E88" s="11">
        <v>496066.93867</v>
      </c>
      <c r="F88" s="11">
        <v>270975.77280000004</v>
      </c>
      <c r="G88" s="11">
        <v>830174.84838999994</v>
      </c>
      <c r="H88" s="11">
        <v>286808.78294999996</v>
      </c>
      <c r="I88" s="11">
        <v>452905.65119</v>
      </c>
      <c r="J88" s="11">
        <v>1019.3366099999996</v>
      </c>
      <c r="K88" s="11">
        <v>338088.93820999999</v>
      </c>
      <c r="L88" s="11">
        <v>69975.506840000002</v>
      </c>
      <c r="M88" s="11">
        <v>67562.672749999998</v>
      </c>
      <c r="N88" s="11">
        <v>4660089.2988900002</v>
      </c>
    </row>
    <row r="89" spans="1:14" x14ac:dyDescent="0.25">
      <c r="A89" s="8" t="s">
        <v>110</v>
      </c>
      <c r="B89" s="14">
        <v>110661.23619</v>
      </c>
      <c r="C89" s="14">
        <v>170258.91424000001</v>
      </c>
      <c r="D89" s="14">
        <v>468149.99573999998</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1569755.5883800001</v>
      </c>
    </row>
    <row r="90" spans="1:14" x14ac:dyDescent="0.25">
      <c r="A90" s="8" t="s">
        <v>111</v>
      </c>
      <c r="B90" s="14">
        <v>307168.50013999996</v>
      </c>
      <c r="C90" s="14">
        <v>275648.83235000004</v>
      </c>
      <c r="D90" s="14">
        <v>124129.75692000001</v>
      </c>
      <c r="E90" s="14">
        <v>193904.96744000001</v>
      </c>
      <c r="F90" s="14">
        <v>153399.26313000004</v>
      </c>
      <c r="G90" s="14">
        <v>432190.26756999997</v>
      </c>
      <c r="H90" s="14">
        <v>106808.63472999999</v>
      </c>
      <c r="I90" s="14">
        <v>243119.00802000001</v>
      </c>
      <c r="J90" s="14">
        <v>11.133429999999702</v>
      </c>
      <c r="K90" s="14">
        <v>165158.63373999999</v>
      </c>
      <c r="L90" s="14">
        <v>47600.512430000002</v>
      </c>
      <c r="M90" s="14">
        <v>7967.8684899999989</v>
      </c>
      <c r="N90" s="14">
        <v>2057107.37839</v>
      </c>
    </row>
    <row r="91" spans="1:14" x14ac:dyDescent="0.25">
      <c r="A91" s="8" t="s">
        <v>112</v>
      </c>
      <c r="B91" s="14">
        <v>17623.492870000005</v>
      </c>
      <c r="C91" s="14">
        <v>27828.963189999999</v>
      </c>
      <c r="D91" s="14">
        <v>6391.1075399999991</v>
      </c>
      <c r="E91" s="14">
        <v>12664.715469999999</v>
      </c>
      <c r="F91" s="14">
        <v>11081.94987</v>
      </c>
      <c r="G91" s="14">
        <v>38070.68245</v>
      </c>
      <c r="H91" s="14">
        <v>7080.0898399999996</v>
      </c>
      <c r="I91" s="14">
        <v>20752.841990000001</v>
      </c>
      <c r="J91" s="14">
        <v>10.181660000000004</v>
      </c>
      <c r="K91" s="14">
        <v>12425.47587</v>
      </c>
      <c r="L91" s="14">
        <v>3193.6124299999997</v>
      </c>
      <c r="M91" s="14">
        <v>4569.1738699999969</v>
      </c>
      <c r="N91" s="14">
        <v>161692.28704999998</v>
      </c>
    </row>
    <row r="92" spans="1:14" x14ac:dyDescent="0.25">
      <c r="A92" s="8" t="s">
        <v>113</v>
      </c>
      <c r="B92" s="14">
        <v>60886.372180000006</v>
      </c>
      <c r="C92" s="14">
        <v>49123.084989999996</v>
      </c>
      <c r="D92" s="14">
        <v>14834.466079999998</v>
      </c>
      <c r="E92" s="14">
        <v>13780.709710000001</v>
      </c>
      <c r="F92" s="14">
        <v>30399.537969999998</v>
      </c>
      <c r="G92" s="14">
        <v>27721.554499999998</v>
      </c>
      <c r="H92" s="14">
        <v>11779.591019999996</v>
      </c>
      <c r="I92" s="14">
        <v>15501.318389999993</v>
      </c>
      <c r="J92" s="14">
        <v>214.11478000000002</v>
      </c>
      <c r="K92" s="14">
        <v>18202.089179999995</v>
      </c>
      <c r="L92" s="14">
        <v>6048.3257300000005</v>
      </c>
      <c r="M92" s="14">
        <v>3725.9177400000003</v>
      </c>
      <c r="N92" s="14">
        <v>252217.08227000004</v>
      </c>
    </row>
    <row r="93" spans="1:14" x14ac:dyDescent="0.25">
      <c r="A93" s="8" t="s">
        <v>114</v>
      </c>
      <c r="B93" s="14">
        <v>26436.144920000002</v>
      </c>
      <c r="C93" s="14">
        <v>74524.961329999976</v>
      </c>
      <c r="D93" s="14">
        <v>21664.585500000001</v>
      </c>
      <c r="E93" s="14">
        <v>61957.28795000002</v>
      </c>
      <c r="F93" s="14">
        <v>29957.825989999994</v>
      </c>
      <c r="G93" s="14">
        <v>22964.965050000006</v>
      </c>
      <c r="H93" s="14">
        <v>34719.583889999987</v>
      </c>
      <c r="I93" s="14">
        <v>23511.355299999996</v>
      </c>
      <c r="J93" s="14">
        <v>73.872189999999947</v>
      </c>
      <c r="K93" s="14">
        <v>52963.830620000008</v>
      </c>
      <c r="L93" s="14">
        <v>3399.4967400000019</v>
      </c>
      <c r="M93" s="14">
        <v>11164.437119999997</v>
      </c>
      <c r="N93" s="14">
        <v>363338.34659999999</v>
      </c>
    </row>
    <row r="94" spans="1:14" x14ac:dyDescent="0.25">
      <c r="A94" s="8" t="s">
        <v>115</v>
      </c>
      <c r="B94" s="14">
        <v>12549.36606</v>
      </c>
      <c r="C94" s="14">
        <v>27531.200279999994</v>
      </c>
      <c r="D94" s="14">
        <v>1240.2039800000005</v>
      </c>
      <c r="E94" s="14">
        <v>3822.9431699999982</v>
      </c>
      <c r="F94" s="14">
        <v>1279.5899899999997</v>
      </c>
      <c r="G94" s="14">
        <v>4232.9070499999989</v>
      </c>
      <c r="H94" s="14">
        <v>2746.9684099999999</v>
      </c>
      <c r="I94" s="14">
        <v>16184.83257</v>
      </c>
      <c r="J94" s="14">
        <v>1E-3</v>
      </c>
      <c r="K94" s="14">
        <v>6086.9513900000002</v>
      </c>
      <c r="L94" s="14">
        <v>745.24221999999975</v>
      </c>
      <c r="M94" s="14">
        <v>8624.0242699999999</v>
      </c>
      <c r="N94" s="14">
        <v>85044.230389999997</v>
      </c>
    </row>
    <row r="95" spans="1:14" x14ac:dyDescent="0.25">
      <c r="A95" s="8" t="s">
        <v>116</v>
      </c>
      <c r="B95" s="14">
        <v>4021.9302499999999</v>
      </c>
      <c r="C95" s="14">
        <v>312.30801000000002</v>
      </c>
      <c r="D95" s="14">
        <v>3746.7905499999997</v>
      </c>
      <c r="E95" s="14">
        <v>397.74700000000001</v>
      </c>
      <c r="F95" s="14">
        <v>638.09343000000001</v>
      </c>
      <c r="G95" s="14">
        <v>1565.9121499999999</v>
      </c>
      <c r="H95" s="14">
        <v>65.611919999999998</v>
      </c>
      <c r="I95" s="14">
        <v>1652.8011999999999</v>
      </c>
      <c r="J95" s="14">
        <v>13.318110000000001</v>
      </c>
      <c r="K95" s="14">
        <v>199.97046</v>
      </c>
      <c r="L95" s="14">
        <v>90.42868</v>
      </c>
      <c r="M95" s="14">
        <v>531.51800000000003</v>
      </c>
      <c r="N95" s="14">
        <v>13236.429760000001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5366.2477699999999</v>
      </c>
      <c r="C97" s="14">
        <v>1882.8627200000001</v>
      </c>
      <c r="D97" s="14">
        <v>34529.526680000003</v>
      </c>
      <c r="E97" s="14">
        <v>26898.959760000002</v>
      </c>
      <c r="F97" s="14">
        <v>0</v>
      </c>
      <c r="G97" s="14">
        <v>36554.996810000004</v>
      </c>
      <c r="H97" s="14">
        <v>27412.100329999997</v>
      </c>
      <c r="I97" s="14">
        <v>4199.2400099999995</v>
      </c>
      <c r="J97" s="14">
        <v>0</v>
      </c>
      <c r="K97" s="14">
        <v>1343.2939199999998</v>
      </c>
      <c r="L97" s="14">
        <v>0</v>
      </c>
      <c r="M97" s="14">
        <v>19510.728050000002</v>
      </c>
      <c r="N97" s="14">
        <v>157697.95605000001</v>
      </c>
    </row>
    <row r="98" spans="1:14" x14ac:dyDescent="0.25">
      <c r="A98" s="18" t="s">
        <v>119</v>
      </c>
      <c r="B98" s="11">
        <v>114760.80369999999</v>
      </c>
      <c r="C98" s="11">
        <v>73787.83249999999</v>
      </c>
      <c r="D98" s="11">
        <v>225392.06543000002</v>
      </c>
      <c r="E98" s="11">
        <v>61974.995899999994</v>
      </c>
      <c r="F98" s="11">
        <v>130839.60997999999</v>
      </c>
      <c r="G98" s="11">
        <v>153368.53138</v>
      </c>
      <c r="H98" s="11">
        <v>68618.931399999987</v>
      </c>
      <c r="I98" s="11">
        <v>29696.196220000002</v>
      </c>
      <c r="J98" s="11">
        <v>546.13774000000001</v>
      </c>
      <c r="K98" s="11">
        <v>115288.00039</v>
      </c>
      <c r="L98" s="11">
        <v>14717.83865</v>
      </c>
      <c r="M98" s="11">
        <v>22686.539489999999</v>
      </c>
      <c r="N98" s="11">
        <v>1011677.4827800001</v>
      </c>
    </row>
    <row r="99" spans="1:14" x14ac:dyDescent="0.25">
      <c r="A99" s="8" t="s">
        <v>121</v>
      </c>
      <c r="B99" s="14">
        <v>4626.9902300000003</v>
      </c>
      <c r="C99" s="14">
        <v>14291.58599</v>
      </c>
      <c r="D99" s="14">
        <v>56071.402500000011</v>
      </c>
      <c r="E99" s="14">
        <v>9735.5257100000017</v>
      </c>
      <c r="F99" s="14">
        <v>5557.7447000000002</v>
      </c>
      <c r="G99" s="14">
        <v>2004.0620700000002</v>
      </c>
      <c r="H99" s="14">
        <v>3550.9111699999999</v>
      </c>
      <c r="I99" s="14">
        <v>10772.399890000001</v>
      </c>
      <c r="J99" s="14">
        <v>531.41021999999998</v>
      </c>
      <c r="K99" s="14">
        <v>7480.0812699999997</v>
      </c>
      <c r="L99" s="14">
        <v>2902.8376800000001</v>
      </c>
      <c r="M99" s="14">
        <v>19769.826880000001</v>
      </c>
      <c r="N99" s="14">
        <v>137294.77831000002</v>
      </c>
    </row>
    <row r="100" spans="1:14" x14ac:dyDescent="0.25">
      <c r="A100" s="8" t="s">
        <v>123</v>
      </c>
      <c r="B100" s="14">
        <v>2220.5210499999998</v>
      </c>
      <c r="C100" s="14">
        <v>49771.893080000002</v>
      </c>
      <c r="D100" s="14">
        <v>138928.52184999999</v>
      </c>
      <c r="E100" s="14">
        <v>23129.276040000001</v>
      </c>
      <c r="F100" s="14">
        <v>2292.5827400000003</v>
      </c>
      <c r="G100" s="14">
        <v>45516.886659999996</v>
      </c>
      <c r="H100" s="14">
        <v>6007.1971900000008</v>
      </c>
      <c r="I100" s="14">
        <v>15575.089449999999</v>
      </c>
      <c r="J100" s="14">
        <v>0</v>
      </c>
      <c r="K100" s="14">
        <v>7132.4825999999994</v>
      </c>
      <c r="L100" s="14">
        <v>567.21016000000009</v>
      </c>
      <c r="M100" s="14">
        <v>1162.4843600000002</v>
      </c>
      <c r="N100" s="14">
        <v>292304.14517999999</v>
      </c>
    </row>
    <row r="101" spans="1:14" x14ac:dyDescent="0.25">
      <c r="A101" s="8" t="s">
        <v>125</v>
      </c>
      <c r="B101" s="14">
        <v>57915.521639999999</v>
      </c>
      <c r="C101" s="14">
        <v>17199.558779999999</v>
      </c>
      <c r="D101" s="14">
        <v>1806.4851100000001</v>
      </c>
      <c r="E101" s="14">
        <v>22169.125399999997</v>
      </c>
      <c r="F101" s="14">
        <v>74488.5435</v>
      </c>
      <c r="G101" s="14">
        <v>65285.965370000005</v>
      </c>
      <c r="H101" s="14">
        <v>54168.93662</v>
      </c>
      <c r="I101" s="14">
        <v>2238.03773</v>
      </c>
      <c r="J101" s="14">
        <v>0</v>
      </c>
      <c r="K101" s="14">
        <v>65717.585030000002</v>
      </c>
      <c r="L101" s="14">
        <v>5745.6455800000003</v>
      </c>
      <c r="M101" s="14">
        <v>1820.3757200000002</v>
      </c>
      <c r="N101" s="14">
        <v>368555.78048000002</v>
      </c>
    </row>
    <row r="102" spans="1:14" x14ac:dyDescent="0.25">
      <c r="A102" s="8" t="s">
        <v>127</v>
      </c>
      <c r="B102" s="14">
        <v>49997.770779999999</v>
      </c>
      <c r="C102" s="14">
        <v>2412.4568100000001</v>
      </c>
      <c r="D102" s="14">
        <v>28586.455969999999</v>
      </c>
      <c r="E102" s="14">
        <v>6941.0687500000004</v>
      </c>
      <c r="F102" s="14">
        <v>50175.319960000001</v>
      </c>
      <c r="G102" s="14">
        <v>41427.394700000004</v>
      </c>
      <c r="H102" s="14">
        <v>4929.2988299999997</v>
      </c>
      <c r="I102" s="14">
        <v>1110.6691499999999</v>
      </c>
      <c r="J102" s="14">
        <v>14.72752</v>
      </c>
      <c r="K102" s="14">
        <v>34957.851490000001</v>
      </c>
      <c r="L102" s="14">
        <v>5502.1452300000001</v>
      </c>
      <c r="M102" s="14">
        <v>25.907599999999999</v>
      </c>
      <c r="N102" s="14">
        <v>226081.06678999998</v>
      </c>
    </row>
    <row r="103" spans="1:14" x14ac:dyDescent="0.25">
      <c r="A103" s="2" t="s">
        <v>129</v>
      </c>
      <c r="B103" s="14">
        <v>0</v>
      </c>
      <c r="C103" s="14">
        <v>-9887.6621599999999</v>
      </c>
      <c r="D103" s="14">
        <v>-0.8</v>
      </c>
      <c r="E103" s="14">
        <v>0</v>
      </c>
      <c r="F103" s="14">
        <v>-1674.5809200000001</v>
      </c>
      <c r="G103" s="14">
        <v>-865.77742000000001</v>
      </c>
      <c r="H103" s="14">
        <v>-37.412410000000001</v>
      </c>
      <c r="I103" s="14">
        <v>0</v>
      </c>
      <c r="J103" s="14">
        <v>0</v>
      </c>
      <c r="K103" s="14">
        <v>0</v>
      </c>
      <c r="L103" s="14">
        <v>0</v>
      </c>
      <c r="M103" s="14">
        <v>-92.055070000000001</v>
      </c>
      <c r="N103" s="14">
        <v>-12558.287980000001</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34945675.740440004</v>
      </c>
      <c r="C111" s="11">
        <v>51501068.531299993</v>
      </c>
      <c r="D111" s="11">
        <v>42197682.028400004</v>
      </c>
      <c r="E111" s="11">
        <v>28863815.824530002</v>
      </c>
      <c r="F111" s="11">
        <v>25493141.530200001</v>
      </c>
      <c r="G111" s="11">
        <v>21049273.909430005</v>
      </c>
      <c r="H111" s="11">
        <v>14723166.453989999</v>
      </c>
      <c r="I111" s="11">
        <v>24235608.942369998</v>
      </c>
      <c r="J111" s="11">
        <v>108958.92309999999</v>
      </c>
      <c r="K111" s="11">
        <v>25309876.684290003</v>
      </c>
      <c r="L111" s="11">
        <v>5034779.8075999999</v>
      </c>
      <c r="M111" s="11">
        <v>10293573.370750001</v>
      </c>
      <c r="N111" s="11">
        <v>283756621.7464</v>
      </c>
    </row>
    <row r="112" spans="1:14" x14ac:dyDescent="0.25">
      <c r="A112" s="18" t="s">
        <v>138</v>
      </c>
      <c r="B112" s="11">
        <v>26997990.999400001</v>
      </c>
      <c r="C112" s="11">
        <v>33352547.765649997</v>
      </c>
      <c r="D112" s="11">
        <v>31547273.551879998</v>
      </c>
      <c r="E112" s="11">
        <v>22229575.093069997</v>
      </c>
      <c r="F112" s="11">
        <v>21253516.131899998</v>
      </c>
      <c r="G112" s="11">
        <v>17097916.379740003</v>
      </c>
      <c r="H112" s="11">
        <v>12870243.597589999</v>
      </c>
      <c r="I112" s="11">
        <v>17541810.287729997</v>
      </c>
      <c r="J112" s="11">
        <v>67851.15956</v>
      </c>
      <c r="K112" s="11">
        <v>19231327.096160002</v>
      </c>
      <c r="L112" s="11">
        <v>4222302.0212200005</v>
      </c>
      <c r="M112" s="11">
        <v>8992161.2037499994</v>
      </c>
      <c r="N112" s="11">
        <v>215404515.28764999</v>
      </c>
    </row>
    <row r="113" spans="1:14" x14ac:dyDescent="0.25">
      <c r="A113" s="8" t="s">
        <v>139</v>
      </c>
      <c r="B113" s="14">
        <v>5461984.2543500001</v>
      </c>
      <c r="C113" s="14">
        <v>5885408.8675999986</v>
      </c>
      <c r="D113" s="14">
        <v>5593817.4087499995</v>
      </c>
      <c r="E113" s="14">
        <v>5244759.8061500005</v>
      </c>
      <c r="F113" s="14">
        <v>5829783.3681699997</v>
      </c>
      <c r="G113" s="14">
        <v>2975027.7872199998</v>
      </c>
      <c r="H113" s="14">
        <v>1136167.11925</v>
      </c>
      <c r="I113" s="14">
        <v>19100.801219999998</v>
      </c>
      <c r="J113" s="14">
        <v>33754.338280000004</v>
      </c>
      <c r="K113" s="14">
        <v>1334119.7788200001</v>
      </c>
      <c r="L113" s="14">
        <v>386717.36398999998</v>
      </c>
      <c r="M113" s="14">
        <v>41689.922339999997</v>
      </c>
      <c r="N113" s="14">
        <v>33942330.816139996</v>
      </c>
    </row>
    <row r="114" spans="1:14" x14ac:dyDescent="0.25">
      <c r="A114" s="8" t="s">
        <v>140</v>
      </c>
      <c r="B114" s="14">
        <v>5405987.3275100002</v>
      </c>
      <c r="C114" s="14">
        <v>5341635.4627099987</v>
      </c>
      <c r="D114" s="14">
        <v>5509935.4091699999</v>
      </c>
      <c r="E114" s="14">
        <v>5157324.9692300009</v>
      </c>
      <c r="F114" s="14">
        <v>5009655.5928999996</v>
      </c>
      <c r="G114" s="14">
        <v>2839500.81543</v>
      </c>
      <c r="H114" s="14">
        <v>1104916.07822</v>
      </c>
      <c r="I114" s="14">
        <v>0</v>
      </c>
      <c r="J114" s="14">
        <v>33069.397990000005</v>
      </c>
      <c r="K114" s="14">
        <v>1250886.24927</v>
      </c>
      <c r="L114" s="14">
        <v>336565.56192000001</v>
      </c>
      <c r="M114" s="14">
        <v>0</v>
      </c>
      <c r="N114" s="14">
        <v>31989476.864349999</v>
      </c>
    </row>
    <row r="115" spans="1:14" x14ac:dyDescent="0.25">
      <c r="A115" s="8" t="s">
        <v>141</v>
      </c>
      <c r="B115" s="14">
        <v>55996.926839999993</v>
      </c>
      <c r="C115" s="14">
        <v>543773.40489000012</v>
      </c>
      <c r="D115" s="14">
        <v>83881.999580000003</v>
      </c>
      <c r="E115" s="14">
        <v>87434.836919999987</v>
      </c>
      <c r="F115" s="14">
        <v>820127.77526999998</v>
      </c>
      <c r="G115" s="14">
        <v>135526.97178999998</v>
      </c>
      <c r="H115" s="14">
        <v>31251.041029999997</v>
      </c>
      <c r="I115" s="14">
        <v>19100.801219999998</v>
      </c>
      <c r="J115" s="14">
        <v>684.94029</v>
      </c>
      <c r="K115" s="14">
        <v>83233.529550000007</v>
      </c>
      <c r="L115" s="14">
        <v>50151.802069999998</v>
      </c>
      <c r="M115" s="14">
        <v>41689.922339999997</v>
      </c>
      <c r="N115" s="14">
        <v>1952853.9517900001</v>
      </c>
    </row>
    <row r="116" spans="1:14" x14ac:dyDescent="0.25">
      <c r="A116" s="8" t="s">
        <v>142</v>
      </c>
      <c r="B116" s="14">
        <v>7820668.8848100016</v>
      </c>
      <c r="C116" s="14">
        <v>16445176.016849997</v>
      </c>
      <c r="D116" s="14">
        <v>10335651.634029999</v>
      </c>
      <c r="E116" s="14">
        <v>4845455.2865099991</v>
      </c>
      <c r="F116" s="14">
        <v>5121468.1869200002</v>
      </c>
      <c r="G116" s="14">
        <v>5539149.0694899997</v>
      </c>
      <c r="H116" s="14">
        <v>2972048.1440699999</v>
      </c>
      <c r="I116" s="14">
        <v>8574112.0336899981</v>
      </c>
      <c r="J116" s="14">
        <v>18035.468430000001</v>
      </c>
      <c r="K116" s="14">
        <v>5746303.7863999996</v>
      </c>
      <c r="L116" s="14">
        <v>1012722.2484100001</v>
      </c>
      <c r="M116" s="14">
        <v>2648374.39323</v>
      </c>
      <c r="N116" s="14">
        <v>71079165.152840003</v>
      </c>
    </row>
    <row r="117" spans="1:14" x14ac:dyDescent="0.25">
      <c r="A117" s="8" t="s">
        <v>143</v>
      </c>
      <c r="B117" s="14">
        <v>48.136000000000003</v>
      </c>
      <c r="C117" s="14">
        <v>0</v>
      </c>
      <c r="D117" s="14">
        <v>1023.9490800000001</v>
      </c>
      <c r="E117" s="14">
        <v>1935.3038900000001</v>
      </c>
      <c r="F117" s="14">
        <v>722.23796000000004</v>
      </c>
      <c r="G117" s="14">
        <v>0</v>
      </c>
      <c r="H117" s="14">
        <v>299.93991999999997</v>
      </c>
      <c r="I117" s="14">
        <v>1063.37943</v>
      </c>
      <c r="J117" s="14">
        <v>6691.04565</v>
      </c>
      <c r="K117" s="14">
        <v>4.0864799999999999</v>
      </c>
      <c r="L117" s="14">
        <v>4341.5723000000007</v>
      </c>
      <c r="M117" s="14">
        <v>28.742290000000001</v>
      </c>
      <c r="N117" s="14">
        <v>16158.393000000002</v>
      </c>
    </row>
    <row r="118" spans="1:14" x14ac:dyDescent="0.25">
      <c r="A118" s="20" t="s">
        <v>144</v>
      </c>
      <c r="B118" s="14">
        <v>10.30104</v>
      </c>
      <c r="C118" s="14">
        <v>0</v>
      </c>
      <c r="D118" s="14">
        <v>1023.9490800000001</v>
      </c>
      <c r="E118" s="14">
        <v>1935.3038900000001</v>
      </c>
      <c r="F118" s="14">
        <v>612.35289</v>
      </c>
      <c r="G118" s="14">
        <v>0</v>
      </c>
      <c r="H118" s="14">
        <v>299.93991999999997</v>
      </c>
      <c r="I118" s="14">
        <v>401.49385000000001</v>
      </c>
      <c r="J118" s="14">
        <v>738.98245999999995</v>
      </c>
      <c r="K118" s="14">
        <v>2.0338699999999998</v>
      </c>
      <c r="L118" s="14">
        <v>1236.62888</v>
      </c>
      <c r="M118" s="14">
        <v>28.742290000000001</v>
      </c>
      <c r="N118" s="14">
        <v>6289.7281700000012</v>
      </c>
    </row>
    <row r="119" spans="1:14" x14ac:dyDescent="0.25">
      <c r="A119" s="2" t="s">
        <v>145</v>
      </c>
      <c r="B119" s="14">
        <v>37.834960000000002</v>
      </c>
      <c r="C119" s="14">
        <v>0</v>
      </c>
      <c r="D119" s="14">
        <v>0</v>
      </c>
      <c r="E119" s="14">
        <v>0</v>
      </c>
      <c r="F119" s="14">
        <v>109.88507</v>
      </c>
      <c r="G119" s="14">
        <v>0</v>
      </c>
      <c r="H119" s="14">
        <v>0</v>
      </c>
      <c r="I119" s="14">
        <v>661.88558</v>
      </c>
      <c r="J119" s="14">
        <v>12.081490000000001</v>
      </c>
      <c r="K119" s="14">
        <v>2.05261</v>
      </c>
      <c r="L119" s="14">
        <v>0</v>
      </c>
      <c r="M119" s="14">
        <v>0</v>
      </c>
      <c r="N119" s="14">
        <v>823.73971000000006</v>
      </c>
    </row>
    <row r="120" spans="1:14" x14ac:dyDescent="0.25">
      <c r="A120" s="2" t="s">
        <v>146</v>
      </c>
      <c r="B120" s="14">
        <v>0</v>
      </c>
      <c r="C120" s="14">
        <v>0</v>
      </c>
      <c r="D120" s="14">
        <v>0</v>
      </c>
      <c r="E120" s="14">
        <v>0</v>
      </c>
      <c r="F120" s="14">
        <v>0</v>
      </c>
      <c r="G120" s="14">
        <v>0</v>
      </c>
      <c r="H120" s="14">
        <v>0</v>
      </c>
      <c r="I120" s="14">
        <v>0</v>
      </c>
      <c r="J120" s="14">
        <v>0</v>
      </c>
      <c r="K120" s="14">
        <v>0</v>
      </c>
      <c r="L120" s="14">
        <v>0</v>
      </c>
      <c r="M120" s="14">
        <v>0</v>
      </c>
      <c r="N120" s="14">
        <v>0</v>
      </c>
    </row>
    <row r="121" spans="1:14" x14ac:dyDescent="0.25">
      <c r="A121" s="2" t="s">
        <v>147</v>
      </c>
      <c r="B121" s="14">
        <v>0</v>
      </c>
      <c r="C121" s="14">
        <v>0</v>
      </c>
      <c r="D121" s="14">
        <v>0</v>
      </c>
      <c r="E121" s="14">
        <v>0</v>
      </c>
      <c r="F121" s="14">
        <v>0</v>
      </c>
      <c r="G121" s="14">
        <v>0</v>
      </c>
      <c r="H121" s="14">
        <v>0</v>
      </c>
      <c r="I121" s="14">
        <v>0</v>
      </c>
      <c r="J121" s="14">
        <v>1663.0939499999999</v>
      </c>
      <c r="K121" s="14">
        <v>0</v>
      </c>
      <c r="L121" s="14">
        <v>0</v>
      </c>
      <c r="M121" s="14">
        <v>0</v>
      </c>
      <c r="N121" s="14">
        <v>1663.0939499999999</v>
      </c>
    </row>
    <row r="122" spans="1:14" x14ac:dyDescent="0.25">
      <c r="A122" s="2" t="s">
        <v>148</v>
      </c>
      <c r="B122" s="14">
        <v>0</v>
      </c>
      <c r="C122" s="14">
        <v>0</v>
      </c>
      <c r="D122" s="14">
        <v>0</v>
      </c>
      <c r="E122" s="14">
        <v>0</v>
      </c>
      <c r="F122" s="14">
        <v>0</v>
      </c>
      <c r="G122" s="14">
        <v>0</v>
      </c>
      <c r="H122" s="14">
        <v>0</v>
      </c>
      <c r="I122" s="14">
        <v>0</v>
      </c>
      <c r="J122" s="14">
        <v>4276.8877499999999</v>
      </c>
      <c r="K122" s="14">
        <v>0</v>
      </c>
      <c r="L122" s="14">
        <v>0</v>
      </c>
      <c r="M122" s="14">
        <v>0</v>
      </c>
      <c r="N122" s="14">
        <v>4276.8877499999999</v>
      </c>
    </row>
    <row r="123" spans="1:14" x14ac:dyDescent="0.25">
      <c r="A123" s="2" t="s">
        <v>149</v>
      </c>
      <c r="B123" s="14">
        <v>0</v>
      </c>
      <c r="C123" s="14">
        <v>0</v>
      </c>
      <c r="D123" s="14">
        <v>0</v>
      </c>
      <c r="E123" s="14">
        <v>0</v>
      </c>
      <c r="F123" s="14">
        <v>0</v>
      </c>
      <c r="G123" s="14">
        <v>0</v>
      </c>
      <c r="H123" s="14">
        <v>0</v>
      </c>
      <c r="I123" s="14">
        <v>0</v>
      </c>
      <c r="J123" s="14">
        <v>0</v>
      </c>
      <c r="K123" s="14">
        <v>0</v>
      </c>
      <c r="L123" s="14">
        <v>1463.0098600000001</v>
      </c>
      <c r="M123" s="14">
        <v>0</v>
      </c>
      <c r="N123" s="14">
        <v>1463.0098600000001</v>
      </c>
    </row>
    <row r="124" spans="1:14" x14ac:dyDescent="0.25">
      <c r="A124" s="2" t="s">
        <v>150</v>
      </c>
      <c r="B124" s="14">
        <v>0</v>
      </c>
      <c r="C124" s="14">
        <v>0</v>
      </c>
      <c r="D124" s="14">
        <v>0</v>
      </c>
      <c r="E124" s="14">
        <v>0</v>
      </c>
      <c r="F124" s="14">
        <v>0</v>
      </c>
      <c r="G124" s="14">
        <v>0</v>
      </c>
      <c r="H124" s="14">
        <v>0</v>
      </c>
      <c r="I124" s="14">
        <v>0</v>
      </c>
      <c r="J124" s="14">
        <v>0</v>
      </c>
      <c r="K124" s="14">
        <v>0</v>
      </c>
      <c r="L124" s="14">
        <v>1194.34943</v>
      </c>
      <c r="M124" s="14">
        <v>0</v>
      </c>
      <c r="N124" s="14">
        <v>1194.34943</v>
      </c>
    </row>
    <row r="125" spans="1:14" x14ac:dyDescent="0.25">
      <c r="A125" s="21" t="s">
        <v>151</v>
      </c>
      <c r="B125" s="14">
        <v>0</v>
      </c>
      <c r="C125" s="14">
        <v>0</v>
      </c>
      <c r="D125" s="14">
        <v>0</v>
      </c>
      <c r="E125" s="14">
        <v>0</v>
      </c>
      <c r="F125" s="14">
        <v>0</v>
      </c>
      <c r="G125" s="14">
        <v>0</v>
      </c>
      <c r="H125" s="14">
        <v>0</v>
      </c>
      <c r="I125" s="14">
        <v>0</v>
      </c>
      <c r="J125" s="14">
        <v>0</v>
      </c>
      <c r="K125" s="14">
        <v>0</v>
      </c>
      <c r="L125" s="14">
        <v>447.58413000000002</v>
      </c>
      <c r="M125" s="14">
        <v>0</v>
      </c>
      <c r="N125" s="14">
        <v>447.58413000000002</v>
      </c>
    </row>
    <row r="126" spans="1:14" x14ac:dyDescent="0.25">
      <c r="A126" s="21" t="s">
        <v>152</v>
      </c>
      <c r="B126" s="14">
        <v>409368.97685999994</v>
      </c>
      <c r="C126" s="14">
        <v>690271.97118999995</v>
      </c>
      <c r="D126" s="14">
        <v>588473.1987999999</v>
      </c>
      <c r="E126" s="14">
        <v>371021.15039999998</v>
      </c>
      <c r="F126" s="14">
        <v>247604.71934999997</v>
      </c>
      <c r="G126" s="14">
        <v>207392.00813</v>
      </c>
      <c r="H126" s="14">
        <v>221517.63378999999</v>
      </c>
      <c r="I126" s="14">
        <v>127839.27424</v>
      </c>
      <c r="J126" s="14">
        <v>9320.3455499999982</v>
      </c>
      <c r="K126" s="14">
        <v>122305.6827</v>
      </c>
      <c r="L126" s="14">
        <v>79623.359710000004</v>
      </c>
      <c r="M126" s="14">
        <v>235634.04514</v>
      </c>
      <c r="N126" s="14">
        <v>3310372.3658599998</v>
      </c>
    </row>
    <row r="127" spans="1:14" x14ac:dyDescent="0.25">
      <c r="A127" s="8" t="s">
        <v>153</v>
      </c>
      <c r="B127" s="14">
        <v>11774647.274519999</v>
      </c>
      <c r="C127" s="14">
        <v>9266197.6085200012</v>
      </c>
      <c r="D127" s="14">
        <v>13910203.309079999</v>
      </c>
      <c r="E127" s="14">
        <v>9377977.6746100001</v>
      </c>
      <c r="F127" s="14">
        <v>8410708.5135699995</v>
      </c>
      <c r="G127" s="14">
        <v>7093414.7622600002</v>
      </c>
      <c r="H127" s="14">
        <v>7120574.8419300001</v>
      </c>
      <c r="I127" s="14">
        <v>7917445.83237</v>
      </c>
      <c r="J127" s="14">
        <v>0</v>
      </c>
      <c r="K127" s="14">
        <v>11103060.848750001</v>
      </c>
      <c r="L127" s="14">
        <v>2455537.4926900002</v>
      </c>
      <c r="M127" s="14">
        <v>5394424.7616699999</v>
      </c>
      <c r="N127" s="14">
        <v>93824192.919969991</v>
      </c>
    </row>
    <row r="128" spans="1:14" x14ac:dyDescent="0.25">
      <c r="A128" s="8" t="s">
        <v>154</v>
      </c>
      <c r="B128" s="14">
        <v>1531273.4728599996</v>
      </c>
      <c r="C128" s="14">
        <v>1065493.30149</v>
      </c>
      <c r="D128" s="14">
        <v>1118104.0521399998</v>
      </c>
      <c r="E128" s="14">
        <v>2388425.87151</v>
      </c>
      <c r="F128" s="14">
        <v>1643229.1059299998</v>
      </c>
      <c r="G128" s="14">
        <v>1282932.7526399998</v>
      </c>
      <c r="H128" s="14">
        <v>1419635.91863</v>
      </c>
      <c r="I128" s="14">
        <v>902248.96678000002</v>
      </c>
      <c r="J128" s="14">
        <v>49.961649999999999</v>
      </c>
      <c r="K128" s="14">
        <v>925532.91301000013</v>
      </c>
      <c r="L128" s="14">
        <v>283359.98411999992</v>
      </c>
      <c r="M128" s="14">
        <v>672009.33908000006</v>
      </c>
      <c r="N128" s="14">
        <v>13232295.639839999</v>
      </c>
    </row>
    <row r="129" spans="1:14" x14ac:dyDescent="0.25">
      <c r="A129" s="18" t="s">
        <v>155</v>
      </c>
      <c r="B129" s="11">
        <v>18579.45349</v>
      </c>
      <c r="C129" s="11">
        <v>131002.97648</v>
      </c>
      <c r="D129" s="11">
        <v>20090.620330000002</v>
      </c>
      <c r="E129" s="11">
        <v>75512.003229999988</v>
      </c>
      <c r="F129" s="11">
        <v>12653.90854</v>
      </c>
      <c r="G129" s="11">
        <v>0</v>
      </c>
      <c r="H129" s="11">
        <v>2261.9929699999993</v>
      </c>
      <c r="I129" s="11">
        <v>13946.38984</v>
      </c>
      <c r="J129" s="11">
        <v>3.5881800000000004</v>
      </c>
      <c r="K129" s="11">
        <v>2161.3986099999997</v>
      </c>
      <c r="L129" s="11">
        <v>34.924920000000007</v>
      </c>
      <c r="M129" s="11">
        <v>1220.5540699999999</v>
      </c>
      <c r="N129" s="11">
        <v>277467.81066000002</v>
      </c>
    </row>
    <row r="130" spans="1:14" x14ac:dyDescent="0.25">
      <c r="A130" s="18" t="s">
        <v>156</v>
      </c>
      <c r="B130" s="11">
        <v>1542325.5575300003</v>
      </c>
      <c r="C130" s="11">
        <v>9427803.2880199999</v>
      </c>
      <c r="D130" s="11">
        <v>2969813.3330000001</v>
      </c>
      <c r="E130" s="11">
        <v>1561084.3809699998</v>
      </c>
      <c r="F130" s="11">
        <v>1390543.2961199996</v>
      </c>
      <c r="G130" s="11">
        <v>457684.21956999996</v>
      </c>
      <c r="H130" s="11">
        <v>7581.6296200000006</v>
      </c>
      <c r="I130" s="11">
        <v>1998989.0781399999</v>
      </c>
      <c r="J130" s="11">
        <v>0</v>
      </c>
      <c r="K130" s="11">
        <v>696118.20447999984</v>
      </c>
      <c r="L130" s="11">
        <v>1215.9330400000001</v>
      </c>
      <c r="M130" s="11">
        <v>326414.32172000001</v>
      </c>
      <c r="N130" s="11">
        <v>20379573.242210004</v>
      </c>
    </row>
    <row r="131" spans="1:14" x14ac:dyDescent="0.25">
      <c r="A131" s="8" t="s">
        <v>157</v>
      </c>
      <c r="B131" s="14">
        <v>1025469.4464000001</v>
      </c>
      <c r="C131" s="14">
        <v>5113027.4896800006</v>
      </c>
      <c r="D131" s="14">
        <v>992153.03792000003</v>
      </c>
      <c r="E131" s="14">
        <v>846076.20161999995</v>
      </c>
      <c r="F131" s="14">
        <v>1088371.2772599999</v>
      </c>
      <c r="G131" s="14">
        <v>72104.845260000002</v>
      </c>
      <c r="H131" s="14">
        <v>0</v>
      </c>
      <c r="I131" s="14">
        <v>0</v>
      </c>
      <c r="J131" s="14">
        <v>0</v>
      </c>
      <c r="K131" s="14">
        <v>84717.527790000007</v>
      </c>
      <c r="L131" s="14">
        <v>0</v>
      </c>
      <c r="M131" s="14">
        <v>0</v>
      </c>
      <c r="N131" s="14">
        <v>9221919.8259300012</v>
      </c>
    </row>
    <row r="132" spans="1:14" x14ac:dyDescent="0.25">
      <c r="A132" s="8" t="s">
        <v>158</v>
      </c>
      <c r="B132" s="14">
        <v>131594.56173000002</v>
      </c>
      <c r="C132" s="14">
        <v>1091870.4721600001</v>
      </c>
      <c r="D132" s="14">
        <v>571785.82264000003</v>
      </c>
      <c r="E132" s="14">
        <v>565003.66156999988</v>
      </c>
      <c r="F132" s="14">
        <v>35571.255829999995</v>
      </c>
      <c r="G132" s="14">
        <v>385532.72034999996</v>
      </c>
      <c r="H132" s="14">
        <v>7578.58032</v>
      </c>
      <c r="I132" s="14">
        <v>1030742.06684</v>
      </c>
      <c r="J132" s="14">
        <v>0</v>
      </c>
      <c r="K132" s="14">
        <v>586187.79427999991</v>
      </c>
      <c r="L132" s="14">
        <v>1215.9330400000001</v>
      </c>
      <c r="M132" s="14">
        <v>326414.32172000001</v>
      </c>
      <c r="N132" s="14">
        <v>4733497.1904800003</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165191.62601999997</v>
      </c>
      <c r="C134" s="14">
        <v>339619.18722000002</v>
      </c>
      <c r="D134" s="14">
        <v>40160.1685</v>
      </c>
      <c r="E134" s="14">
        <v>95867.702930000014</v>
      </c>
      <c r="F134" s="14">
        <v>1547.9064599999999</v>
      </c>
      <c r="G134" s="14">
        <v>0</v>
      </c>
      <c r="H134" s="14">
        <v>1.0531300000000001</v>
      </c>
      <c r="I134" s="14">
        <v>383.95904999999999</v>
      </c>
      <c r="J134" s="14">
        <v>0</v>
      </c>
      <c r="K134" s="14">
        <v>4233.9745300000004</v>
      </c>
      <c r="L134" s="14">
        <v>0</v>
      </c>
      <c r="M134" s="14">
        <v>0</v>
      </c>
      <c r="N134" s="14">
        <v>647005.57783999993</v>
      </c>
    </row>
    <row r="135" spans="1:14" x14ac:dyDescent="0.25">
      <c r="A135" s="8" t="s">
        <v>161</v>
      </c>
      <c r="B135" s="14">
        <v>212066.47706</v>
      </c>
      <c r="C135" s="14">
        <v>2827601.3071900005</v>
      </c>
      <c r="D135" s="14">
        <v>1359810.7034600002</v>
      </c>
      <c r="E135" s="14">
        <v>51417.738440000001</v>
      </c>
      <c r="F135" s="14">
        <v>263878.81438</v>
      </c>
      <c r="G135" s="14">
        <v>0</v>
      </c>
      <c r="H135" s="14">
        <v>1.99607</v>
      </c>
      <c r="I135" s="14">
        <v>946864.21742</v>
      </c>
      <c r="J135" s="14">
        <v>0</v>
      </c>
      <c r="K135" s="14">
        <v>20017</v>
      </c>
      <c r="L135" s="14">
        <v>0</v>
      </c>
      <c r="M135" s="14">
        <v>0</v>
      </c>
      <c r="N135" s="14">
        <v>5681658.2540200017</v>
      </c>
    </row>
    <row r="136" spans="1:14" x14ac:dyDescent="0.25">
      <c r="A136" s="8" t="s">
        <v>162</v>
      </c>
      <c r="B136" s="14">
        <v>8003.44632</v>
      </c>
      <c r="C136" s="14">
        <v>55684.831769999997</v>
      </c>
      <c r="D136" s="14">
        <v>5903.6004799999992</v>
      </c>
      <c r="E136" s="14">
        <v>2719.0764100000001</v>
      </c>
      <c r="F136" s="14">
        <v>1174.0421900000001</v>
      </c>
      <c r="G136" s="14">
        <v>46.653959999999998</v>
      </c>
      <c r="H136" s="14">
        <v>1E-4</v>
      </c>
      <c r="I136" s="14">
        <v>20998.83483</v>
      </c>
      <c r="J136" s="14">
        <v>0</v>
      </c>
      <c r="K136" s="14">
        <v>961.90787999999998</v>
      </c>
      <c r="L136" s="14">
        <v>0</v>
      </c>
      <c r="M136" s="14">
        <v>0</v>
      </c>
      <c r="N136" s="14">
        <v>95492.393939999994</v>
      </c>
    </row>
    <row r="137" spans="1:14" x14ac:dyDescent="0.25">
      <c r="A137" s="18" t="s">
        <v>163</v>
      </c>
      <c r="B137" s="11">
        <v>4821434.5088900002</v>
      </c>
      <c r="C137" s="11">
        <v>5665960.9527699994</v>
      </c>
      <c r="D137" s="11">
        <v>5798850.2400699994</v>
      </c>
      <c r="E137" s="11">
        <v>3379120.0396199999</v>
      </c>
      <c r="F137" s="11">
        <v>1521877.1571499999</v>
      </c>
      <c r="G137" s="11">
        <v>1827985.18258</v>
      </c>
      <c r="H137" s="11">
        <v>1004732.5704700002</v>
      </c>
      <c r="I137" s="11">
        <v>3256011.56642</v>
      </c>
      <c r="J137" s="11">
        <v>34136.260889999998</v>
      </c>
      <c r="K137" s="11">
        <v>3260903.8304099995</v>
      </c>
      <c r="L137" s="11">
        <v>616722.31583000009</v>
      </c>
      <c r="M137" s="11">
        <v>459475.95957999997</v>
      </c>
      <c r="N137" s="11">
        <v>31647210.584680002</v>
      </c>
    </row>
    <row r="138" spans="1:14" x14ac:dyDescent="0.25">
      <c r="A138" s="8" t="s">
        <v>164</v>
      </c>
      <c r="B138" s="14">
        <v>86404.231220000001</v>
      </c>
      <c r="C138" s="14">
        <v>697087.92217999999</v>
      </c>
      <c r="D138" s="14">
        <v>157808.30447</v>
      </c>
      <c r="E138" s="14">
        <v>88506.434069999988</v>
      </c>
      <c r="F138" s="14">
        <v>139801.72431999995</v>
      </c>
      <c r="G138" s="14">
        <v>92073.116510000007</v>
      </c>
      <c r="H138" s="14">
        <v>63678.589779999995</v>
      </c>
      <c r="I138" s="14">
        <v>0</v>
      </c>
      <c r="J138" s="14">
        <v>15802.412399999999</v>
      </c>
      <c r="K138" s="14">
        <v>122080.48690999999</v>
      </c>
      <c r="L138" s="14">
        <v>130551.74801</v>
      </c>
      <c r="M138" s="14">
        <v>0</v>
      </c>
      <c r="N138" s="14">
        <v>1593794.9698699999</v>
      </c>
    </row>
    <row r="139" spans="1:14" x14ac:dyDescent="0.25">
      <c r="A139" s="8" t="s">
        <v>165</v>
      </c>
      <c r="B139" s="14">
        <v>2441667</v>
      </c>
      <c r="C139" s="14">
        <v>3384340.4752099998</v>
      </c>
      <c r="D139" s="14">
        <v>3561348.0052199997</v>
      </c>
      <c r="E139" s="14">
        <v>2512783.6805400001</v>
      </c>
      <c r="F139" s="14">
        <v>591776.54952</v>
      </c>
      <c r="G139" s="14">
        <v>1114774.1359999999</v>
      </c>
      <c r="H139" s="14">
        <v>318496.52754000004</v>
      </c>
      <c r="I139" s="14">
        <v>617664.72878</v>
      </c>
      <c r="J139" s="14">
        <v>11352.65516</v>
      </c>
      <c r="K139" s="14">
        <v>1353044.73569</v>
      </c>
      <c r="L139" s="14">
        <v>124721.97502</v>
      </c>
      <c r="M139" s="14">
        <v>0</v>
      </c>
      <c r="N139" s="14">
        <v>16031970.46868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41666.666680000002</v>
      </c>
      <c r="J141" s="14">
        <v>0</v>
      </c>
      <c r="K141" s="14">
        <v>205199.99996000002</v>
      </c>
      <c r="L141" s="14">
        <v>84166.66670999999</v>
      </c>
      <c r="M141" s="14">
        <v>386999.99983999995</v>
      </c>
      <c r="N141" s="14">
        <v>718033.33318999992</v>
      </c>
    </row>
    <row r="142" spans="1:14" x14ac:dyDescent="0.25">
      <c r="A142" s="8" t="s">
        <v>168</v>
      </c>
      <c r="B142" s="14">
        <v>2192307.2892600005</v>
      </c>
      <c r="C142" s="14">
        <v>1517257.8867299999</v>
      </c>
      <c r="D142" s="14">
        <v>1962231.4439100001</v>
      </c>
      <c r="E142" s="14">
        <v>636760.52643000009</v>
      </c>
      <c r="F142" s="14">
        <v>748999.05320999993</v>
      </c>
      <c r="G142" s="14">
        <v>550522.27019000007</v>
      </c>
      <c r="H142" s="14">
        <v>553185.95804000006</v>
      </c>
      <c r="I142" s="14">
        <v>2489766.6586700003</v>
      </c>
      <c r="J142" s="14">
        <v>6860</v>
      </c>
      <c r="K142" s="14">
        <v>1337164.4560099998</v>
      </c>
      <c r="L142" s="14">
        <v>273111.86940999998</v>
      </c>
      <c r="M142" s="14">
        <v>64995.404990000003</v>
      </c>
      <c r="N142" s="14">
        <v>12333162.816850001</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8.0000000000000007E-5</v>
      </c>
      <c r="G144" s="14">
        <v>0</v>
      </c>
      <c r="H144" s="14">
        <v>0</v>
      </c>
      <c r="I144" s="14">
        <v>0</v>
      </c>
      <c r="J144" s="14">
        <v>0</v>
      </c>
      <c r="K144" s="14">
        <v>164347.73840999999</v>
      </c>
      <c r="L144" s="14">
        <v>0</v>
      </c>
      <c r="M144" s="14">
        <v>426.98219</v>
      </c>
      <c r="N144" s="14">
        <v>164774.72068</v>
      </c>
    </row>
    <row r="145" spans="1:14" x14ac:dyDescent="0.25">
      <c r="A145" s="8" t="s">
        <v>171</v>
      </c>
      <c r="B145" s="14">
        <v>101055.98840999999</v>
      </c>
      <c r="C145" s="14">
        <v>67274.668649999992</v>
      </c>
      <c r="D145" s="14">
        <v>117462.48647</v>
      </c>
      <c r="E145" s="14">
        <v>141069.39857999998</v>
      </c>
      <c r="F145" s="14">
        <v>41299.830019999994</v>
      </c>
      <c r="G145" s="14">
        <v>70615.659879999992</v>
      </c>
      <c r="H145" s="14">
        <v>69371.495110000003</v>
      </c>
      <c r="I145" s="14">
        <v>106913.51229</v>
      </c>
      <c r="J145" s="14">
        <v>121.19333</v>
      </c>
      <c r="K145" s="14">
        <v>79066.413430000001</v>
      </c>
      <c r="L145" s="14">
        <v>4170.0566799999997</v>
      </c>
      <c r="M145" s="14">
        <v>7053.5725599999996</v>
      </c>
      <c r="N145" s="14">
        <v>805474.27541</v>
      </c>
    </row>
    <row r="146" spans="1:14" x14ac:dyDescent="0.25">
      <c r="A146" s="18" t="s">
        <v>172</v>
      </c>
      <c r="B146" s="11">
        <v>927668.16032000002</v>
      </c>
      <c r="C146" s="11">
        <v>1617731.7522399998</v>
      </c>
      <c r="D146" s="11">
        <v>493521.00336000003</v>
      </c>
      <c r="E146" s="11">
        <v>770555.84213999996</v>
      </c>
      <c r="F146" s="11">
        <v>595488.62375000003</v>
      </c>
      <c r="G146" s="11">
        <v>1081268.9078099998</v>
      </c>
      <c r="H146" s="11">
        <v>348939.07167999994</v>
      </c>
      <c r="I146" s="11">
        <v>483010.85464999999</v>
      </c>
      <c r="J146" s="11">
        <v>5207.7504099999996</v>
      </c>
      <c r="K146" s="11">
        <v>531628.95958000002</v>
      </c>
      <c r="L146" s="11">
        <v>95194.313519999996</v>
      </c>
      <c r="M146" s="11">
        <v>229531.85685000001</v>
      </c>
      <c r="N146" s="11">
        <v>7179747.0963099999</v>
      </c>
    </row>
    <row r="147" spans="1:14" x14ac:dyDescent="0.25">
      <c r="A147" s="8" t="s">
        <v>81</v>
      </c>
      <c r="B147" s="14">
        <v>484760.32132999995</v>
      </c>
      <c r="C147" s="14">
        <v>495709.12426999997</v>
      </c>
      <c r="D147" s="14">
        <v>17997.093069999999</v>
      </c>
      <c r="E147" s="14">
        <v>88286.835139999996</v>
      </c>
      <c r="F147" s="14">
        <v>11037.189469999999</v>
      </c>
      <c r="G147" s="14">
        <v>657380.5740599999</v>
      </c>
      <c r="H147" s="14">
        <v>1730.3989099999999</v>
      </c>
      <c r="I147" s="14">
        <v>11303.437400000001</v>
      </c>
      <c r="J147" s="14">
        <v>6.0650000000000004</v>
      </c>
      <c r="K147" s="14">
        <v>129.89248000000001</v>
      </c>
      <c r="L147" s="14">
        <v>43139.164629999999</v>
      </c>
      <c r="M147" s="14">
        <v>5.7185800000000002</v>
      </c>
      <c r="N147" s="14">
        <v>1811485.8143399998</v>
      </c>
    </row>
    <row r="148" spans="1:14" x14ac:dyDescent="0.25">
      <c r="A148" s="8" t="s">
        <v>85</v>
      </c>
      <c r="B148" s="14">
        <v>207651.62568999999</v>
      </c>
      <c r="C148" s="14">
        <v>666854.55756999995</v>
      </c>
      <c r="D148" s="14">
        <v>285204.06599999999</v>
      </c>
      <c r="E148" s="14">
        <v>544957.82008000009</v>
      </c>
      <c r="F148" s="14">
        <v>337793.72983000003</v>
      </c>
      <c r="G148" s="14">
        <v>276034.25387999997</v>
      </c>
      <c r="H148" s="14">
        <v>149548.69472999996</v>
      </c>
      <c r="I148" s="14">
        <v>120709.91122999998</v>
      </c>
      <c r="J148" s="14">
        <v>1173.9642099999999</v>
      </c>
      <c r="K148" s="14">
        <v>249118.07599000001</v>
      </c>
      <c r="L148" s="14">
        <v>24364.95912</v>
      </c>
      <c r="M148" s="14">
        <v>76551.195859999993</v>
      </c>
      <c r="N148" s="14">
        <v>2939962.8541899999</v>
      </c>
    </row>
    <row r="149" spans="1:14" x14ac:dyDescent="0.25">
      <c r="A149" s="8" t="s">
        <v>173</v>
      </c>
      <c r="B149" s="14">
        <v>140119.25723000002</v>
      </c>
      <c r="C149" s="14">
        <v>442144.28803</v>
      </c>
      <c r="D149" s="14">
        <v>187669.28510000004</v>
      </c>
      <c r="E149" s="14">
        <v>136530.12964</v>
      </c>
      <c r="F149" s="14">
        <v>221504.33726</v>
      </c>
      <c r="G149" s="14">
        <v>72497.675659999994</v>
      </c>
      <c r="H149" s="14">
        <v>104622.29899000001</v>
      </c>
      <c r="I149" s="14">
        <v>339634.12971999997</v>
      </c>
      <c r="J149" s="14">
        <v>4011.3462699999995</v>
      </c>
      <c r="K149" s="14">
        <v>220228.97724000001</v>
      </c>
      <c r="L149" s="14">
        <v>27545.79953</v>
      </c>
      <c r="M149" s="14">
        <v>138456.62407000002</v>
      </c>
      <c r="N149" s="14">
        <v>2034964.1487399996</v>
      </c>
    </row>
    <row r="150" spans="1:14" x14ac:dyDescent="0.25">
      <c r="A150" s="8" t="s">
        <v>125</v>
      </c>
      <c r="B150" s="14">
        <v>95136.956070000015</v>
      </c>
      <c r="C150" s="14">
        <v>13023.782369999999</v>
      </c>
      <c r="D150" s="14">
        <v>2650.5591899999999</v>
      </c>
      <c r="E150" s="14">
        <v>781.05727999999999</v>
      </c>
      <c r="F150" s="14">
        <v>25153.367189999997</v>
      </c>
      <c r="G150" s="14">
        <v>75356.404210000022</v>
      </c>
      <c r="H150" s="14">
        <v>93037.679049999992</v>
      </c>
      <c r="I150" s="14">
        <v>11363.376299999998</v>
      </c>
      <c r="J150" s="14">
        <v>16.374929999999999</v>
      </c>
      <c r="K150" s="14">
        <v>62152.013870000002</v>
      </c>
      <c r="L150" s="14">
        <v>144.39023999999998</v>
      </c>
      <c r="M150" s="14">
        <v>14518.31834</v>
      </c>
      <c r="N150" s="14">
        <v>393334.27903999999</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314805.84427</v>
      </c>
      <c r="C152" s="11">
        <v>467445.44519</v>
      </c>
      <c r="D152" s="11">
        <v>210616.64906000003</v>
      </c>
      <c r="E152" s="11">
        <v>422119.44178000005</v>
      </c>
      <c r="F152" s="11">
        <v>362944.27804999996</v>
      </c>
      <c r="G152" s="11">
        <v>179011.54495000001</v>
      </c>
      <c r="H152" s="11">
        <v>157855.24665000002</v>
      </c>
      <c r="I152" s="11">
        <v>235607.98661999998</v>
      </c>
      <c r="J152" s="11">
        <v>1760.1640600000001</v>
      </c>
      <c r="K152" s="11">
        <v>290831.10208999994</v>
      </c>
      <c r="L152" s="11">
        <v>47330.983800000002</v>
      </c>
      <c r="M152" s="11">
        <v>284769.47477999999</v>
      </c>
      <c r="N152" s="11">
        <v>2975098.1613000003</v>
      </c>
    </row>
    <row r="153" spans="1:14" x14ac:dyDescent="0.25">
      <c r="A153" s="8" t="s">
        <v>176</v>
      </c>
      <c r="B153" s="14">
        <v>60343.292730000001</v>
      </c>
      <c r="C153" s="14">
        <v>26566.856520000001</v>
      </c>
      <c r="D153" s="14">
        <v>5465.6529099999998</v>
      </c>
      <c r="E153" s="14">
        <v>67503.718479999996</v>
      </c>
      <c r="F153" s="14">
        <v>7834.05458</v>
      </c>
      <c r="G153" s="14">
        <v>12990.54537</v>
      </c>
      <c r="H153" s="14">
        <v>8973.9436900000001</v>
      </c>
      <c r="I153" s="14">
        <v>0.13719999999999999</v>
      </c>
      <c r="J153" s="14">
        <v>32.475000000000001</v>
      </c>
      <c r="K153" s="14">
        <v>819.93289000000004</v>
      </c>
      <c r="L153" s="14">
        <v>5363.62219</v>
      </c>
      <c r="M153" s="14">
        <v>14900.683339999998</v>
      </c>
      <c r="N153" s="14">
        <v>210794.91489999997</v>
      </c>
    </row>
    <row r="154" spans="1:14" x14ac:dyDescent="0.25">
      <c r="A154" s="8" t="s">
        <v>177</v>
      </c>
      <c r="B154" s="14">
        <v>0</v>
      </c>
      <c r="C154" s="14">
        <v>0</v>
      </c>
      <c r="D154" s="14">
        <v>0</v>
      </c>
      <c r="E154" s="14">
        <v>0</v>
      </c>
      <c r="F154" s="14">
        <v>0</v>
      </c>
      <c r="G154" s="14">
        <v>0</v>
      </c>
      <c r="H154" s="14">
        <v>0</v>
      </c>
      <c r="I154" s="14">
        <v>0</v>
      </c>
      <c r="J154" s="14">
        <v>0</v>
      </c>
      <c r="K154" s="14">
        <v>0</v>
      </c>
      <c r="L154" s="14">
        <v>0</v>
      </c>
      <c r="M154" s="14">
        <v>0</v>
      </c>
      <c r="N154" s="14">
        <v>0</v>
      </c>
    </row>
    <row r="155" spans="1:14" x14ac:dyDescent="0.25">
      <c r="A155" s="8" t="s">
        <v>178</v>
      </c>
      <c r="B155" s="14">
        <v>134101.27578</v>
      </c>
      <c r="C155" s="14">
        <v>222574.22100999998</v>
      </c>
      <c r="D155" s="14">
        <v>101588.91477000002</v>
      </c>
      <c r="E155" s="14">
        <v>228009.47893000001</v>
      </c>
      <c r="F155" s="14">
        <v>94067.539810000002</v>
      </c>
      <c r="G155" s="14">
        <v>82838.851180000012</v>
      </c>
      <c r="H155" s="14">
        <v>65362.362679999998</v>
      </c>
      <c r="I155" s="14">
        <v>132638.51001999999</v>
      </c>
      <c r="J155" s="14">
        <v>0</v>
      </c>
      <c r="K155" s="14">
        <v>183285.07055999999</v>
      </c>
      <c r="L155" s="14">
        <v>23666.083269999999</v>
      </c>
      <c r="M155" s="14">
        <v>180864.98957000001</v>
      </c>
      <c r="N155" s="14">
        <v>1448997.29758</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120361.27575999999</v>
      </c>
      <c r="C157" s="14">
        <v>177984.22073999999</v>
      </c>
      <c r="D157" s="14">
        <v>101588.91481</v>
      </c>
      <c r="E157" s="14">
        <v>125968.31443</v>
      </c>
      <c r="F157" s="14">
        <v>118495.88597</v>
      </c>
      <c r="G157" s="14">
        <v>82838.851180000012</v>
      </c>
      <c r="H157" s="14">
        <v>65362.362249999991</v>
      </c>
      <c r="I157" s="14">
        <v>102969.33940000001</v>
      </c>
      <c r="J157" s="14">
        <v>1727.6890600000002</v>
      </c>
      <c r="K157" s="14">
        <v>106726.09863999998</v>
      </c>
      <c r="L157" s="14">
        <v>18301.278340000001</v>
      </c>
      <c r="M157" s="14">
        <v>61399.419020000001</v>
      </c>
      <c r="N157" s="14">
        <v>1083723.6496000001</v>
      </c>
    </row>
    <row r="158" spans="1:14" x14ac:dyDescent="0.25">
      <c r="A158" s="8" t="s">
        <v>181</v>
      </c>
      <c r="B158" s="14">
        <v>0</v>
      </c>
      <c r="C158" s="14">
        <v>40320.146919999999</v>
      </c>
      <c r="D158" s="14">
        <v>1973.1665700000001</v>
      </c>
      <c r="E158" s="14">
        <v>637.9299400000001</v>
      </c>
      <c r="F158" s="14">
        <v>142546.79769000001</v>
      </c>
      <c r="G158" s="14">
        <v>343.29722000000004</v>
      </c>
      <c r="H158" s="14">
        <v>18156.578030000001</v>
      </c>
      <c r="I158" s="14">
        <v>0</v>
      </c>
      <c r="J158" s="14">
        <v>0</v>
      </c>
      <c r="K158" s="14">
        <v>0</v>
      </c>
      <c r="L158" s="14">
        <v>0</v>
      </c>
      <c r="M158" s="14">
        <v>27604.382850000002</v>
      </c>
      <c r="N158" s="14">
        <v>231582.29922000002</v>
      </c>
    </row>
    <row r="159" spans="1:14" x14ac:dyDescent="0.25">
      <c r="A159" s="18" t="s">
        <v>182</v>
      </c>
      <c r="B159" s="11">
        <v>236469.93655000001</v>
      </c>
      <c r="C159" s="11">
        <v>398346.35787000001</v>
      </c>
      <c r="D159" s="11">
        <v>1003846.26772</v>
      </c>
      <c r="E159" s="11">
        <v>0</v>
      </c>
      <c r="F159" s="11">
        <v>86027.555529999998</v>
      </c>
      <c r="G159" s="11">
        <v>188763.67895999999</v>
      </c>
      <c r="H159" s="11">
        <v>17820.22</v>
      </c>
      <c r="I159" s="11">
        <v>359701.91671000002</v>
      </c>
      <c r="J159" s="11">
        <v>0</v>
      </c>
      <c r="K159" s="11">
        <v>975703.69165000005</v>
      </c>
      <c r="L159" s="11">
        <v>0</v>
      </c>
      <c r="M159" s="11">
        <v>0</v>
      </c>
      <c r="N159" s="11">
        <v>3266679.6249899999</v>
      </c>
    </row>
    <row r="160" spans="1:14" x14ac:dyDescent="0.25">
      <c r="A160" s="8" t="s">
        <v>183</v>
      </c>
      <c r="B160" s="14">
        <v>233859.85</v>
      </c>
      <c r="C160" s="14">
        <v>344100</v>
      </c>
      <c r="D160" s="14">
        <v>975700</v>
      </c>
      <c r="E160" s="14">
        <v>0</v>
      </c>
      <c r="F160" s="14">
        <v>85000</v>
      </c>
      <c r="G160" s="14">
        <v>184893.75</v>
      </c>
      <c r="H160" s="14">
        <v>17600</v>
      </c>
      <c r="I160" s="14">
        <v>355800</v>
      </c>
      <c r="J160" s="14">
        <v>0</v>
      </c>
      <c r="K160" s="14">
        <v>958500</v>
      </c>
      <c r="L160" s="14">
        <v>0</v>
      </c>
      <c r="M160" s="14">
        <v>0</v>
      </c>
      <c r="N160" s="14">
        <v>3155453.6</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2610.08655</v>
      </c>
      <c r="C163" s="14">
        <v>8149.3578699999998</v>
      </c>
      <c r="D163" s="14">
        <v>28146.26772</v>
      </c>
      <c r="E163" s="14">
        <v>0</v>
      </c>
      <c r="F163" s="14">
        <v>1027.5555300000001</v>
      </c>
      <c r="G163" s="14">
        <v>3869.9289600000002</v>
      </c>
      <c r="H163" s="14">
        <v>220.22</v>
      </c>
      <c r="I163" s="14">
        <v>3901.91671</v>
      </c>
      <c r="J163" s="14">
        <v>0</v>
      </c>
      <c r="K163" s="14">
        <v>17203.691649999997</v>
      </c>
      <c r="L163" s="14">
        <v>0</v>
      </c>
      <c r="M163" s="14">
        <v>0</v>
      </c>
      <c r="N163" s="14">
        <v>65129.024989999991</v>
      </c>
    </row>
    <row r="164" spans="1:14" x14ac:dyDescent="0.25">
      <c r="A164" s="18" t="s">
        <v>187</v>
      </c>
      <c r="B164" s="11">
        <v>86401.279989999995</v>
      </c>
      <c r="C164" s="11">
        <v>440229.99307999999</v>
      </c>
      <c r="D164" s="11">
        <v>153670.36298000001</v>
      </c>
      <c r="E164" s="11">
        <v>425849.02372</v>
      </c>
      <c r="F164" s="11">
        <v>270090.57916000002</v>
      </c>
      <c r="G164" s="11">
        <v>216643.99582000001</v>
      </c>
      <c r="H164" s="11">
        <v>313732.12501000002</v>
      </c>
      <c r="I164" s="11">
        <v>346530.86226000002</v>
      </c>
      <c r="J164" s="11">
        <v>0</v>
      </c>
      <c r="K164" s="11">
        <v>321202.40130999999</v>
      </c>
      <c r="L164" s="11">
        <v>51979.315269999999</v>
      </c>
      <c r="M164" s="11">
        <v>0</v>
      </c>
      <c r="N164" s="11">
        <v>2626329.9386000005</v>
      </c>
    </row>
    <row r="165" spans="1:14" x14ac:dyDescent="0.25">
      <c r="A165" s="8" t="s">
        <v>188</v>
      </c>
      <c r="B165" s="14">
        <v>0</v>
      </c>
      <c r="C165" s="14">
        <v>0</v>
      </c>
      <c r="D165" s="14">
        <v>0</v>
      </c>
      <c r="E165" s="14">
        <v>0</v>
      </c>
      <c r="F165" s="14">
        <v>0</v>
      </c>
      <c r="G165" s="14">
        <v>0</v>
      </c>
      <c r="H165" s="14">
        <v>0</v>
      </c>
      <c r="I165" s="14">
        <v>0</v>
      </c>
      <c r="J165" s="14">
        <v>0</v>
      </c>
      <c r="K165" s="14">
        <v>0</v>
      </c>
      <c r="L165" s="14">
        <v>1485.6633400000001</v>
      </c>
      <c r="M165" s="14">
        <v>0</v>
      </c>
      <c r="N165" s="14">
        <v>1485.6633400000001</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1485.6633400000001</v>
      </c>
      <c r="M167" s="14">
        <v>0</v>
      </c>
      <c r="N167" s="14">
        <v>1485.6633400000001</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85407</v>
      </c>
      <c r="C171" s="14">
        <v>433500</v>
      </c>
      <c r="D171" s="14">
        <v>147058.696</v>
      </c>
      <c r="E171" s="14">
        <v>419167.5</v>
      </c>
      <c r="F171" s="14">
        <v>262810</v>
      </c>
      <c r="G171" s="14">
        <v>213421</v>
      </c>
      <c r="H171" s="14">
        <v>310900</v>
      </c>
      <c r="I171" s="14">
        <v>344400</v>
      </c>
      <c r="J171" s="14">
        <v>0</v>
      </c>
      <c r="K171" s="14">
        <v>314375</v>
      </c>
      <c r="L171" s="14">
        <v>50000</v>
      </c>
      <c r="M171" s="14">
        <v>0</v>
      </c>
      <c r="N171" s="14">
        <v>2581039.196</v>
      </c>
    </row>
    <row r="172" spans="1:14" x14ac:dyDescent="0.25">
      <c r="A172" s="8" t="s">
        <v>195</v>
      </c>
      <c r="B172" s="14">
        <v>994.27999</v>
      </c>
      <c r="C172" s="14">
        <v>6729.9930800000002</v>
      </c>
      <c r="D172" s="14">
        <v>6611.6669800000009</v>
      </c>
      <c r="E172" s="14">
        <v>6681.5237200000001</v>
      </c>
      <c r="F172" s="14">
        <v>7280.5791600000002</v>
      </c>
      <c r="G172" s="14">
        <v>3222.9958199999996</v>
      </c>
      <c r="H172" s="14">
        <v>2832.1250099999997</v>
      </c>
      <c r="I172" s="14">
        <v>2130.8622599999999</v>
      </c>
      <c r="J172" s="14">
        <v>0</v>
      </c>
      <c r="K172" s="14">
        <v>6827.4013099999993</v>
      </c>
      <c r="L172" s="14">
        <v>493.65192999999999</v>
      </c>
      <c r="M172" s="14">
        <v>0</v>
      </c>
      <c r="N172" s="14">
        <v>43805.079260000006</v>
      </c>
    </row>
    <row r="173" spans="1:14" x14ac:dyDescent="0.25">
      <c r="A173" s="18" t="s">
        <v>196</v>
      </c>
      <c r="B173" s="11">
        <v>2521257.2264199997</v>
      </c>
      <c r="C173" s="11">
        <v>4024585.6751999995</v>
      </c>
      <c r="D173" s="11">
        <v>2716149.5351799997</v>
      </c>
      <c r="E173" s="11">
        <v>2684321.75184</v>
      </c>
      <c r="F173" s="11">
        <v>1906847.4034600002</v>
      </c>
      <c r="G173" s="11">
        <v>1550745.3569200002</v>
      </c>
      <c r="H173" s="11">
        <v>1196540.9534700001</v>
      </c>
      <c r="I173" s="11">
        <v>2801079.6111300001</v>
      </c>
      <c r="J173" s="11">
        <v>99389.863500000007</v>
      </c>
      <c r="K173" s="11">
        <v>1860258.63255</v>
      </c>
      <c r="L173" s="11">
        <v>438075.73358000006</v>
      </c>
      <c r="M173" s="11">
        <v>1502137.2896700001</v>
      </c>
      <c r="N173" s="11">
        <v>23301389.032919999</v>
      </c>
    </row>
    <row r="174" spans="1:14" x14ac:dyDescent="0.25">
      <c r="A174" s="23" t="s">
        <v>197</v>
      </c>
      <c r="B174" s="14">
        <v>1926054.97</v>
      </c>
      <c r="C174" s="14">
        <v>2980461.28</v>
      </c>
      <c r="D174" s="14">
        <v>2042316.08</v>
      </c>
      <c r="E174" s="14">
        <v>2008775.39</v>
      </c>
      <c r="F174" s="14">
        <v>1072180</v>
      </c>
      <c r="G174" s="14">
        <v>1132059</v>
      </c>
      <c r="H174" s="14">
        <v>952973</v>
      </c>
      <c r="I174" s="14">
        <v>2006201.3</v>
      </c>
      <c r="J174" s="14">
        <v>106214.16029</v>
      </c>
      <c r="K174" s="14">
        <v>982205.9</v>
      </c>
      <c r="L174" s="14">
        <v>372892.9</v>
      </c>
      <c r="M174" s="14">
        <v>1091727.5</v>
      </c>
      <c r="N174" s="14">
        <v>16674061.480290001</v>
      </c>
    </row>
    <row r="175" spans="1:14" x14ac:dyDescent="0.25">
      <c r="A175" s="8" t="s">
        <v>198</v>
      </c>
      <c r="B175" s="14">
        <v>1926054.97</v>
      </c>
      <c r="C175" s="14">
        <v>2980461.28</v>
      </c>
      <c r="D175" s="14">
        <v>2042316.08</v>
      </c>
      <c r="E175" s="14">
        <v>2008775.39</v>
      </c>
      <c r="F175" s="14">
        <v>1072180</v>
      </c>
      <c r="G175" s="14">
        <v>1132059</v>
      </c>
      <c r="H175" s="14">
        <v>952973</v>
      </c>
      <c r="I175" s="14">
        <v>2006201.3</v>
      </c>
      <c r="J175" s="14">
        <v>106214.16029</v>
      </c>
      <c r="K175" s="14">
        <v>982205.9</v>
      </c>
      <c r="L175" s="14">
        <v>372892.9</v>
      </c>
      <c r="M175" s="14">
        <v>1091727.5</v>
      </c>
      <c r="N175" s="14">
        <v>16674061.480290001</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66361.65208</v>
      </c>
      <c r="C178" s="14">
        <v>0</v>
      </c>
      <c r="D178" s="14">
        <v>0</v>
      </c>
      <c r="E178" s="14">
        <v>16802.412239999998</v>
      </c>
      <c r="F178" s="14">
        <v>28068.103199999998</v>
      </c>
      <c r="G178" s="14">
        <v>44093.52605</v>
      </c>
      <c r="H178" s="14">
        <v>5507.5</v>
      </c>
      <c r="I178" s="14">
        <v>1689.5345500000001</v>
      </c>
      <c r="J178" s="14">
        <v>0</v>
      </c>
      <c r="K178" s="14">
        <v>13316.005999999999</v>
      </c>
      <c r="L178" s="14">
        <v>8739.0266900000006</v>
      </c>
      <c r="M178" s="14">
        <v>5529.5283099999997</v>
      </c>
      <c r="N178" s="14">
        <v>190107.28912</v>
      </c>
    </row>
    <row r="179" spans="1:14" x14ac:dyDescent="0.25">
      <c r="A179" s="8" t="s">
        <v>202</v>
      </c>
      <c r="B179" s="14">
        <v>0</v>
      </c>
      <c r="C179" s="14">
        <v>0</v>
      </c>
      <c r="D179" s="14">
        <v>0</v>
      </c>
      <c r="E179" s="14">
        <v>0</v>
      </c>
      <c r="F179" s="14">
        <v>0</v>
      </c>
      <c r="G179" s="14">
        <v>0.51254999999999995</v>
      </c>
      <c r="H179" s="14">
        <v>0</v>
      </c>
      <c r="I179" s="14">
        <v>0</v>
      </c>
      <c r="J179" s="14">
        <v>0</v>
      </c>
      <c r="K179" s="14">
        <v>0</v>
      </c>
      <c r="L179" s="14">
        <v>8280.6007000000009</v>
      </c>
      <c r="M179" s="14">
        <v>0</v>
      </c>
      <c r="N179" s="14">
        <v>8281.1132500000003</v>
      </c>
    </row>
    <row r="180" spans="1:14" x14ac:dyDescent="0.25">
      <c r="A180" s="8" t="s">
        <v>203</v>
      </c>
      <c r="B180" s="14">
        <v>66361.65208</v>
      </c>
      <c r="C180" s="14">
        <v>0</v>
      </c>
      <c r="D180" s="14">
        <v>0</v>
      </c>
      <c r="E180" s="14">
        <v>16802.412239999998</v>
      </c>
      <c r="F180" s="14">
        <v>28068.103199999998</v>
      </c>
      <c r="G180" s="14">
        <v>44093.013500000001</v>
      </c>
      <c r="H180" s="14">
        <v>5507.5</v>
      </c>
      <c r="I180" s="14">
        <v>0</v>
      </c>
      <c r="J180" s="14">
        <v>0</v>
      </c>
      <c r="K180" s="14">
        <v>13200</v>
      </c>
      <c r="L180" s="14">
        <v>458.42599000000001</v>
      </c>
      <c r="M180" s="14">
        <v>4211.04</v>
      </c>
      <c r="N180" s="14">
        <v>178702.14701000002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290994.45467000001</v>
      </c>
      <c r="D184" s="14">
        <v>530517.65714000002</v>
      </c>
      <c r="E184" s="14">
        <v>542797.11115000013</v>
      </c>
      <c r="F184" s="14">
        <v>710053.61129000003</v>
      </c>
      <c r="G184" s="14">
        <v>216810.07360999999</v>
      </c>
      <c r="H184" s="14">
        <v>174416.62862</v>
      </c>
      <c r="I184" s="14">
        <v>375240.05655000004</v>
      </c>
      <c r="J184" s="14">
        <v>2459.7759700000001</v>
      </c>
      <c r="K184" s="14">
        <v>726673.48882000009</v>
      </c>
      <c r="L184" s="14">
        <v>28894.774440000001</v>
      </c>
      <c r="M184" s="14">
        <v>180731.49976999999</v>
      </c>
      <c r="N184" s="14">
        <v>4140008.0401799995</v>
      </c>
    </row>
    <row r="185" spans="1:14" x14ac:dyDescent="0.25">
      <c r="A185" s="8" t="s">
        <v>208</v>
      </c>
      <c r="B185" s="14">
        <v>355336.33914999996</v>
      </c>
      <c r="C185" s="14">
        <v>285687.93883</v>
      </c>
      <c r="D185" s="14">
        <v>503019.23661000002</v>
      </c>
      <c r="E185" s="14">
        <v>538058.02669000009</v>
      </c>
      <c r="F185" s="14">
        <v>295341.65999999997</v>
      </c>
      <c r="G185" s="14">
        <v>208365.6795</v>
      </c>
      <c r="H185" s="14">
        <v>172568.88746</v>
      </c>
      <c r="I185" s="14">
        <v>358279.68014000001</v>
      </c>
      <c r="J185" s="14">
        <v>2459.7759700000001</v>
      </c>
      <c r="K185" s="14">
        <v>222679.39225</v>
      </c>
      <c r="L185" s="14">
        <v>26891.45249</v>
      </c>
      <c r="M185" s="14">
        <v>177574.60537</v>
      </c>
      <c r="N185" s="14">
        <v>3146262.6744599994</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0.20426</v>
      </c>
      <c r="D187" s="14">
        <v>0</v>
      </c>
      <c r="E187" s="14">
        <v>8.2765000000000004</v>
      </c>
      <c r="F187" s="14">
        <v>410839.19729000004</v>
      </c>
      <c r="G187" s="14">
        <v>0</v>
      </c>
      <c r="H187" s="14">
        <v>0</v>
      </c>
      <c r="I187" s="14">
        <v>0</v>
      </c>
      <c r="J187" s="14">
        <v>0</v>
      </c>
      <c r="K187" s="14">
        <v>481893.96256000001</v>
      </c>
      <c r="L187" s="14">
        <v>0</v>
      </c>
      <c r="M187" s="14">
        <v>0</v>
      </c>
      <c r="N187" s="14">
        <v>892758.31477000006</v>
      </c>
    </row>
    <row r="188" spans="1:14" x14ac:dyDescent="0.25">
      <c r="A188" s="23" t="s">
        <v>211</v>
      </c>
      <c r="B188" s="14">
        <v>168421.69618999999</v>
      </c>
      <c r="C188" s="14">
        <v>753129.94053000002</v>
      </c>
      <c r="D188" s="14">
        <v>143315.79803999999</v>
      </c>
      <c r="E188" s="14">
        <v>115946.83845000001</v>
      </c>
      <c r="F188" s="14">
        <v>96545.688969999988</v>
      </c>
      <c r="G188" s="14">
        <v>157782.75725999998</v>
      </c>
      <c r="H188" s="14">
        <v>63643.82484999999</v>
      </c>
      <c r="I188" s="14">
        <v>417948.72003000003</v>
      </c>
      <c r="J188" s="14">
        <v>-9284.0727599999991</v>
      </c>
      <c r="K188" s="14">
        <v>138063.23772999999</v>
      </c>
      <c r="L188" s="14">
        <v>27549.032450000002</v>
      </c>
      <c r="M188" s="14">
        <v>224148.76159000001</v>
      </c>
      <c r="N188" s="14">
        <v>2297212.2233300004</v>
      </c>
    </row>
    <row r="189" spans="1:14" x14ac:dyDescent="0.25">
      <c r="A189" s="8" t="s">
        <v>212</v>
      </c>
      <c r="B189" s="14">
        <v>116018.65354</v>
      </c>
      <c r="C189" s="14">
        <v>607681.76210000005</v>
      </c>
      <c r="D189" s="14">
        <v>138757.89999000001</v>
      </c>
      <c r="E189" s="14">
        <v>23205</v>
      </c>
      <c r="F189" s="14">
        <v>34000</v>
      </c>
      <c r="G189" s="14">
        <v>132479.79165999999</v>
      </c>
      <c r="H189" s="14">
        <v>24023.907159999999</v>
      </c>
      <c r="I189" s="14">
        <v>355667.77100000001</v>
      </c>
      <c r="J189" s="14">
        <v>-11571.143769999999</v>
      </c>
      <c r="K189" s="14">
        <v>87222</v>
      </c>
      <c r="L189" s="14">
        <v>24879.268170000003</v>
      </c>
      <c r="M189" s="14">
        <v>198798.41321</v>
      </c>
      <c r="N189" s="14">
        <v>1731163.3230600001</v>
      </c>
    </row>
    <row r="190" spans="1:14" x14ac:dyDescent="0.25">
      <c r="A190" s="20" t="s">
        <v>213</v>
      </c>
      <c r="B190" s="14">
        <v>52403.042649999996</v>
      </c>
      <c r="C190" s="14">
        <v>145448.17843</v>
      </c>
      <c r="D190" s="14">
        <v>4557.8980499999998</v>
      </c>
      <c r="E190" s="14">
        <v>92741.83845000001</v>
      </c>
      <c r="F190" s="14">
        <v>62545.688969999996</v>
      </c>
      <c r="G190" s="14">
        <v>25302.965600000003</v>
      </c>
      <c r="H190" s="14">
        <v>39619.917689999995</v>
      </c>
      <c r="I190" s="14">
        <v>62280.949030000003</v>
      </c>
      <c r="J190" s="14">
        <v>2287.0710099999997</v>
      </c>
      <c r="K190" s="14">
        <v>50841.237729999993</v>
      </c>
      <c r="L190" s="14">
        <v>2669.7642799999999</v>
      </c>
      <c r="M190" s="14">
        <v>25350.348379999999</v>
      </c>
      <c r="N190" s="14">
        <v>566048.90026999998</v>
      </c>
    </row>
    <row r="191" spans="1:14" x14ac:dyDescent="0.25">
      <c r="A191" s="17" t="s">
        <v>214</v>
      </c>
      <c r="B191" s="11">
        <v>37466932.966860004</v>
      </c>
      <c r="C191" s="11">
        <v>55525654.206499994</v>
      </c>
      <c r="D191" s="11">
        <v>44913831.563580006</v>
      </c>
      <c r="E191" s="11">
        <v>31548137.576370001</v>
      </c>
      <c r="F191" s="11">
        <v>27399988.933660001</v>
      </c>
      <c r="G191" s="11">
        <v>22600019.266350005</v>
      </c>
      <c r="H191" s="11">
        <v>15919707.40746</v>
      </c>
      <c r="I191" s="11">
        <v>27036688.553499997</v>
      </c>
      <c r="J191" s="11">
        <v>208348.78659999999</v>
      </c>
      <c r="K191" s="11">
        <v>27170135.316840004</v>
      </c>
      <c r="L191" s="11">
        <v>5472855.5411799997</v>
      </c>
      <c r="M191" s="11">
        <v>11795710.660420001</v>
      </c>
      <c r="N191" s="11">
        <v>307058010.77932</v>
      </c>
    </row>
    <row r="192" spans="1:14" x14ac:dyDescent="0.25">
      <c r="A192" s="18" t="s">
        <v>215</v>
      </c>
      <c r="B192" s="11">
        <v>2365294.8092800002</v>
      </c>
      <c r="C192" s="11">
        <v>1578002.4203999999</v>
      </c>
      <c r="D192" s="11">
        <v>1582591.6798100001</v>
      </c>
      <c r="E192" s="11">
        <v>5808993.4653099999</v>
      </c>
      <c r="F192" s="11">
        <v>1231823.35152</v>
      </c>
      <c r="G192" s="11">
        <v>606234.76872000005</v>
      </c>
      <c r="H192" s="11">
        <v>919019.04153000005</v>
      </c>
      <c r="I192" s="11">
        <v>40.6554</v>
      </c>
      <c r="J192" s="11">
        <v>20562.47207</v>
      </c>
      <c r="K192" s="11">
        <v>349987.43611999997</v>
      </c>
      <c r="L192" s="11">
        <v>252894.85075000001</v>
      </c>
      <c r="M192" s="11">
        <v>780080.87795999995</v>
      </c>
      <c r="N192" s="11">
        <v>15495525.828869998</v>
      </c>
    </row>
    <row r="193" spans="1:14" x14ac:dyDescent="0.25">
      <c r="A193" s="23" t="s">
        <v>216</v>
      </c>
      <c r="B193" s="14">
        <v>29370.673709999999</v>
      </c>
      <c r="C193" s="14">
        <v>22260.591520000002</v>
      </c>
      <c r="D193" s="14">
        <v>257029.56</v>
      </c>
      <c r="E193" s="14">
        <v>260141.75195999997</v>
      </c>
      <c r="F193" s="14">
        <v>26383.676390000001</v>
      </c>
      <c r="G193" s="14">
        <v>5224.0174999999999</v>
      </c>
      <c r="H193" s="14">
        <v>16158.14272</v>
      </c>
      <c r="I193" s="14">
        <v>0</v>
      </c>
      <c r="J193" s="14">
        <v>0</v>
      </c>
      <c r="K193" s="14">
        <v>0</v>
      </c>
      <c r="L193" s="14">
        <v>0</v>
      </c>
      <c r="M193" s="14">
        <v>0</v>
      </c>
      <c r="N193" s="14">
        <v>616568.41379999998</v>
      </c>
    </row>
    <row r="194" spans="1:14" x14ac:dyDescent="0.25">
      <c r="A194" s="8" t="s">
        <v>217</v>
      </c>
      <c r="B194" s="14">
        <v>0</v>
      </c>
      <c r="C194" s="14">
        <v>15400.59152</v>
      </c>
      <c r="D194" s="14">
        <v>0</v>
      </c>
      <c r="E194" s="14">
        <v>0</v>
      </c>
      <c r="F194" s="14">
        <v>-5.0000000000000002E-5</v>
      </c>
      <c r="G194" s="14">
        <v>5224.0174999999999</v>
      </c>
      <c r="H194" s="14">
        <v>16158.14272</v>
      </c>
      <c r="I194" s="14">
        <v>0</v>
      </c>
      <c r="J194" s="14">
        <v>0</v>
      </c>
      <c r="K194" s="14">
        <v>0</v>
      </c>
      <c r="L194" s="14">
        <v>0</v>
      </c>
      <c r="M194" s="14">
        <v>0</v>
      </c>
      <c r="N194" s="14">
        <v>36782.751690000005</v>
      </c>
    </row>
    <row r="195" spans="1:14" x14ac:dyDescent="0.25">
      <c r="A195" s="8" t="s">
        <v>218</v>
      </c>
      <c r="B195" s="14">
        <v>0</v>
      </c>
      <c r="C195" s="14">
        <v>0</v>
      </c>
      <c r="D195" s="14">
        <v>0</v>
      </c>
      <c r="E195" s="14">
        <v>0</v>
      </c>
      <c r="F195" s="14">
        <v>-1.7000000000000001E-4</v>
      </c>
      <c r="G195" s="14">
        <v>0</v>
      </c>
      <c r="H195" s="14">
        <v>0</v>
      </c>
      <c r="I195" s="14">
        <v>0</v>
      </c>
      <c r="J195" s="14">
        <v>0</v>
      </c>
      <c r="K195" s="14">
        <v>0</v>
      </c>
      <c r="L195" s="14">
        <v>0</v>
      </c>
      <c r="M195" s="14">
        <v>0</v>
      </c>
      <c r="N195" s="14">
        <v>-1.7000000000000001E-4</v>
      </c>
    </row>
    <row r="196" spans="1:14" x14ac:dyDescent="0.25">
      <c r="A196" s="8" t="s">
        <v>219</v>
      </c>
      <c r="B196" s="14">
        <v>20405.829949999999</v>
      </c>
      <c r="C196" s="14">
        <v>0</v>
      </c>
      <c r="D196" s="14">
        <v>254971.56</v>
      </c>
      <c r="E196" s="14">
        <v>192342.06146999999</v>
      </c>
      <c r="F196" s="14">
        <v>4836.7118600000003</v>
      </c>
      <c r="G196" s="14">
        <v>0</v>
      </c>
      <c r="H196" s="14">
        <v>0</v>
      </c>
      <c r="I196" s="14">
        <v>0</v>
      </c>
      <c r="J196" s="14">
        <v>0</v>
      </c>
      <c r="K196" s="14">
        <v>0</v>
      </c>
      <c r="L196" s="14">
        <v>0</v>
      </c>
      <c r="M196" s="14">
        <v>0</v>
      </c>
      <c r="N196" s="14">
        <v>472556.16327999992</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8964.8437599999997</v>
      </c>
      <c r="C198" s="14">
        <v>6860</v>
      </c>
      <c r="D198" s="14">
        <v>2058</v>
      </c>
      <c r="E198" s="14">
        <v>67799.690489999994</v>
      </c>
      <c r="F198" s="14">
        <v>21546.964749999999</v>
      </c>
      <c r="G198" s="14">
        <v>0</v>
      </c>
      <c r="H198" s="14">
        <v>0</v>
      </c>
      <c r="I198" s="14">
        <v>0</v>
      </c>
      <c r="J198" s="14">
        <v>0</v>
      </c>
      <c r="K198" s="14">
        <v>0</v>
      </c>
      <c r="L198" s="14">
        <v>0</v>
      </c>
      <c r="M198" s="14">
        <v>0</v>
      </c>
      <c r="N198" s="14">
        <v>107229.499</v>
      </c>
    </row>
    <row r="199" spans="1:14" x14ac:dyDescent="0.25">
      <c r="A199" s="23" t="s">
        <v>222</v>
      </c>
      <c r="B199" s="14">
        <v>1919365.2154300003</v>
      </c>
      <c r="C199" s="14">
        <v>1484069.10387</v>
      </c>
      <c r="D199" s="14">
        <v>1010462.6547000001</v>
      </c>
      <c r="E199" s="14">
        <v>5292842.8280600002</v>
      </c>
      <c r="F199" s="14">
        <v>943942.94678</v>
      </c>
      <c r="G199" s="14">
        <v>340942.3014</v>
      </c>
      <c r="H199" s="14">
        <v>622180.00526000001</v>
      </c>
      <c r="I199" s="14">
        <v>40.6554</v>
      </c>
      <c r="J199" s="14">
        <v>20562.47207</v>
      </c>
      <c r="K199" s="14">
        <v>347727.55566999997</v>
      </c>
      <c r="L199" s="14">
        <v>223379.12191000002</v>
      </c>
      <c r="M199" s="14">
        <v>426413.26965999999</v>
      </c>
      <c r="N199" s="14">
        <v>12631928.130210001</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544167.94664999994</v>
      </c>
      <c r="C201" s="14">
        <v>1241.8347900000001</v>
      </c>
      <c r="D201" s="14">
        <v>15684.751050000001</v>
      </c>
      <c r="E201" s="14">
        <v>3487284.8252000003</v>
      </c>
      <c r="F201" s="14">
        <v>356094.76658</v>
      </c>
      <c r="G201" s="14">
        <v>145400.14230000001</v>
      </c>
      <c r="H201" s="14">
        <v>0</v>
      </c>
      <c r="I201" s="14">
        <v>0</v>
      </c>
      <c r="J201" s="14">
        <v>0</v>
      </c>
      <c r="K201" s="14">
        <v>0</v>
      </c>
      <c r="L201" s="14">
        <v>0</v>
      </c>
      <c r="M201" s="14">
        <v>0</v>
      </c>
      <c r="N201" s="14">
        <v>4549874.26657</v>
      </c>
    </row>
    <row r="202" spans="1:14" x14ac:dyDescent="0.25">
      <c r="A202" s="8" t="s">
        <v>225</v>
      </c>
      <c r="B202" s="14">
        <v>1375197.2687800003</v>
      </c>
      <c r="C202" s="14">
        <v>370228.06430999999</v>
      </c>
      <c r="D202" s="14">
        <v>241319.58130000002</v>
      </c>
      <c r="E202" s="14">
        <v>493831.57467999996</v>
      </c>
      <c r="F202" s="14">
        <v>200439.34441999998</v>
      </c>
      <c r="G202" s="14">
        <v>65005.386969999992</v>
      </c>
      <c r="H202" s="14">
        <v>622180.00526000001</v>
      </c>
      <c r="I202" s="14">
        <v>40.6554</v>
      </c>
      <c r="J202" s="14">
        <v>13637.65711</v>
      </c>
      <c r="K202" s="14">
        <v>10357.438900000001</v>
      </c>
      <c r="L202" s="14">
        <v>99927.77251000001</v>
      </c>
      <c r="M202" s="14">
        <v>303221.35184000002</v>
      </c>
      <c r="N202" s="14">
        <v>3795386.1014800002</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1112599.20477</v>
      </c>
      <c r="D204" s="14">
        <v>753458.32235000003</v>
      </c>
      <c r="E204" s="14">
        <v>1311726.4281799998</v>
      </c>
      <c r="F204" s="14">
        <v>387408.83577999996</v>
      </c>
      <c r="G204" s="14">
        <v>130536.77213</v>
      </c>
      <c r="H204" s="14">
        <v>0</v>
      </c>
      <c r="I204" s="14">
        <v>0</v>
      </c>
      <c r="J204" s="14">
        <v>6924.8149599999997</v>
      </c>
      <c r="K204" s="14">
        <v>337370.11676999996</v>
      </c>
      <c r="L204" s="14">
        <v>123451.34940000001</v>
      </c>
      <c r="M204" s="14">
        <v>123191.91782</v>
      </c>
      <c r="N204" s="14">
        <v>4286667.7621599995</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416558.92014</v>
      </c>
      <c r="C206" s="14">
        <v>71672.725010000009</v>
      </c>
      <c r="D206" s="14">
        <v>286839.18530000001</v>
      </c>
      <c r="E206" s="14">
        <v>253511.52909999999</v>
      </c>
      <c r="F206" s="14">
        <v>247633.49174999999</v>
      </c>
      <c r="G206" s="14">
        <v>260068.44982000001</v>
      </c>
      <c r="H206" s="14">
        <v>280680.89354999998</v>
      </c>
      <c r="I206" s="14">
        <v>0</v>
      </c>
      <c r="J206" s="14">
        <v>0</v>
      </c>
      <c r="K206" s="14">
        <v>2259.8804500000001</v>
      </c>
      <c r="L206" s="14">
        <v>29515.72884</v>
      </c>
      <c r="M206" s="14">
        <v>353667.60830000002</v>
      </c>
      <c r="N206" s="14">
        <v>2202408.4122600001</v>
      </c>
    </row>
    <row r="207" spans="1:14" x14ac:dyDescent="0.25">
      <c r="A207" s="8" t="s">
        <v>230</v>
      </c>
      <c r="B207" s="14">
        <v>59765.562689999999</v>
      </c>
      <c r="C207" s="14">
        <v>0</v>
      </c>
      <c r="D207" s="14">
        <v>0</v>
      </c>
      <c r="E207" s="14">
        <v>13720</v>
      </c>
      <c r="F207" s="14">
        <v>0</v>
      </c>
      <c r="G207" s="14">
        <v>2610.6141299999999</v>
      </c>
      <c r="H207" s="14">
        <v>12192.824769999999</v>
      </c>
      <c r="I207" s="14">
        <v>0</v>
      </c>
      <c r="J207" s="14">
        <v>0</v>
      </c>
      <c r="K207" s="14">
        <v>0</v>
      </c>
      <c r="L207" s="14">
        <v>0</v>
      </c>
      <c r="M207" s="14">
        <v>0</v>
      </c>
      <c r="N207" s="14">
        <v>88289.00159</v>
      </c>
    </row>
    <row r="208" spans="1:14" x14ac:dyDescent="0.25">
      <c r="A208" s="8" t="s">
        <v>231</v>
      </c>
      <c r="B208" s="14">
        <v>356793.35745000001</v>
      </c>
      <c r="C208" s="14">
        <v>71672.725010000009</v>
      </c>
      <c r="D208" s="14">
        <v>286839.18530000001</v>
      </c>
      <c r="E208" s="14">
        <v>239791.52909999999</v>
      </c>
      <c r="F208" s="14">
        <v>247633.49174999999</v>
      </c>
      <c r="G208" s="14">
        <v>257455.46294</v>
      </c>
      <c r="H208" s="14">
        <v>249266.2009</v>
      </c>
      <c r="I208" s="14">
        <v>0</v>
      </c>
      <c r="J208" s="14">
        <v>0</v>
      </c>
      <c r="K208" s="14">
        <v>2259.8804500000001</v>
      </c>
      <c r="L208" s="14">
        <v>29515.72884</v>
      </c>
      <c r="M208" s="14">
        <v>0</v>
      </c>
      <c r="N208" s="14">
        <v>1741227.56174</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2.3727499999999999</v>
      </c>
      <c r="H210" s="14">
        <v>19221.867879999998</v>
      </c>
      <c r="I210" s="14">
        <v>0</v>
      </c>
      <c r="J210" s="14">
        <v>0</v>
      </c>
      <c r="K210" s="14">
        <v>0</v>
      </c>
      <c r="L210" s="14">
        <v>0</v>
      </c>
      <c r="M210" s="14">
        <v>353667.60830000002</v>
      </c>
      <c r="N210" s="14">
        <v>372891.84893000004</v>
      </c>
    </row>
    <row r="211" spans="1:14" x14ac:dyDescent="0.25">
      <c r="A211" s="23" t="s">
        <v>234</v>
      </c>
      <c r="B211" s="14">
        <v>0</v>
      </c>
      <c r="C211" s="14">
        <v>0</v>
      </c>
      <c r="D211" s="14">
        <v>28260.27981</v>
      </c>
      <c r="E211" s="14">
        <v>2497.35619</v>
      </c>
      <c r="F211" s="14">
        <v>13863.2366</v>
      </c>
      <c r="G211" s="14">
        <v>0</v>
      </c>
      <c r="H211" s="14">
        <v>0</v>
      </c>
      <c r="I211" s="14">
        <v>0</v>
      </c>
      <c r="J211" s="14">
        <v>0</v>
      </c>
      <c r="K211" s="14">
        <v>0</v>
      </c>
      <c r="L211" s="14">
        <v>0</v>
      </c>
      <c r="M211" s="14">
        <v>0</v>
      </c>
      <c r="N211" s="14">
        <v>44620.872600000002</v>
      </c>
    </row>
    <row r="212" spans="1:14" x14ac:dyDescent="0.25">
      <c r="A212" s="18" t="s">
        <v>235</v>
      </c>
      <c r="B212" s="11">
        <v>50215142.759900004</v>
      </c>
      <c r="C212" s="11">
        <v>127188409.80426</v>
      </c>
      <c r="D212" s="11">
        <v>67094134.492529988</v>
      </c>
      <c r="E212" s="11">
        <v>45170678.74312</v>
      </c>
      <c r="F212" s="11">
        <v>54483437.240910009</v>
      </c>
      <c r="G212" s="11">
        <v>32066443.347889997</v>
      </c>
      <c r="H212" s="11">
        <v>26954857.114429999</v>
      </c>
      <c r="I212" s="11">
        <v>35553348.38955</v>
      </c>
      <c r="J212" s="11">
        <v>810292.37861999997</v>
      </c>
      <c r="K212" s="11">
        <v>34132984.048089996</v>
      </c>
      <c r="L212" s="11">
        <v>9705405.7400199994</v>
      </c>
      <c r="M212" s="11">
        <v>11357583.510569997</v>
      </c>
      <c r="N212" s="11">
        <v>494732717.56989002</v>
      </c>
    </row>
    <row r="213" spans="1:14" x14ac:dyDescent="0.25">
      <c r="A213" s="23" t="s">
        <v>236</v>
      </c>
      <c r="B213" s="14">
        <v>1045802.29443</v>
      </c>
      <c r="C213" s="14">
        <v>2563198.82705</v>
      </c>
      <c r="D213" s="14">
        <v>29491.679359999998</v>
      </c>
      <c r="E213" s="14">
        <v>307874.23204999999</v>
      </c>
      <c r="F213" s="14">
        <v>911.99198999999999</v>
      </c>
      <c r="G213" s="14">
        <v>26055.122950000004</v>
      </c>
      <c r="H213" s="14">
        <v>1.5668599999999999</v>
      </c>
      <c r="I213" s="14">
        <v>189.874</v>
      </c>
      <c r="J213" s="14">
        <v>5.2999999999999999E-2</v>
      </c>
      <c r="K213" s="14">
        <v>0</v>
      </c>
      <c r="L213" s="14">
        <v>0</v>
      </c>
      <c r="M213" s="14">
        <v>0</v>
      </c>
      <c r="N213" s="14">
        <v>3973525.6416900004</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2562420</v>
      </c>
      <c r="D215" s="14">
        <v>0</v>
      </c>
      <c r="E215" s="14">
        <v>0</v>
      </c>
      <c r="F215" s="14">
        <v>0</v>
      </c>
      <c r="G215" s="14">
        <v>0</v>
      </c>
      <c r="H215" s="14">
        <v>0</v>
      </c>
      <c r="I215" s="14">
        <v>0</v>
      </c>
      <c r="J215" s="14">
        <v>0</v>
      </c>
      <c r="K215" s="14">
        <v>0</v>
      </c>
      <c r="L215" s="14">
        <v>0</v>
      </c>
      <c r="M215" s="14">
        <v>0</v>
      </c>
      <c r="N215" s="14">
        <v>2562420</v>
      </c>
    </row>
    <row r="216" spans="1:14" x14ac:dyDescent="0.25">
      <c r="A216" s="8" t="s">
        <v>239</v>
      </c>
      <c r="B216" s="14">
        <v>1045802.29443</v>
      </c>
      <c r="C216" s="14">
        <v>659.22705000000008</v>
      </c>
      <c r="D216" s="14">
        <v>29491.679359999998</v>
      </c>
      <c r="E216" s="14">
        <v>307874.23204999999</v>
      </c>
      <c r="F216" s="14">
        <v>911.99198999999999</v>
      </c>
      <c r="G216" s="14">
        <v>26055.122950000004</v>
      </c>
      <c r="H216" s="14">
        <v>1.5668599999999999</v>
      </c>
      <c r="I216" s="14">
        <v>189.874</v>
      </c>
      <c r="J216" s="14">
        <v>5.2999999999999999E-2</v>
      </c>
      <c r="K216" s="14">
        <v>0</v>
      </c>
      <c r="L216" s="14">
        <v>0</v>
      </c>
      <c r="M216" s="14">
        <v>0</v>
      </c>
      <c r="N216" s="14">
        <v>1410986.0416900001</v>
      </c>
    </row>
    <row r="217" spans="1:14" x14ac:dyDescent="0.25">
      <c r="A217" s="23" t="s">
        <v>240</v>
      </c>
      <c r="B217" s="14">
        <v>0</v>
      </c>
      <c r="C217" s="14">
        <v>20958819.783989996</v>
      </c>
      <c r="D217" s="14">
        <v>0</v>
      </c>
      <c r="E217" s="14">
        <v>0</v>
      </c>
      <c r="F217" s="14">
        <v>109049.60834000001</v>
      </c>
      <c r="G217" s="14">
        <v>0</v>
      </c>
      <c r="H217" s="14">
        <v>0</v>
      </c>
      <c r="I217" s="14">
        <v>0</v>
      </c>
      <c r="J217" s="14">
        <v>13261.161450000001</v>
      </c>
      <c r="K217" s="14">
        <v>0</v>
      </c>
      <c r="L217" s="14">
        <v>692.10182999999995</v>
      </c>
      <c r="M217" s="14">
        <v>66588.187969999999</v>
      </c>
      <c r="N217" s="14">
        <v>21148410.843579993</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19286.063469999997</v>
      </c>
      <c r="D219" s="14">
        <v>0</v>
      </c>
      <c r="E219" s="14">
        <v>0</v>
      </c>
      <c r="F219" s="14">
        <v>109049.60834000001</v>
      </c>
      <c r="G219" s="14">
        <v>0</v>
      </c>
      <c r="H219" s="14">
        <v>0</v>
      </c>
      <c r="I219" s="14">
        <v>0</v>
      </c>
      <c r="J219" s="14">
        <v>13261.161450000001</v>
      </c>
      <c r="K219" s="14">
        <v>0</v>
      </c>
      <c r="L219" s="14">
        <v>692.10182999999995</v>
      </c>
      <c r="M219" s="14">
        <v>66588.187969999999</v>
      </c>
      <c r="N219" s="14">
        <v>208877.12306000001</v>
      </c>
    </row>
    <row r="220" spans="1:14" x14ac:dyDescent="0.25">
      <c r="A220" s="8" t="s">
        <v>243</v>
      </c>
      <c r="B220" s="14">
        <v>0</v>
      </c>
      <c r="C220" s="14">
        <v>20939430.877519999</v>
      </c>
      <c r="D220" s="14">
        <v>0</v>
      </c>
      <c r="E220" s="14">
        <v>0</v>
      </c>
      <c r="F220" s="14">
        <v>0</v>
      </c>
      <c r="G220" s="14">
        <v>0</v>
      </c>
      <c r="H220" s="14">
        <v>0</v>
      </c>
      <c r="I220" s="14">
        <v>0</v>
      </c>
      <c r="J220" s="14">
        <v>0</v>
      </c>
      <c r="K220" s="14">
        <v>0</v>
      </c>
      <c r="L220" s="14">
        <v>0</v>
      </c>
      <c r="M220" s="14">
        <v>0</v>
      </c>
      <c r="N220" s="14">
        <v>20939430.877519999</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102.843</v>
      </c>
      <c r="D222" s="14">
        <v>0</v>
      </c>
      <c r="E222" s="14">
        <v>0</v>
      </c>
      <c r="F222" s="14">
        <v>0</v>
      </c>
      <c r="G222" s="14">
        <v>0</v>
      </c>
      <c r="H222" s="14">
        <v>0</v>
      </c>
      <c r="I222" s="14">
        <v>0</v>
      </c>
      <c r="J222" s="14">
        <v>0</v>
      </c>
      <c r="K222" s="14">
        <v>0</v>
      </c>
      <c r="L222" s="14">
        <v>0</v>
      </c>
      <c r="M222" s="14">
        <v>0</v>
      </c>
      <c r="N222" s="14">
        <v>102.843</v>
      </c>
    </row>
    <row r="223" spans="1:14" x14ac:dyDescent="0.25">
      <c r="A223" s="23" t="s">
        <v>246</v>
      </c>
      <c r="B223" s="14">
        <v>14699.745060000001</v>
      </c>
      <c r="C223" s="14">
        <v>269.59703999999999</v>
      </c>
      <c r="D223" s="14">
        <v>72658.991410000002</v>
      </c>
      <c r="E223" s="14">
        <v>147.12223999999998</v>
      </c>
      <c r="F223" s="14">
        <v>14955.88279</v>
      </c>
      <c r="G223" s="14">
        <v>143856.02677000003</v>
      </c>
      <c r="H223" s="14">
        <v>1253.43478</v>
      </c>
      <c r="I223" s="14">
        <v>0</v>
      </c>
      <c r="J223" s="14">
        <v>248.92401999999998</v>
      </c>
      <c r="K223" s="14">
        <v>0</v>
      </c>
      <c r="L223" s="14">
        <v>0</v>
      </c>
      <c r="M223" s="14">
        <v>0</v>
      </c>
      <c r="N223" s="14">
        <v>248089.72411000004</v>
      </c>
    </row>
    <row r="224" spans="1:14" x14ac:dyDescent="0.25">
      <c r="A224" s="8" t="s">
        <v>247</v>
      </c>
      <c r="B224" s="14">
        <v>3189.3771299999999</v>
      </c>
      <c r="C224" s="14">
        <v>0</v>
      </c>
      <c r="D224" s="14">
        <v>58265.734539999998</v>
      </c>
      <c r="E224" s="14">
        <v>147.12223999999998</v>
      </c>
      <c r="F224" s="14">
        <v>14847.53867</v>
      </c>
      <c r="G224" s="14">
        <v>135924.88861000002</v>
      </c>
      <c r="H224" s="14">
        <v>137.20021</v>
      </c>
      <c r="I224" s="14">
        <v>0</v>
      </c>
      <c r="J224" s="14">
        <v>248.92401999999998</v>
      </c>
      <c r="K224" s="14">
        <v>0</v>
      </c>
      <c r="L224" s="14">
        <v>0</v>
      </c>
      <c r="M224" s="14">
        <v>0</v>
      </c>
      <c r="N224" s="14">
        <v>212760.78542000003</v>
      </c>
    </row>
    <row r="225" spans="1:14" x14ac:dyDescent="0.25">
      <c r="A225" s="8" t="s">
        <v>248</v>
      </c>
      <c r="B225" s="14">
        <v>11510.36793</v>
      </c>
      <c r="C225" s="14">
        <v>269.59703999999999</v>
      </c>
      <c r="D225" s="14">
        <v>14393.256869999999</v>
      </c>
      <c r="E225" s="14">
        <v>0</v>
      </c>
      <c r="F225" s="14">
        <v>108.34411999999999</v>
      </c>
      <c r="G225" s="14">
        <v>7931.1381600000004</v>
      </c>
      <c r="H225" s="14">
        <v>1116.2345700000001</v>
      </c>
      <c r="I225" s="14">
        <v>0</v>
      </c>
      <c r="J225" s="14">
        <v>0</v>
      </c>
      <c r="K225" s="14">
        <v>0</v>
      </c>
      <c r="L225" s="14">
        <v>0</v>
      </c>
      <c r="M225" s="14">
        <v>0</v>
      </c>
      <c r="N225" s="14">
        <v>35328.938690000003</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39267090.082870007</v>
      </c>
      <c r="C229" s="14">
        <v>57921693.358030006</v>
      </c>
      <c r="D229" s="14">
        <v>54775523.29203999</v>
      </c>
      <c r="E229" s="14">
        <v>34631201.137469999</v>
      </c>
      <c r="F229" s="14">
        <v>29184258.687090006</v>
      </c>
      <c r="G229" s="14">
        <v>26460827.646140002</v>
      </c>
      <c r="H229" s="14">
        <v>21621804.209959999</v>
      </c>
      <c r="I229" s="14">
        <v>31035244.139059998</v>
      </c>
      <c r="J229" s="14">
        <v>250169.99656999999</v>
      </c>
      <c r="K229" s="14">
        <v>31032409.804959998</v>
      </c>
      <c r="L229" s="14">
        <v>7708919.8106800001</v>
      </c>
      <c r="M229" s="14">
        <v>8657196.0702599995</v>
      </c>
      <c r="N229" s="14">
        <v>342546338.23513001</v>
      </c>
    </row>
    <row r="230" spans="1:14" x14ac:dyDescent="0.25">
      <c r="A230" s="8" t="s">
        <v>253</v>
      </c>
      <c r="B230" s="14">
        <v>31911232.224660002</v>
      </c>
      <c r="C230" s="14">
        <v>36691893.361730002</v>
      </c>
      <c r="D230" s="14">
        <v>50142282.466499999</v>
      </c>
      <c r="E230" s="14">
        <v>20231621.396829996</v>
      </c>
      <c r="F230" s="14">
        <v>20070258.915180001</v>
      </c>
      <c r="G230" s="14">
        <v>20383498.771729998</v>
      </c>
      <c r="H230" s="14">
        <v>15940223.74738</v>
      </c>
      <c r="I230" s="14">
        <v>2606269.74333</v>
      </c>
      <c r="J230" s="14">
        <v>108327.03401999999</v>
      </c>
      <c r="K230" s="14">
        <v>14387219.19984</v>
      </c>
      <c r="L230" s="14">
        <v>6965060.7219700003</v>
      </c>
      <c r="M230" s="14">
        <v>6334911.0228699995</v>
      </c>
      <c r="N230" s="14">
        <v>225772798.60604</v>
      </c>
    </row>
    <row r="231" spans="1:14" x14ac:dyDescent="0.25">
      <c r="A231" s="8" t="s">
        <v>254</v>
      </c>
      <c r="B231" s="14">
        <v>1046554.26425</v>
      </c>
      <c r="C231" s="14">
        <v>6174</v>
      </c>
      <c r="D231" s="14">
        <v>0</v>
      </c>
      <c r="E231" s="14">
        <v>0</v>
      </c>
      <c r="F231" s="14">
        <v>49510.348720000002</v>
      </c>
      <c r="G231" s="14">
        <v>497.1</v>
      </c>
      <c r="H231" s="14">
        <v>0</v>
      </c>
      <c r="I231" s="14">
        <v>0</v>
      </c>
      <c r="J231" s="14">
        <v>0</v>
      </c>
      <c r="K231" s="14">
        <v>59825.89185</v>
      </c>
      <c r="L231" s="14">
        <v>0</v>
      </c>
      <c r="M231" s="14">
        <v>0</v>
      </c>
      <c r="N231" s="14">
        <v>1162561.60482</v>
      </c>
    </row>
    <row r="232" spans="1:14" x14ac:dyDescent="0.25">
      <c r="A232" s="8" t="s">
        <v>255</v>
      </c>
      <c r="B232" s="14">
        <v>3952167.9380999994</v>
      </c>
      <c r="C232" s="14">
        <v>12562136.882129999</v>
      </c>
      <c r="D232" s="14">
        <v>2331705.1298600002</v>
      </c>
      <c r="E232" s="14">
        <v>7830509.5437400015</v>
      </c>
      <c r="F232" s="14">
        <v>6676511.1659699995</v>
      </c>
      <c r="G232" s="14">
        <v>4026149.88558</v>
      </c>
      <c r="H232" s="14">
        <v>3238043.8037300003</v>
      </c>
      <c r="I232" s="14">
        <v>14659165.24767</v>
      </c>
      <c r="J232" s="14">
        <v>118835.49047999999</v>
      </c>
      <c r="K232" s="14">
        <v>16151681.246269999</v>
      </c>
      <c r="L232" s="14">
        <v>590491.48184999987</v>
      </c>
      <c r="M232" s="14">
        <v>1878394.3837599999</v>
      </c>
      <c r="N232" s="14">
        <v>74015792.199140012</v>
      </c>
    </row>
    <row r="233" spans="1:14" x14ac:dyDescent="0.25">
      <c r="A233" s="8" t="s">
        <v>256</v>
      </c>
      <c r="B233" s="14">
        <v>171137.79713999998</v>
      </c>
      <c r="C233" s="14">
        <v>181329.90163000001</v>
      </c>
      <c r="D233" s="14">
        <v>14532.999179999999</v>
      </c>
      <c r="E233" s="14">
        <v>209233.08906</v>
      </c>
      <c r="F233" s="14">
        <v>32757.017390000001</v>
      </c>
      <c r="G233" s="14">
        <v>648570.62679999997</v>
      </c>
      <c r="H233" s="14">
        <v>153165.71100000001</v>
      </c>
      <c r="I233" s="14">
        <v>0</v>
      </c>
      <c r="J233" s="14">
        <v>0</v>
      </c>
      <c r="K233" s="14">
        <v>60659.211640000001</v>
      </c>
      <c r="L233" s="14">
        <v>0</v>
      </c>
      <c r="M233" s="14">
        <v>0</v>
      </c>
      <c r="N233" s="14">
        <v>1471386.3538400002</v>
      </c>
    </row>
    <row r="234" spans="1:14" x14ac:dyDescent="0.25">
      <c r="A234" s="8" t="s">
        <v>257</v>
      </c>
      <c r="B234" s="8">
        <v>345011.20339000004</v>
      </c>
      <c r="C234" s="8">
        <v>1958047.2771700001</v>
      </c>
      <c r="D234" s="8">
        <v>244942.47333000001</v>
      </c>
      <c r="E234" s="8">
        <v>177575.53037000002</v>
      </c>
      <c r="F234" s="8">
        <v>63641.915670000002</v>
      </c>
      <c r="G234" s="8">
        <v>73681.954129999998</v>
      </c>
      <c r="H234" s="8">
        <v>126204.54172999998</v>
      </c>
      <c r="I234" s="8">
        <v>26766.795449999998</v>
      </c>
      <c r="J234" s="8">
        <v>7572.4720699999998</v>
      </c>
      <c r="K234" s="8">
        <v>60346.861760000007</v>
      </c>
      <c r="L234" s="8">
        <v>35444.129670000002</v>
      </c>
      <c r="M234" s="8">
        <v>195622.90437999999</v>
      </c>
      <c r="N234" s="8">
        <v>3314858.0591200008</v>
      </c>
    </row>
    <row r="235" spans="1:14" x14ac:dyDescent="0.25">
      <c r="A235" s="8" t="s">
        <v>258</v>
      </c>
      <c r="B235" s="8">
        <v>1404013.2620800002</v>
      </c>
      <c r="C235" s="8">
        <v>419486.61820999999</v>
      </c>
      <c r="D235" s="8">
        <v>1774155.6419899997</v>
      </c>
      <c r="E235" s="8">
        <v>5963256.7345000003</v>
      </c>
      <c r="F235" s="8">
        <v>1647105.32745</v>
      </c>
      <c r="G235" s="8">
        <v>321080.81913000002</v>
      </c>
      <c r="H235" s="8">
        <v>400453.76949000004</v>
      </c>
      <c r="I235" s="8">
        <v>0</v>
      </c>
      <c r="J235" s="8">
        <v>15435</v>
      </c>
      <c r="K235" s="8">
        <v>144781.89904000002</v>
      </c>
      <c r="L235" s="8">
        <v>99145.561279999994</v>
      </c>
      <c r="M235" s="8">
        <v>0</v>
      </c>
      <c r="N235" s="8">
        <v>12188914.633169999</v>
      </c>
    </row>
    <row r="236" spans="1:14" x14ac:dyDescent="0.25">
      <c r="A236" s="8" t="s">
        <v>259</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260</v>
      </c>
      <c r="B237" s="8">
        <v>436973.39325000008</v>
      </c>
      <c r="C237" s="8">
        <v>6102625.3171600001</v>
      </c>
      <c r="D237" s="8">
        <v>267902.02117999998</v>
      </c>
      <c r="E237" s="8">
        <v>219004.84297000003</v>
      </c>
      <c r="F237" s="8">
        <v>609662.3494399999</v>
      </c>
      <c r="G237" s="8">
        <v>1007348.4887700001</v>
      </c>
      <c r="H237" s="8">
        <v>1763712.6366299998</v>
      </c>
      <c r="I237" s="8">
        <v>13743042.352610001</v>
      </c>
      <c r="J237" s="8">
        <v>0</v>
      </c>
      <c r="K237" s="8">
        <v>167895.49455999999</v>
      </c>
      <c r="L237" s="8">
        <v>18777.91591</v>
      </c>
      <c r="M237" s="8">
        <v>248267.75925</v>
      </c>
      <c r="N237" s="8">
        <v>24585212.571730003</v>
      </c>
    </row>
    <row r="238" spans="1:14" x14ac:dyDescent="0.25">
      <c r="A238" s="23" t="s">
        <v>261</v>
      </c>
      <c r="B238" s="8">
        <v>9471963.9908799995</v>
      </c>
      <c r="C238" s="8">
        <v>10567721.628590001</v>
      </c>
      <c r="D238" s="8">
        <v>11908671.86314</v>
      </c>
      <c r="E238" s="8">
        <v>9718789.0112999994</v>
      </c>
      <c r="F238" s="8">
        <v>24726184.588280004</v>
      </c>
      <c r="G238" s="8">
        <v>5283837.7363299998</v>
      </c>
      <c r="H238" s="8">
        <v>5185712.5957500003</v>
      </c>
      <c r="I238" s="8">
        <v>4017431.8987699999</v>
      </c>
      <c r="J238" s="8">
        <v>546612.24358000001</v>
      </c>
      <c r="K238" s="8">
        <v>2836899.4745100001</v>
      </c>
      <c r="L238" s="8">
        <v>1107473.49171</v>
      </c>
      <c r="M238" s="8">
        <v>2461963.30327</v>
      </c>
      <c r="N238" s="8">
        <v>87833261.82611002</v>
      </c>
    </row>
    <row r="239" spans="1:14" x14ac:dyDescent="0.25">
      <c r="A239" s="8" t="s">
        <v>262</v>
      </c>
      <c r="B239" s="8">
        <v>2029476.41359</v>
      </c>
      <c r="C239" s="8">
        <v>1913088.9293199999</v>
      </c>
      <c r="D239" s="8">
        <v>1977103.95172</v>
      </c>
      <c r="E239" s="8">
        <v>4418694.7856599996</v>
      </c>
      <c r="F239" s="8">
        <v>21870672.410470001</v>
      </c>
      <c r="G239" s="8">
        <v>3199846.0874300003</v>
      </c>
      <c r="H239" s="8">
        <v>751979.45606999996</v>
      </c>
      <c r="I239" s="8">
        <v>1149854.7916999997</v>
      </c>
      <c r="J239" s="8">
        <v>45962.744859999999</v>
      </c>
      <c r="K239" s="8">
        <v>531999.05570999999</v>
      </c>
      <c r="L239" s="8">
        <v>614328.55181999994</v>
      </c>
      <c r="M239" s="8">
        <v>1015039.06598</v>
      </c>
      <c r="N239" s="8">
        <v>39518046.244330004</v>
      </c>
    </row>
    <row r="240" spans="1:14" x14ac:dyDescent="0.25">
      <c r="A240" s="8" t="s">
        <v>263</v>
      </c>
      <c r="B240" s="8">
        <v>575291.50109999999</v>
      </c>
      <c r="C240" s="8">
        <v>716870.00005999999</v>
      </c>
      <c r="D240" s="8">
        <v>795557.701</v>
      </c>
      <c r="E240" s="8">
        <v>263622.18945000001</v>
      </c>
      <c r="F240" s="8">
        <v>330952.58304</v>
      </c>
      <c r="G240" s="8">
        <v>190010.30082</v>
      </c>
      <c r="H240" s="8">
        <v>212043.67853</v>
      </c>
      <c r="I240" s="8">
        <v>0</v>
      </c>
      <c r="J240" s="8">
        <v>0</v>
      </c>
      <c r="K240" s="8">
        <v>13809.704</v>
      </c>
      <c r="L240" s="8">
        <v>52500</v>
      </c>
      <c r="M240" s="8">
        <v>383070.00016000005</v>
      </c>
      <c r="N240" s="8">
        <v>3533727.6581600001</v>
      </c>
    </row>
    <row r="241" spans="1:14" x14ac:dyDescent="0.25">
      <c r="A241" s="8" t="s">
        <v>264</v>
      </c>
      <c r="B241" s="8">
        <v>351398.8552300001</v>
      </c>
      <c r="C241" s="8">
        <v>815816.47087000008</v>
      </c>
      <c r="D241" s="8">
        <v>1246727.8567899996</v>
      </c>
      <c r="E241" s="8">
        <v>1323541.9937700001</v>
      </c>
      <c r="F241" s="8">
        <v>934219.40713999991</v>
      </c>
      <c r="G241" s="8">
        <v>187669.90341999996</v>
      </c>
      <c r="H241" s="8">
        <v>276543.02123000001</v>
      </c>
      <c r="I241" s="8">
        <v>605413.82957000006</v>
      </c>
      <c r="J241" s="8">
        <v>6596.8362999999999</v>
      </c>
      <c r="K241" s="8">
        <v>536030.40587999998</v>
      </c>
      <c r="L241" s="8">
        <v>126942.53452</v>
      </c>
      <c r="M241" s="8">
        <v>395116.84826999996</v>
      </c>
      <c r="N241" s="8">
        <v>6806017.9629899999</v>
      </c>
    </row>
    <row r="242" spans="1:14" x14ac:dyDescent="0.25">
      <c r="A242" s="8" t="s">
        <v>265</v>
      </c>
      <c r="B242" s="8">
        <v>187335.13433999999</v>
      </c>
      <c r="C242" s="8">
        <v>258863.82206000001</v>
      </c>
      <c r="D242" s="8">
        <v>304864.86084999994</v>
      </c>
      <c r="E242" s="8">
        <v>1921553.44839</v>
      </c>
      <c r="F242" s="8">
        <v>99348.245370000004</v>
      </c>
      <c r="G242" s="8">
        <v>117120.20609999998</v>
      </c>
      <c r="H242" s="8">
        <v>71193.865289999987</v>
      </c>
      <c r="I242" s="8">
        <v>47922.118000000002</v>
      </c>
      <c r="J242" s="8">
        <v>0</v>
      </c>
      <c r="K242" s="8">
        <v>233176.13644</v>
      </c>
      <c r="L242" s="8">
        <v>74449.372659999994</v>
      </c>
      <c r="M242" s="8">
        <v>68436.385500000004</v>
      </c>
      <c r="N242" s="8">
        <v>3384263.5949999997</v>
      </c>
    </row>
    <row r="243" spans="1:14" x14ac:dyDescent="0.25">
      <c r="A243" s="8" t="s">
        <v>266</v>
      </c>
      <c r="B243" s="8">
        <v>0</v>
      </c>
      <c r="C243" s="8">
        <v>0</v>
      </c>
      <c r="D243" s="8">
        <v>0</v>
      </c>
      <c r="E243" s="8">
        <v>0</v>
      </c>
      <c r="F243" s="8">
        <v>0</v>
      </c>
      <c r="G243" s="8">
        <v>1147.73181</v>
      </c>
      <c r="H243" s="8">
        <v>0</v>
      </c>
      <c r="I243" s="8">
        <v>0</v>
      </c>
      <c r="J243" s="8">
        <v>0</v>
      </c>
      <c r="K243" s="8">
        <v>0</v>
      </c>
      <c r="L243" s="8">
        <v>0</v>
      </c>
      <c r="M243" s="8">
        <v>0</v>
      </c>
      <c r="N243" s="8">
        <v>1147.73181</v>
      </c>
    </row>
    <row r="244" spans="1:14" x14ac:dyDescent="0.25">
      <c r="A244" s="8" t="s">
        <v>267</v>
      </c>
      <c r="B244" s="8">
        <v>6328462.0866199993</v>
      </c>
      <c r="C244" s="8">
        <v>6863082.4062800007</v>
      </c>
      <c r="D244" s="8">
        <v>7584417.49278</v>
      </c>
      <c r="E244" s="8">
        <v>1791376.5940299998</v>
      </c>
      <c r="F244" s="8">
        <v>1490991.9422599999</v>
      </c>
      <c r="G244" s="8">
        <v>1588043.5067499999</v>
      </c>
      <c r="H244" s="8">
        <v>3873952.5746300002</v>
      </c>
      <c r="I244" s="8">
        <v>2214241.1595000001</v>
      </c>
      <c r="J244" s="8">
        <v>494052.66242000001</v>
      </c>
      <c r="K244" s="8">
        <v>1521884.17248</v>
      </c>
      <c r="L244" s="8">
        <v>239253.03271</v>
      </c>
      <c r="M244" s="8">
        <v>600301.00335999997</v>
      </c>
      <c r="N244" s="8">
        <v>34590058.633820005</v>
      </c>
    </row>
    <row r="245" spans="1:14" x14ac:dyDescent="0.25">
      <c r="A245" s="23" t="s">
        <v>268</v>
      </c>
      <c r="B245" s="8">
        <v>415586.64666000003</v>
      </c>
      <c r="C245" s="8">
        <v>23116495.071119998</v>
      </c>
      <c r="D245" s="8">
        <v>307788.66644000006</v>
      </c>
      <c r="E245" s="8">
        <v>512667.24005999998</v>
      </c>
      <c r="F245" s="8">
        <v>446214.65331999998</v>
      </c>
      <c r="G245" s="8">
        <v>151866.81570000001</v>
      </c>
      <c r="H245" s="8">
        <v>146085.30708</v>
      </c>
      <c r="I245" s="8">
        <v>500482.47771999997</v>
      </c>
      <c r="J245" s="8">
        <v>0</v>
      </c>
      <c r="K245" s="8">
        <v>263674.76861999999</v>
      </c>
      <c r="L245" s="8">
        <v>61864.316049999987</v>
      </c>
      <c r="M245" s="8">
        <v>171835.94907</v>
      </c>
      <c r="N245" s="8">
        <v>26094561.911839996</v>
      </c>
    </row>
    <row r="246" spans="1:14" x14ac:dyDescent="0.25">
      <c r="A246" s="8" t="s">
        <v>270</v>
      </c>
      <c r="B246" s="8">
        <v>411698.42010000005</v>
      </c>
      <c r="C246" s="8">
        <v>22805067.972029999</v>
      </c>
      <c r="D246" s="8">
        <v>307732.36045000004</v>
      </c>
      <c r="E246" s="8">
        <v>511738.23693999997</v>
      </c>
      <c r="F246" s="8">
        <v>445990.85128999996</v>
      </c>
      <c r="G246" s="8">
        <v>151770.39304</v>
      </c>
      <c r="H246" s="8">
        <v>145937.18481000001</v>
      </c>
      <c r="I246" s="8">
        <v>500394.51188999997</v>
      </c>
      <c r="J246" s="8">
        <v>0</v>
      </c>
      <c r="K246" s="8">
        <v>263582.21752999997</v>
      </c>
      <c r="L246" s="8">
        <v>61863.988229999988</v>
      </c>
      <c r="M246" s="8">
        <v>171694.63373</v>
      </c>
      <c r="N246" s="8">
        <v>25777470.770040005</v>
      </c>
    </row>
    <row r="247" spans="1:14" x14ac:dyDescent="0.25">
      <c r="A247" s="8" t="s">
        <v>272</v>
      </c>
      <c r="B247" s="8">
        <v>3888.2265600000001</v>
      </c>
      <c r="C247" s="8">
        <v>311427.09908999997</v>
      </c>
      <c r="D247" s="8">
        <v>56.305990000000008</v>
      </c>
      <c r="E247" s="8">
        <v>929.00311999999985</v>
      </c>
      <c r="F247" s="8">
        <v>223.80203</v>
      </c>
      <c r="G247" s="8">
        <v>96.422660000000008</v>
      </c>
      <c r="H247" s="8">
        <v>148.12226999999999</v>
      </c>
      <c r="I247" s="8">
        <v>87.965829999999997</v>
      </c>
      <c r="J247" s="8">
        <v>0</v>
      </c>
      <c r="K247" s="8">
        <v>92.551090000000002</v>
      </c>
      <c r="L247" s="8">
        <v>0.32782</v>
      </c>
      <c r="M247" s="8">
        <v>141.31533999999999</v>
      </c>
      <c r="N247" s="8">
        <v>317091.14179999998</v>
      </c>
    </row>
    <row r="248" spans="1:14" x14ac:dyDescent="0.25">
      <c r="A248" s="23" t="s">
        <v>273</v>
      </c>
      <c r="B248" s="8">
        <v>0</v>
      </c>
      <c r="C248" s="8">
        <v>12060211.53844</v>
      </c>
      <c r="D248" s="8">
        <v>1.3999999966472388E-4</v>
      </c>
      <c r="E248" s="8">
        <v>0</v>
      </c>
      <c r="F248" s="8">
        <v>1861.8291000000002</v>
      </c>
      <c r="G248" s="8">
        <v>0</v>
      </c>
      <c r="H248" s="8">
        <v>0</v>
      </c>
      <c r="I248" s="8">
        <v>0</v>
      </c>
      <c r="J248" s="8">
        <v>0</v>
      </c>
      <c r="K248" s="8">
        <v>0</v>
      </c>
      <c r="L248" s="8">
        <v>826456.01974999986</v>
      </c>
      <c r="M248" s="8">
        <v>0</v>
      </c>
      <c r="N248" s="8">
        <v>12888529.387429999</v>
      </c>
    </row>
    <row r="249" spans="1:14" x14ac:dyDescent="0.25">
      <c r="A249" s="8" t="s">
        <v>270</v>
      </c>
      <c r="B249" s="8">
        <v>0</v>
      </c>
      <c r="C249" s="8">
        <v>11936275.933879999</v>
      </c>
      <c r="D249" s="8">
        <v>1.3999999966472388E-4</v>
      </c>
      <c r="E249" s="8">
        <v>0</v>
      </c>
      <c r="F249" s="8">
        <v>1861.8291000000002</v>
      </c>
      <c r="G249" s="8">
        <v>0</v>
      </c>
      <c r="H249" s="8">
        <v>0</v>
      </c>
      <c r="I249" s="8">
        <v>0</v>
      </c>
      <c r="J249" s="8">
        <v>0</v>
      </c>
      <c r="K249" s="8">
        <v>0</v>
      </c>
      <c r="L249" s="8">
        <v>825232.8338599999</v>
      </c>
      <c r="M249" s="8">
        <v>0</v>
      </c>
      <c r="N249" s="8">
        <v>12763370.59698</v>
      </c>
    </row>
    <row r="250" spans="1:14" x14ac:dyDescent="0.25">
      <c r="A250" s="8" t="s">
        <v>272</v>
      </c>
      <c r="B250" s="8">
        <v>0</v>
      </c>
      <c r="C250" s="8">
        <v>123935.60456000001</v>
      </c>
      <c r="D250" s="8">
        <v>0</v>
      </c>
      <c r="E250" s="8">
        <v>0</v>
      </c>
      <c r="F250" s="8">
        <v>0</v>
      </c>
      <c r="G250" s="8">
        <v>0</v>
      </c>
      <c r="H250" s="8">
        <v>0</v>
      </c>
      <c r="I250" s="8">
        <v>0</v>
      </c>
      <c r="J250" s="8">
        <v>0</v>
      </c>
      <c r="K250" s="8">
        <v>0</v>
      </c>
      <c r="L250" s="8">
        <v>1223.1858900000002</v>
      </c>
      <c r="M250" s="8">
        <v>0</v>
      </c>
      <c r="N250" s="8">
        <v>125158.79045</v>
      </c>
    </row>
    <row r="251" spans="1:14" x14ac:dyDescent="0.25">
      <c r="A251" s="18" t="s">
        <v>274</v>
      </c>
      <c r="B251" s="11">
        <v>387810.40422000003</v>
      </c>
      <c r="C251" s="11">
        <v>574630.64101000002</v>
      </c>
      <c r="D251" s="11">
        <v>440755.99654999998</v>
      </c>
      <c r="E251" s="11">
        <v>317959.08267999999</v>
      </c>
      <c r="F251" s="11">
        <v>289147.91385000007</v>
      </c>
      <c r="G251" s="11">
        <v>319469.61527000007</v>
      </c>
      <c r="H251" s="11">
        <v>201687.95655999993</v>
      </c>
      <c r="I251" s="11">
        <v>659742.79551000008</v>
      </c>
      <c r="J251" s="11">
        <v>1588.6790100000001</v>
      </c>
      <c r="K251" s="11">
        <v>413433.75812999997</v>
      </c>
      <c r="L251" s="11">
        <v>69420.328509999992</v>
      </c>
      <c r="M251" s="11">
        <v>225867.66749999995</v>
      </c>
      <c r="N251" s="11">
        <v>3901514.8388</v>
      </c>
    </row>
    <row r="252" spans="1:14" x14ac:dyDescent="0.25">
      <c r="A252" s="8" t="s">
        <v>275</v>
      </c>
      <c r="B252" s="14">
        <v>129.83902</v>
      </c>
      <c r="C252" s="14">
        <v>129.38446999999999</v>
      </c>
      <c r="D252" s="14">
        <v>47.953040000000001</v>
      </c>
      <c r="E252" s="14">
        <v>113.35783000000001</v>
      </c>
      <c r="F252" s="14">
        <v>176.69035</v>
      </c>
      <c r="G252" s="14">
        <v>32.51276</v>
      </c>
      <c r="H252" s="14">
        <v>1001.73969</v>
      </c>
      <c r="I252" s="14">
        <v>83.732429999999994</v>
      </c>
      <c r="J252" s="14">
        <v>0</v>
      </c>
      <c r="K252" s="14">
        <v>193.40045999999998</v>
      </c>
      <c r="L252" s="14">
        <v>18.365110000000001</v>
      </c>
      <c r="M252" s="14">
        <v>0</v>
      </c>
      <c r="N252" s="14">
        <v>1926.97516</v>
      </c>
    </row>
    <row r="253" spans="1:14" x14ac:dyDescent="0.25">
      <c r="A253" s="8" t="s">
        <v>276</v>
      </c>
      <c r="B253" s="14">
        <v>69858.382840000006</v>
      </c>
      <c r="C253" s="14">
        <v>66025.022140000001</v>
      </c>
      <c r="D253" s="14">
        <v>78558.677580000003</v>
      </c>
      <c r="E253" s="14">
        <v>36454.661199999995</v>
      </c>
      <c r="F253" s="14">
        <v>31203.585950000004</v>
      </c>
      <c r="G253" s="14">
        <v>116516.12255999999</v>
      </c>
      <c r="H253" s="14">
        <v>20969.658230000001</v>
      </c>
      <c r="I253" s="14">
        <v>194136.34405000004</v>
      </c>
      <c r="J253" s="14">
        <v>17.56944</v>
      </c>
      <c r="K253" s="14">
        <v>33675.563139999991</v>
      </c>
      <c r="L253" s="14">
        <v>4773.6755600000006</v>
      </c>
      <c r="M253" s="14">
        <v>1842.3737800000001</v>
      </c>
      <c r="N253" s="14">
        <v>654031.63647000003</v>
      </c>
    </row>
    <row r="254" spans="1:14" x14ac:dyDescent="0.25">
      <c r="A254" s="8" t="s">
        <v>277</v>
      </c>
      <c r="B254" s="14">
        <v>295287.66217000008</v>
      </c>
      <c r="C254" s="14">
        <v>501615.44149</v>
      </c>
      <c r="D254" s="14">
        <v>348720.10933999997</v>
      </c>
      <c r="E254" s="14">
        <v>259970.14944999997</v>
      </c>
      <c r="F254" s="14">
        <v>248096.97395999997</v>
      </c>
      <c r="G254" s="14">
        <v>197141.56855000003</v>
      </c>
      <c r="H254" s="14">
        <v>173109.95639999994</v>
      </c>
      <c r="I254" s="14">
        <v>464788.42534000002</v>
      </c>
      <c r="J254" s="14">
        <v>1553.0481600000001</v>
      </c>
      <c r="K254" s="14">
        <v>375928.50047999999</v>
      </c>
      <c r="L254" s="14">
        <v>60084.016939999987</v>
      </c>
      <c r="M254" s="14">
        <v>219901.97639999999</v>
      </c>
      <c r="N254" s="14">
        <v>3146197.8286799998</v>
      </c>
    </row>
    <row r="255" spans="1:14" x14ac:dyDescent="0.25">
      <c r="A255" s="8" t="s">
        <v>279</v>
      </c>
      <c r="B255" s="14">
        <v>6053.0562900000004</v>
      </c>
      <c r="C255" s="14">
        <v>2373.5219200000001</v>
      </c>
      <c r="D255" s="14">
        <v>9164.2759999999998</v>
      </c>
      <c r="E255" s="14">
        <v>2219.5477800000003</v>
      </c>
      <c r="F255" s="14">
        <v>5130.4984399999994</v>
      </c>
      <c r="G255" s="14">
        <v>2065.8986199999999</v>
      </c>
      <c r="H255" s="14">
        <v>1554.9426099999998</v>
      </c>
      <c r="I255" s="14">
        <v>353.30739</v>
      </c>
      <c r="J255" s="14">
        <v>3.1960000000000002E-2</v>
      </c>
      <c r="K255" s="14">
        <v>1609.9263699999999</v>
      </c>
      <c r="L255" s="14">
        <v>1103.05663</v>
      </c>
      <c r="M255" s="14">
        <v>1081.08393</v>
      </c>
      <c r="N255" s="14">
        <v>32709.147939999999</v>
      </c>
    </row>
    <row r="256" spans="1:14" x14ac:dyDescent="0.25">
      <c r="A256" s="8" t="s">
        <v>281</v>
      </c>
      <c r="B256" s="14">
        <v>2792.1617900000001</v>
      </c>
      <c r="C256" s="14">
        <v>615.29428000000007</v>
      </c>
      <c r="D256" s="14">
        <v>2248.7366300000003</v>
      </c>
      <c r="E256" s="14">
        <v>0</v>
      </c>
      <c r="F256" s="14">
        <v>734.04551000000004</v>
      </c>
      <c r="G256" s="14">
        <v>1970.9659299999998</v>
      </c>
      <c r="H256" s="14">
        <v>2693.3521299999998</v>
      </c>
      <c r="I256" s="14">
        <v>318.02362999999997</v>
      </c>
      <c r="J256" s="14">
        <v>0</v>
      </c>
      <c r="K256" s="14">
        <v>318.17066999999997</v>
      </c>
      <c r="L256" s="14">
        <v>1764.3802599999999</v>
      </c>
      <c r="M256" s="14">
        <v>155.42331999999999</v>
      </c>
      <c r="N256" s="14">
        <v>13610.554149999998</v>
      </c>
    </row>
    <row r="257" spans="1:14" x14ac:dyDescent="0.25">
      <c r="A257" s="8" t="s">
        <v>283</v>
      </c>
      <c r="B257" s="14">
        <v>0</v>
      </c>
      <c r="C257" s="14">
        <v>0</v>
      </c>
      <c r="D257" s="14">
        <v>0</v>
      </c>
      <c r="E257" s="14">
        <v>0</v>
      </c>
      <c r="F257" s="14">
        <v>45.900260000000003</v>
      </c>
      <c r="G257" s="14">
        <v>0</v>
      </c>
      <c r="H257" s="14">
        <v>0</v>
      </c>
      <c r="I257" s="14">
        <v>0</v>
      </c>
      <c r="J257" s="14">
        <v>0</v>
      </c>
      <c r="K257" s="14">
        <v>11.75207</v>
      </c>
      <c r="L257" s="14">
        <v>0</v>
      </c>
      <c r="M257" s="14">
        <v>0</v>
      </c>
      <c r="N257" s="14">
        <v>57.652330000000006</v>
      </c>
    </row>
    <row r="258" spans="1:14" x14ac:dyDescent="0.25">
      <c r="A258" s="8" t="s">
        <v>284</v>
      </c>
      <c r="B258" s="14">
        <v>7726.8505100000002</v>
      </c>
      <c r="C258" s="14">
        <v>0</v>
      </c>
      <c r="D258" s="14">
        <v>1.2702800000000001</v>
      </c>
      <c r="E258" s="14">
        <v>8090.8643200000006</v>
      </c>
      <c r="F258" s="14">
        <v>0</v>
      </c>
      <c r="G258" s="14">
        <v>636.98314000000005</v>
      </c>
      <c r="H258" s="14">
        <v>0</v>
      </c>
      <c r="I258" s="14">
        <v>62.962669999999996</v>
      </c>
      <c r="J258" s="14">
        <v>0</v>
      </c>
      <c r="K258" s="14">
        <v>0</v>
      </c>
      <c r="L258" s="14">
        <v>754.25201000000004</v>
      </c>
      <c r="M258" s="14">
        <v>1587.4054799999999</v>
      </c>
      <c r="N258" s="14">
        <v>18860.588410000004</v>
      </c>
    </row>
    <row r="259" spans="1:14" x14ac:dyDescent="0.25">
      <c r="A259" s="8" t="s">
        <v>285</v>
      </c>
      <c r="B259" s="14">
        <v>5962.4516000000003</v>
      </c>
      <c r="C259" s="14">
        <v>3871.9767100000004</v>
      </c>
      <c r="D259" s="14">
        <v>2014.9736799999998</v>
      </c>
      <c r="E259" s="14">
        <v>11110.5021</v>
      </c>
      <c r="F259" s="14">
        <v>3760.21938</v>
      </c>
      <c r="G259" s="14">
        <v>1105.5637099999999</v>
      </c>
      <c r="H259" s="14">
        <v>2358.3074999999999</v>
      </c>
      <c r="I259" s="14">
        <v>0</v>
      </c>
      <c r="J259" s="14">
        <v>18.029450000000001</v>
      </c>
      <c r="K259" s="14">
        <v>1696.4449399999999</v>
      </c>
      <c r="L259" s="14">
        <v>922.58199999999988</v>
      </c>
      <c r="M259" s="14">
        <v>1299.4045899999999</v>
      </c>
      <c r="N259" s="14">
        <v>34120.45566</v>
      </c>
    </row>
    <row r="260" spans="1:14" x14ac:dyDescent="0.25">
      <c r="A260" s="18" t="s">
        <v>286</v>
      </c>
      <c r="B260" s="11">
        <v>164768.62469000003</v>
      </c>
      <c r="C260" s="11">
        <v>182611.50133</v>
      </c>
      <c r="D260" s="11">
        <v>211139.32551000005</v>
      </c>
      <c r="E260" s="11">
        <v>118696.92104</v>
      </c>
      <c r="F260" s="11">
        <v>131659.58543000001</v>
      </c>
      <c r="G260" s="11">
        <v>86863.470420000012</v>
      </c>
      <c r="H260" s="11">
        <v>79630.694730000003</v>
      </c>
      <c r="I260" s="11">
        <v>163483.93867999999</v>
      </c>
      <c r="J260" s="11">
        <v>152.65822999999997</v>
      </c>
      <c r="K260" s="11">
        <v>162519.07481000002</v>
      </c>
      <c r="L260" s="11">
        <v>32097.066770000001</v>
      </c>
      <c r="M260" s="11">
        <v>73408.697629999995</v>
      </c>
      <c r="N260" s="11">
        <v>1407031.5592699999</v>
      </c>
    </row>
    <row r="261" spans="1:14" x14ac:dyDescent="0.25">
      <c r="A261" s="8" t="s">
        <v>287</v>
      </c>
      <c r="B261" s="14">
        <v>130048.41318</v>
      </c>
      <c r="C261" s="14">
        <v>140041.32920000001</v>
      </c>
      <c r="D261" s="14">
        <v>166231.20851000003</v>
      </c>
      <c r="E261" s="14">
        <v>104321.43300999999</v>
      </c>
      <c r="F261" s="14">
        <v>113667.7748</v>
      </c>
      <c r="G261" s="14">
        <v>74311.75794000001</v>
      </c>
      <c r="H261" s="14">
        <v>69333.153810000003</v>
      </c>
      <c r="I261" s="14">
        <v>113340.73311</v>
      </c>
      <c r="J261" s="14">
        <v>35.248079999999995</v>
      </c>
      <c r="K261" s="14">
        <v>121736.25424000001</v>
      </c>
      <c r="L261" s="14">
        <v>27777.26439</v>
      </c>
      <c r="M261" s="14">
        <v>66406.453370000003</v>
      </c>
      <c r="N261" s="14">
        <v>1127251.0236400003</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17073.246609999998</v>
      </c>
      <c r="C263" s="14">
        <v>10272.196019999999</v>
      </c>
      <c r="D263" s="14">
        <v>13544.77526</v>
      </c>
      <c r="E263" s="14">
        <v>5249.6308200000003</v>
      </c>
      <c r="F263" s="14">
        <v>5135.1858899999997</v>
      </c>
      <c r="G263" s="14">
        <v>5148.7194399999998</v>
      </c>
      <c r="H263" s="14">
        <v>5421.31304</v>
      </c>
      <c r="I263" s="14">
        <v>21735.61508</v>
      </c>
      <c r="J263" s="14">
        <v>117.41014999999999</v>
      </c>
      <c r="K263" s="14">
        <v>18506.266420000004</v>
      </c>
      <c r="L263" s="14">
        <v>3759.5434800000003</v>
      </c>
      <c r="M263" s="14">
        <v>4724.4352099999996</v>
      </c>
      <c r="N263" s="14">
        <v>110688.33742</v>
      </c>
    </row>
    <row r="264" spans="1:14" x14ac:dyDescent="0.25">
      <c r="A264" s="8" t="s">
        <v>290</v>
      </c>
      <c r="B264" s="14">
        <v>55.905970000000003</v>
      </c>
      <c r="C264" s="14">
        <v>252.04429000000002</v>
      </c>
      <c r="D264" s="14">
        <v>0</v>
      </c>
      <c r="E264" s="14">
        <v>0</v>
      </c>
      <c r="F264" s="14">
        <v>5664.2022300000008</v>
      </c>
      <c r="G264" s="14">
        <v>0</v>
      </c>
      <c r="H264" s="14">
        <v>0</v>
      </c>
      <c r="I264" s="14">
        <v>3809.2037599999999</v>
      </c>
      <c r="J264" s="14">
        <v>0</v>
      </c>
      <c r="K264" s="14">
        <v>3333.6128399999998</v>
      </c>
      <c r="L264" s="14">
        <v>0</v>
      </c>
      <c r="M264" s="14">
        <v>0</v>
      </c>
      <c r="N264" s="14">
        <v>13114.969090000001</v>
      </c>
    </row>
    <row r="265" spans="1:14" x14ac:dyDescent="0.25">
      <c r="A265" s="8" t="s">
        <v>291</v>
      </c>
      <c r="B265" s="14">
        <v>1814.4005300000001</v>
      </c>
      <c r="C265" s="14">
        <v>3556.8436900000002</v>
      </c>
      <c r="D265" s="14">
        <v>10049.14133</v>
      </c>
      <c r="E265" s="14">
        <v>0</v>
      </c>
      <c r="F265" s="14">
        <v>891.55555000000004</v>
      </c>
      <c r="G265" s="14">
        <v>1666.6117199999999</v>
      </c>
      <c r="H265" s="14">
        <v>142.78</v>
      </c>
      <c r="I265" s="14">
        <v>3235.1666700000001</v>
      </c>
      <c r="J265" s="14">
        <v>0</v>
      </c>
      <c r="K265" s="14">
        <v>8670.7044299999998</v>
      </c>
      <c r="L265" s="14">
        <v>0</v>
      </c>
      <c r="M265" s="14">
        <v>0</v>
      </c>
      <c r="N265" s="14">
        <v>30027.20392</v>
      </c>
    </row>
    <row r="266" spans="1:14" x14ac:dyDescent="0.25">
      <c r="A266" s="20" t="s">
        <v>292</v>
      </c>
      <c r="B266" s="14">
        <v>461.90953000000002</v>
      </c>
      <c r="C266" s="14">
        <v>3966.0291699999998</v>
      </c>
      <c r="D266" s="14">
        <v>6610.1198299999996</v>
      </c>
      <c r="E266" s="14">
        <v>4282.8263999999999</v>
      </c>
      <c r="F266" s="14">
        <v>2709.4742200000001</v>
      </c>
      <c r="G266" s="14">
        <v>2077.9438600000003</v>
      </c>
      <c r="H266" s="14">
        <v>3601.3960200000001</v>
      </c>
      <c r="I266" s="14">
        <v>3228.0538999999999</v>
      </c>
      <c r="J266" s="14">
        <v>0</v>
      </c>
      <c r="K266" s="14">
        <v>3202.7988899999996</v>
      </c>
      <c r="L266" s="14">
        <v>560.12585999999999</v>
      </c>
      <c r="M266" s="14">
        <v>0</v>
      </c>
      <c r="N266" s="14">
        <v>30700.677679999993</v>
      </c>
    </row>
    <row r="267" spans="1:14" x14ac:dyDescent="0.25">
      <c r="A267" s="20" t="s">
        <v>293</v>
      </c>
      <c r="B267" s="14">
        <v>15314.748869999999</v>
      </c>
      <c r="C267" s="14">
        <v>24523.058960000002</v>
      </c>
      <c r="D267" s="14">
        <v>14704.08058</v>
      </c>
      <c r="E267" s="14">
        <v>4843.0308100000002</v>
      </c>
      <c r="F267" s="14">
        <v>3591.3927400000002</v>
      </c>
      <c r="G267" s="14">
        <v>3658.4374600000001</v>
      </c>
      <c r="H267" s="14">
        <v>1132.0518599999998</v>
      </c>
      <c r="I267" s="14">
        <v>18135.166160000001</v>
      </c>
      <c r="J267" s="14">
        <v>0</v>
      </c>
      <c r="K267" s="14">
        <v>7069.4379899999994</v>
      </c>
      <c r="L267" s="14">
        <v>0.13303999999999999</v>
      </c>
      <c r="M267" s="14">
        <v>2277.8090499999998</v>
      </c>
      <c r="N267" s="14">
        <v>95249.34752000001</v>
      </c>
    </row>
    <row r="268" spans="1:14" x14ac:dyDescent="0.25">
      <c r="A268" s="18" t="s">
        <v>294</v>
      </c>
      <c r="B268" s="11">
        <v>223041.77953</v>
      </c>
      <c r="C268" s="11">
        <v>392019.13968000002</v>
      </c>
      <c r="D268" s="11">
        <v>229616.67103999993</v>
      </c>
      <c r="E268" s="11">
        <v>199262.16164000001</v>
      </c>
      <c r="F268" s="11">
        <v>157488.32842000006</v>
      </c>
      <c r="G268" s="11">
        <v>232606.14485000004</v>
      </c>
      <c r="H268" s="11">
        <v>122057.26182999993</v>
      </c>
      <c r="I268" s="11">
        <v>496258.85683000006</v>
      </c>
      <c r="J268" s="11">
        <v>1436.0207800000001</v>
      </c>
      <c r="K268" s="11">
        <v>250914.68331999995</v>
      </c>
      <c r="L268" s="11">
        <v>37323.261739999987</v>
      </c>
      <c r="M268" s="11">
        <v>152458.96986999997</v>
      </c>
      <c r="N268" s="11">
        <v>2494483.2795299999</v>
      </c>
    </row>
    <row r="269" spans="1:14" x14ac:dyDescent="0.25">
      <c r="A269" s="17" t="s">
        <v>295</v>
      </c>
      <c r="B269" s="11">
        <v>305437.92312999995</v>
      </c>
      <c r="C269" s="11">
        <v>1202510.2523299998</v>
      </c>
      <c r="D269" s="11">
        <v>335509.32587</v>
      </c>
      <c r="E269" s="11">
        <v>981389.88864000002</v>
      </c>
      <c r="F269" s="11">
        <v>239277.90695</v>
      </c>
      <c r="G269" s="11">
        <v>679813.34733000002</v>
      </c>
      <c r="H269" s="11">
        <v>156566.49268999998</v>
      </c>
      <c r="I269" s="11">
        <v>83738.050650000005</v>
      </c>
      <c r="J269" s="11">
        <v>5850.4307500000004</v>
      </c>
      <c r="K269" s="11">
        <v>51052.543250000002</v>
      </c>
      <c r="L269" s="11">
        <v>28335.688799999996</v>
      </c>
      <c r="M269" s="11">
        <v>17108.799979999996</v>
      </c>
      <c r="N269" s="11">
        <v>4086590.6503699999</v>
      </c>
    </row>
    <row r="270" spans="1:14" x14ac:dyDescent="0.25">
      <c r="A270" s="8" t="s">
        <v>297</v>
      </c>
      <c r="B270" s="14">
        <v>81293.118359999979</v>
      </c>
      <c r="C270" s="14">
        <v>136402.30534999998</v>
      </c>
      <c r="D270" s="14">
        <v>115782.45318000001</v>
      </c>
      <c r="E270" s="14">
        <v>105276.40944999998</v>
      </c>
      <c r="F270" s="14">
        <v>64347.34031</v>
      </c>
      <c r="G270" s="14">
        <v>66331.027549999999</v>
      </c>
      <c r="H270" s="14">
        <v>53076.614520000003</v>
      </c>
      <c r="I270" s="14">
        <v>56525.596729999997</v>
      </c>
      <c r="J270" s="14">
        <v>4095.5407400000004</v>
      </c>
      <c r="K270" s="14">
        <v>46378.957010000006</v>
      </c>
      <c r="L270" s="14">
        <v>17612.941350000001</v>
      </c>
      <c r="M270" s="14">
        <v>16052.962549999997</v>
      </c>
      <c r="N270" s="14">
        <v>763175.26710000006</v>
      </c>
    </row>
    <row r="271" spans="1:14" x14ac:dyDescent="0.25">
      <c r="A271" s="8" t="s">
        <v>298</v>
      </c>
      <c r="B271" s="14">
        <v>207421.51765999998</v>
      </c>
      <c r="C271" s="14">
        <v>1028244.8170299999</v>
      </c>
      <c r="D271" s="14">
        <v>189949.97003999999</v>
      </c>
      <c r="E271" s="14">
        <v>832934.79592000006</v>
      </c>
      <c r="F271" s="14">
        <v>798.83295999999996</v>
      </c>
      <c r="G271" s="14">
        <v>186056.77411000003</v>
      </c>
      <c r="H271" s="14">
        <v>78000.157989999992</v>
      </c>
      <c r="I271" s="14">
        <v>26085.047030000002</v>
      </c>
      <c r="J271" s="14">
        <v>169.28815</v>
      </c>
      <c r="K271" s="14">
        <v>1207.0390400000001</v>
      </c>
      <c r="L271" s="14">
        <v>2427.1443799999997</v>
      </c>
      <c r="M271" s="14">
        <v>9.8788300000000007</v>
      </c>
      <c r="N271" s="14">
        <v>2553305.2631399999</v>
      </c>
    </row>
    <row r="272" spans="1:14" x14ac:dyDescent="0.25">
      <c r="A272" s="8" t="s">
        <v>299</v>
      </c>
      <c r="B272" s="14">
        <v>11717.20102</v>
      </c>
      <c r="C272" s="14">
        <v>658.17279000000008</v>
      </c>
      <c r="D272" s="14">
        <v>25984.644559999997</v>
      </c>
      <c r="E272" s="14">
        <v>594.85102000000006</v>
      </c>
      <c r="F272" s="14">
        <v>18725.100589999998</v>
      </c>
      <c r="G272" s="14">
        <v>1630</v>
      </c>
      <c r="H272" s="14">
        <v>1068.3579999999999</v>
      </c>
      <c r="I272" s="14">
        <v>0.77864999999999995</v>
      </c>
      <c r="J272" s="14">
        <v>1500</v>
      </c>
      <c r="K272" s="14">
        <v>2799.7302599999998</v>
      </c>
      <c r="L272" s="14">
        <v>2730.6591599999997</v>
      </c>
      <c r="M272" s="14">
        <v>620.96533999999997</v>
      </c>
      <c r="N272" s="14">
        <v>68030.461389999982</v>
      </c>
    </row>
    <row r="273" spans="1:14" x14ac:dyDescent="0.25">
      <c r="A273" s="8" t="s">
        <v>300</v>
      </c>
      <c r="B273" s="14">
        <v>2880.89723</v>
      </c>
      <c r="C273" s="14">
        <v>35826.522250000002</v>
      </c>
      <c r="D273" s="14">
        <v>0</v>
      </c>
      <c r="E273" s="14">
        <v>2829.1905599999996</v>
      </c>
      <c r="F273" s="14">
        <v>2545.4157700000001</v>
      </c>
      <c r="G273" s="14">
        <v>162.83017999999998</v>
      </c>
      <c r="H273" s="14">
        <v>0</v>
      </c>
      <c r="I273" s="14">
        <v>0</v>
      </c>
      <c r="J273" s="14">
        <v>0</v>
      </c>
      <c r="K273" s="14">
        <v>0</v>
      </c>
      <c r="L273" s="14">
        <v>0</v>
      </c>
      <c r="M273" s="14">
        <v>0</v>
      </c>
      <c r="N273" s="14">
        <v>44244.855990000004</v>
      </c>
    </row>
    <row r="274" spans="1:14" x14ac:dyDescent="0.25">
      <c r="A274" s="63" t="s">
        <v>301</v>
      </c>
      <c r="B274" s="14">
        <v>2125.1888599999997</v>
      </c>
      <c r="C274" s="14">
        <v>1378.4349099999999</v>
      </c>
      <c r="D274" s="14">
        <v>3792.2580899999998</v>
      </c>
      <c r="E274" s="14">
        <v>39754.641689999997</v>
      </c>
      <c r="F274" s="14">
        <v>152861.21732</v>
      </c>
      <c r="G274" s="14">
        <v>425632.71549000003</v>
      </c>
      <c r="H274" s="14">
        <v>24421.36218</v>
      </c>
      <c r="I274" s="14">
        <v>1126.62824</v>
      </c>
      <c r="J274" s="14">
        <v>85.601860000000002</v>
      </c>
      <c r="K274" s="14">
        <v>666.81693999999993</v>
      </c>
      <c r="L274" s="14">
        <v>5564.94391</v>
      </c>
      <c r="M274" s="14">
        <v>424.99326000000002</v>
      </c>
      <c r="N274" s="14">
        <v>657834.80275000015</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276155.46607999998</v>
      </c>
      <c r="C276" s="11">
        <v>1018433.12667</v>
      </c>
      <c r="D276" s="11">
        <v>329577.90598999994</v>
      </c>
      <c r="E276" s="11">
        <v>843216.86849999987</v>
      </c>
      <c r="F276" s="11">
        <v>162657.48152</v>
      </c>
      <c r="G276" s="11">
        <v>747984.58248999983</v>
      </c>
      <c r="H276" s="11">
        <v>118990.06599</v>
      </c>
      <c r="I276" s="11">
        <v>211398.58558000001</v>
      </c>
      <c r="J276" s="11">
        <v>3039.3606599999998</v>
      </c>
      <c r="K276" s="11">
        <v>21257.429459999999</v>
      </c>
      <c r="L276" s="11">
        <v>19491.415799999999</v>
      </c>
      <c r="M276" s="11">
        <v>1233.5298</v>
      </c>
      <c r="N276" s="11">
        <v>3753435.8185399994</v>
      </c>
    </row>
    <row r="277" spans="1:14" x14ac:dyDescent="0.25">
      <c r="A277" s="8" t="s">
        <v>297</v>
      </c>
      <c r="B277" s="14">
        <v>14403.89784</v>
      </c>
      <c r="C277" s="14">
        <v>13444.993</v>
      </c>
      <c r="D277" s="14">
        <v>13947.469849999998</v>
      </c>
      <c r="E277" s="14">
        <v>6438.7055899999996</v>
      </c>
      <c r="F277" s="14">
        <v>11372.12196</v>
      </c>
      <c r="G277" s="14">
        <v>17507.094310000004</v>
      </c>
      <c r="H277" s="14">
        <v>6541.6795300000003</v>
      </c>
      <c r="I277" s="14">
        <v>7183.3263299999999</v>
      </c>
      <c r="J277" s="14">
        <v>108.18195</v>
      </c>
      <c r="K277" s="14">
        <v>2473.8263500000003</v>
      </c>
      <c r="L277" s="14">
        <v>457.37945000000002</v>
      </c>
      <c r="M277" s="14">
        <v>539.95170999999993</v>
      </c>
      <c r="N277" s="14">
        <v>94418.627869999982</v>
      </c>
    </row>
    <row r="278" spans="1:14" x14ac:dyDescent="0.25">
      <c r="A278" s="8" t="s">
        <v>304</v>
      </c>
      <c r="B278" s="14">
        <v>12740.090759999999</v>
      </c>
      <c r="C278" s="14">
        <v>4197.4387999999999</v>
      </c>
      <c r="D278" s="14">
        <v>21981.519560000001</v>
      </c>
      <c r="E278" s="14">
        <v>6650.3464699999995</v>
      </c>
      <c r="F278" s="14">
        <v>4880.2637300000006</v>
      </c>
      <c r="G278" s="14">
        <v>3858.3713400000001</v>
      </c>
      <c r="H278" s="14">
        <v>1939.81386</v>
      </c>
      <c r="I278" s="14">
        <v>2.5979999999999999</v>
      </c>
      <c r="J278" s="14">
        <v>0</v>
      </c>
      <c r="K278" s="14">
        <v>2122.9649800000007</v>
      </c>
      <c r="L278" s="14">
        <v>2695.8972899999999</v>
      </c>
      <c r="M278" s="14">
        <v>666.2910700000001</v>
      </c>
      <c r="N278" s="14">
        <v>61735.595859999987</v>
      </c>
    </row>
    <row r="279" spans="1:14" x14ac:dyDescent="0.25">
      <c r="A279" s="8" t="s">
        <v>305</v>
      </c>
      <c r="B279" s="14">
        <v>215.30502999999999</v>
      </c>
      <c r="C279" s="14">
        <v>30.10388</v>
      </c>
      <c r="D279" s="14">
        <v>0</v>
      </c>
      <c r="E279" s="14">
        <v>338.18720999999999</v>
      </c>
      <c r="F279" s="14">
        <v>261.95441</v>
      </c>
      <c r="G279" s="14">
        <v>30.10388</v>
      </c>
      <c r="H279" s="14">
        <v>0</v>
      </c>
      <c r="I279" s="14">
        <v>0</v>
      </c>
      <c r="J279" s="14">
        <v>0</v>
      </c>
      <c r="K279" s="14">
        <v>0</v>
      </c>
      <c r="L279" s="14">
        <v>0</v>
      </c>
      <c r="M279" s="14">
        <v>0</v>
      </c>
      <c r="N279" s="14">
        <v>875.65440999999998</v>
      </c>
    </row>
    <row r="280" spans="1:14" x14ac:dyDescent="0.25">
      <c r="A280" s="8" t="s">
        <v>306</v>
      </c>
      <c r="B280" s="14">
        <v>0</v>
      </c>
      <c r="C280" s="14">
        <v>0</v>
      </c>
      <c r="D280" s="14">
        <v>0</v>
      </c>
      <c r="E280" s="14">
        <v>0</v>
      </c>
      <c r="F280" s="14">
        <v>0</v>
      </c>
      <c r="G280" s="14">
        <v>0</v>
      </c>
      <c r="H280" s="14">
        <v>0</v>
      </c>
      <c r="I280" s="14">
        <v>0</v>
      </c>
      <c r="J280" s="14">
        <v>0.41120000000000001</v>
      </c>
      <c r="K280" s="14">
        <v>0</v>
      </c>
      <c r="L280" s="14">
        <v>0</v>
      </c>
      <c r="M280" s="14">
        <v>0</v>
      </c>
      <c r="N280" s="14">
        <v>0.41120000000000001</v>
      </c>
    </row>
    <row r="281" spans="1:14" x14ac:dyDescent="0.25">
      <c r="A281" s="20" t="s">
        <v>307</v>
      </c>
      <c r="B281" s="14">
        <v>248796.17244999998</v>
      </c>
      <c r="C281" s="14">
        <v>1000760.5909900001</v>
      </c>
      <c r="D281" s="14">
        <v>293648.91657999996</v>
      </c>
      <c r="E281" s="14">
        <v>829789.62922999985</v>
      </c>
      <c r="F281" s="14">
        <v>146143.14142</v>
      </c>
      <c r="G281" s="14">
        <v>726589.01295999985</v>
      </c>
      <c r="H281" s="14">
        <v>110508.5726</v>
      </c>
      <c r="I281" s="14">
        <v>204212.66125</v>
      </c>
      <c r="J281" s="14">
        <v>2930.7675099999997</v>
      </c>
      <c r="K281" s="14">
        <v>16660.638129999999</v>
      </c>
      <c r="L281" s="14">
        <v>16338.13906</v>
      </c>
      <c r="M281" s="14">
        <v>27.287020000000002</v>
      </c>
      <c r="N281" s="14">
        <v>3596405.5292000002</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252324.23657999997</v>
      </c>
      <c r="C283" s="11">
        <v>576096.26533999981</v>
      </c>
      <c r="D283" s="11">
        <v>235548.09092000005</v>
      </c>
      <c r="E283" s="11">
        <v>337435.18178000022</v>
      </c>
      <c r="F283" s="11">
        <v>234108.75385000007</v>
      </c>
      <c r="G283" s="11">
        <v>164434.90969000023</v>
      </c>
      <c r="H283" s="11">
        <v>159633.6885299999</v>
      </c>
      <c r="I283" s="11">
        <v>368598.32190000004</v>
      </c>
      <c r="J283" s="11">
        <v>4247.09087</v>
      </c>
      <c r="K283" s="11">
        <v>280709.79710999993</v>
      </c>
      <c r="L283" s="11">
        <v>46167.534739999988</v>
      </c>
      <c r="M283" s="11">
        <v>168334.24004999999</v>
      </c>
      <c r="N283" s="11">
        <v>2827638.1113600004</v>
      </c>
    </row>
    <row r="284" spans="1:14" x14ac:dyDescent="0.25">
      <c r="A284" s="8" t="s">
        <v>310</v>
      </c>
      <c r="B284" s="14">
        <v>70976.759180000008</v>
      </c>
      <c r="C284" s="14">
        <v>90121.930529999998</v>
      </c>
      <c r="D284" s="14">
        <v>66326.094090000013</v>
      </c>
      <c r="E284" s="14">
        <v>40571.171740000005</v>
      </c>
      <c r="F284" s="14">
        <v>46216.237860000008</v>
      </c>
      <c r="G284" s="14">
        <v>6135.0220799999997</v>
      </c>
      <c r="H284" s="14">
        <v>15854.05845</v>
      </c>
      <c r="I284" s="14">
        <v>18725.434090000002</v>
      </c>
      <c r="J284" s="14">
        <v>337.10467</v>
      </c>
      <c r="K284" s="14">
        <v>48827.124050000006</v>
      </c>
      <c r="L284" s="14">
        <v>6245.7311299999992</v>
      </c>
      <c r="M284" s="14">
        <v>9319.9054799999994</v>
      </c>
      <c r="N284" s="14">
        <v>419656.57335000002</v>
      </c>
    </row>
    <row r="285" spans="1:14" x14ac:dyDescent="0.25">
      <c r="A285" s="8" t="s">
        <v>311</v>
      </c>
      <c r="B285" s="14">
        <v>1461.5553399999999</v>
      </c>
      <c r="C285" s="14">
        <v>3650.7333099999996</v>
      </c>
      <c r="D285" s="14">
        <v>3516.1520800000003</v>
      </c>
      <c r="E285" s="14">
        <v>3357.90949</v>
      </c>
      <c r="F285" s="14">
        <v>2615.6866500000006</v>
      </c>
      <c r="G285" s="14">
        <v>2082.3226500000001</v>
      </c>
      <c r="H285" s="14">
        <v>2243.0718500000003</v>
      </c>
      <c r="I285" s="14">
        <v>2431.2396100000001</v>
      </c>
      <c r="J285" s="14">
        <v>0</v>
      </c>
      <c r="K285" s="14">
        <v>1648.00432</v>
      </c>
      <c r="L285" s="14">
        <v>767.15513999999996</v>
      </c>
      <c r="M285" s="14">
        <v>2075.6194799999998</v>
      </c>
      <c r="N285" s="14">
        <v>25849.449919999999</v>
      </c>
    </row>
    <row r="286" spans="1:14" x14ac:dyDescent="0.25">
      <c r="A286" s="8" t="s">
        <v>312</v>
      </c>
      <c r="B286" s="14">
        <v>69308.910530000008</v>
      </c>
      <c r="C286" s="14">
        <v>85734.760120000006</v>
      </c>
      <c r="D286" s="14">
        <v>60079.089630000002</v>
      </c>
      <c r="E286" s="14">
        <v>36025.972720000005</v>
      </c>
      <c r="F286" s="14">
        <v>42840.450800000006</v>
      </c>
      <c r="G286" s="14">
        <v>4050.1194299999997</v>
      </c>
      <c r="H286" s="14">
        <v>13604.305779999999</v>
      </c>
      <c r="I286" s="14">
        <v>16077.072830000001</v>
      </c>
      <c r="J286" s="14">
        <v>337.10467</v>
      </c>
      <c r="K286" s="14">
        <v>24198.432219999999</v>
      </c>
      <c r="L286" s="14">
        <v>5373.3200399999996</v>
      </c>
      <c r="M286" s="14">
        <v>7217.26199</v>
      </c>
      <c r="N286" s="14">
        <v>364846.80076000007</v>
      </c>
    </row>
    <row r="287" spans="1:14" x14ac:dyDescent="0.25">
      <c r="A287" s="8" t="s">
        <v>313</v>
      </c>
      <c r="B287" s="14">
        <v>206.29330999999999</v>
      </c>
      <c r="C287" s="14">
        <v>480.7518</v>
      </c>
      <c r="D287" s="14">
        <v>2724.0823799999998</v>
      </c>
      <c r="E287" s="14">
        <v>1187.28953</v>
      </c>
      <c r="F287" s="14">
        <v>400.55751000000004</v>
      </c>
      <c r="G287" s="14">
        <v>0</v>
      </c>
      <c r="H287" s="14">
        <v>4.0708200000000003</v>
      </c>
      <c r="I287" s="14">
        <v>161.43289000000001</v>
      </c>
      <c r="J287" s="14">
        <v>0</v>
      </c>
      <c r="K287" s="14">
        <v>22980.687510000007</v>
      </c>
      <c r="L287" s="14">
        <v>103.81325</v>
      </c>
      <c r="M287" s="14">
        <v>0</v>
      </c>
      <c r="N287" s="14">
        <v>28248.979000000007</v>
      </c>
    </row>
    <row r="288" spans="1:14" x14ac:dyDescent="0.25">
      <c r="A288" s="8" t="s">
        <v>314</v>
      </c>
      <c r="B288" s="14">
        <v>0</v>
      </c>
      <c r="C288" s="14">
        <v>255.68529999999998</v>
      </c>
      <c r="D288" s="14">
        <v>0</v>
      </c>
      <c r="E288" s="14">
        <v>0</v>
      </c>
      <c r="F288" s="14">
        <v>0</v>
      </c>
      <c r="G288" s="14">
        <v>0</v>
      </c>
      <c r="H288" s="14">
        <v>0</v>
      </c>
      <c r="I288" s="14">
        <v>55.688760000000002</v>
      </c>
      <c r="J288" s="14">
        <v>0</v>
      </c>
      <c r="K288" s="14">
        <v>0</v>
      </c>
      <c r="L288" s="14">
        <v>1.4427000000000001</v>
      </c>
      <c r="M288" s="14">
        <v>0</v>
      </c>
      <c r="N288" s="14">
        <v>312.81675999999999</v>
      </c>
    </row>
    <row r="289" spans="1:14" x14ac:dyDescent="0.25">
      <c r="A289" s="8" t="s">
        <v>315</v>
      </c>
      <c r="B289" s="14">
        <v>0</v>
      </c>
      <c r="C289" s="14">
        <v>0</v>
      </c>
      <c r="D289" s="14">
        <v>0</v>
      </c>
      <c r="E289" s="14">
        <v>0</v>
      </c>
      <c r="F289" s="14">
        <v>3.43</v>
      </c>
      <c r="G289" s="14">
        <v>2.58</v>
      </c>
      <c r="H289" s="14">
        <v>0</v>
      </c>
      <c r="I289" s="14">
        <v>0</v>
      </c>
      <c r="J289" s="14">
        <v>0</v>
      </c>
      <c r="K289" s="14">
        <v>0</v>
      </c>
      <c r="L289" s="14">
        <v>0</v>
      </c>
      <c r="M289" s="14">
        <v>0</v>
      </c>
      <c r="N289" s="14">
        <v>6.01</v>
      </c>
    </row>
    <row r="290" spans="1:14" x14ac:dyDescent="0.25">
      <c r="A290" s="8" t="s">
        <v>316</v>
      </c>
      <c r="B290" s="14">
        <v>0</v>
      </c>
      <c r="C290" s="14">
        <v>0</v>
      </c>
      <c r="D290" s="14">
        <v>6.77</v>
      </c>
      <c r="E290" s="14">
        <v>0</v>
      </c>
      <c r="F290" s="14">
        <v>356.11290000000002</v>
      </c>
      <c r="G290" s="14">
        <v>0</v>
      </c>
      <c r="H290" s="14">
        <v>2.61</v>
      </c>
      <c r="I290" s="14">
        <v>0</v>
      </c>
      <c r="J290" s="14">
        <v>0</v>
      </c>
      <c r="K290" s="14">
        <v>0</v>
      </c>
      <c r="L290" s="14">
        <v>0</v>
      </c>
      <c r="M290" s="14">
        <v>27.024009999999997</v>
      </c>
      <c r="N290" s="14">
        <v>392.51691</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102945.46825000001</v>
      </c>
      <c r="C292" s="14">
        <v>143499.98998000001</v>
      </c>
      <c r="D292" s="14">
        <v>115638.21808999999</v>
      </c>
      <c r="E292" s="14">
        <v>108959.61427999999</v>
      </c>
      <c r="F292" s="14">
        <v>73281.277829999992</v>
      </c>
      <c r="G292" s="14">
        <v>20387.288479999999</v>
      </c>
      <c r="H292" s="14">
        <v>22507.593729999997</v>
      </c>
      <c r="I292" s="14">
        <v>44275.634439999994</v>
      </c>
      <c r="J292" s="14">
        <v>113.94822000000001</v>
      </c>
      <c r="K292" s="14">
        <v>70518.964869999996</v>
      </c>
      <c r="L292" s="14">
        <v>16698.663119999997</v>
      </c>
      <c r="M292" s="14">
        <v>15336.16454</v>
      </c>
      <c r="N292" s="14">
        <v>734162.82582999999</v>
      </c>
    </row>
    <row r="293" spans="1:14" x14ac:dyDescent="0.25">
      <c r="A293" s="8" t="s">
        <v>319</v>
      </c>
      <c r="B293" s="14">
        <v>98707.836009999999</v>
      </c>
      <c r="C293" s="14">
        <v>129645.70359</v>
      </c>
      <c r="D293" s="14">
        <v>110031.22778</v>
      </c>
      <c r="E293" s="14">
        <v>106783.84082</v>
      </c>
      <c r="F293" s="14">
        <v>59403.143170000003</v>
      </c>
      <c r="G293" s="14">
        <v>15517.879849999998</v>
      </c>
      <c r="H293" s="14">
        <v>20836.545979999999</v>
      </c>
      <c r="I293" s="14">
        <v>34050.408889999999</v>
      </c>
      <c r="J293" s="14">
        <v>113.94822000000001</v>
      </c>
      <c r="K293" s="14">
        <v>35937.234129999997</v>
      </c>
      <c r="L293" s="14">
        <v>13081.439339999999</v>
      </c>
      <c r="M293" s="14">
        <v>12110.29859</v>
      </c>
      <c r="N293" s="14">
        <v>636219.50637000008</v>
      </c>
    </row>
    <row r="294" spans="1:14" x14ac:dyDescent="0.25">
      <c r="A294" s="8" t="s">
        <v>320</v>
      </c>
      <c r="B294" s="14">
        <v>4237.6322399999999</v>
      </c>
      <c r="C294" s="14">
        <v>1776.7737999999999</v>
      </c>
      <c r="D294" s="14">
        <v>3335.9309500000004</v>
      </c>
      <c r="E294" s="14">
        <v>1225.9123499999998</v>
      </c>
      <c r="F294" s="14">
        <v>6346.5432099999998</v>
      </c>
      <c r="G294" s="14">
        <v>417.51398</v>
      </c>
      <c r="H294" s="14">
        <v>543.27850000000001</v>
      </c>
      <c r="I294" s="14">
        <v>653.28237999999999</v>
      </c>
      <c r="J294" s="14">
        <v>0</v>
      </c>
      <c r="K294" s="14">
        <v>24704.834860000003</v>
      </c>
      <c r="L294" s="14">
        <v>702.27916999999991</v>
      </c>
      <c r="M294" s="14">
        <v>0</v>
      </c>
      <c r="N294" s="14">
        <v>43943.981440000003</v>
      </c>
    </row>
    <row r="295" spans="1:14" x14ac:dyDescent="0.25">
      <c r="A295" s="20" t="s">
        <v>321</v>
      </c>
      <c r="B295" s="14">
        <v>0</v>
      </c>
      <c r="C295" s="14">
        <v>0</v>
      </c>
      <c r="D295" s="14">
        <v>4.2110000000000002E-2</v>
      </c>
      <c r="E295" s="14">
        <v>0</v>
      </c>
      <c r="F295" s="14">
        <v>0</v>
      </c>
      <c r="G295" s="14">
        <v>0</v>
      </c>
      <c r="H295" s="14">
        <v>0</v>
      </c>
      <c r="I295" s="14">
        <v>99.122009999999989</v>
      </c>
      <c r="J295" s="14">
        <v>0</v>
      </c>
      <c r="K295" s="14">
        <v>0</v>
      </c>
      <c r="L295" s="14">
        <v>13.3261</v>
      </c>
      <c r="M295" s="14">
        <v>1197.5076999999999</v>
      </c>
      <c r="N295" s="14">
        <v>1309.9979199999998</v>
      </c>
    </row>
    <row r="296" spans="1:14" x14ac:dyDescent="0.25">
      <c r="A296" s="20" t="s">
        <v>322</v>
      </c>
      <c r="B296" s="14">
        <v>0</v>
      </c>
      <c r="C296" s="14">
        <v>12077.412590000002</v>
      </c>
      <c r="D296" s="14">
        <v>2264.66725</v>
      </c>
      <c r="E296" s="14">
        <v>127.42113000000001</v>
      </c>
      <c r="F296" s="14">
        <v>6840.6161300000003</v>
      </c>
      <c r="G296" s="14">
        <v>4449.3146500000003</v>
      </c>
      <c r="H296" s="14">
        <v>1108.2460100000001</v>
      </c>
      <c r="I296" s="14">
        <v>9472.8211599999995</v>
      </c>
      <c r="J296" s="14">
        <v>0</v>
      </c>
      <c r="K296" s="14">
        <v>9876.89588</v>
      </c>
      <c r="L296" s="14">
        <v>2901.6185099999998</v>
      </c>
      <c r="M296" s="14">
        <v>2026.8202200000001</v>
      </c>
      <c r="N296" s="14">
        <v>51145.833529999996</v>
      </c>
    </row>
    <row r="297" spans="1:14" x14ac:dyDescent="0.25">
      <c r="A297" s="8" t="s">
        <v>323</v>
      </c>
      <c r="B297" s="14">
        <v>0</v>
      </c>
      <c r="C297" s="14">
        <v>0</v>
      </c>
      <c r="D297" s="14">
        <v>0</v>
      </c>
      <c r="E297" s="14">
        <v>822.43997999999999</v>
      </c>
      <c r="F297" s="14">
        <v>3.43</v>
      </c>
      <c r="G297" s="14">
        <v>2.58</v>
      </c>
      <c r="H297" s="14">
        <v>0</v>
      </c>
      <c r="I297" s="14">
        <v>0</v>
      </c>
      <c r="J297" s="14">
        <v>0</v>
      </c>
      <c r="K297" s="14">
        <v>0</v>
      </c>
      <c r="L297" s="14">
        <v>0</v>
      </c>
      <c r="M297" s="14">
        <v>0</v>
      </c>
      <c r="N297" s="14">
        <v>828.44997999999998</v>
      </c>
    </row>
    <row r="298" spans="1:14" x14ac:dyDescent="0.25">
      <c r="A298" s="20" t="s">
        <v>324</v>
      </c>
      <c r="B298" s="14">
        <v>0</v>
      </c>
      <c r="C298" s="14">
        <v>0.1</v>
      </c>
      <c r="D298" s="14">
        <v>6.35</v>
      </c>
      <c r="E298" s="14">
        <v>0</v>
      </c>
      <c r="F298" s="14">
        <v>687.54531999999995</v>
      </c>
      <c r="G298" s="14">
        <v>0</v>
      </c>
      <c r="H298" s="14">
        <v>19.523240000000001</v>
      </c>
      <c r="I298" s="14">
        <v>0</v>
      </c>
      <c r="J298" s="14">
        <v>0</v>
      </c>
      <c r="K298" s="14">
        <v>0</v>
      </c>
      <c r="L298" s="14">
        <v>0</v>
      </c>
      <c r="M298" s="14">
        <v>1.53803</v>
      </c>
      <c r="N298" s="14">
        <v>715.05659000000003</v>
      </c>
    </row>
    <row r="299" spans="1:14" x14ac:dyDescent="0.25">
      <c r="A299" s="18" t="s">
        <v>325</v>
      </c>
      <c r="B299" s="11">
        <v>220355.52750999996</v>
      </c>
      <c r="C299" s="11">
        <v>522718.20588999981</v>
      </c>
      <c r="D299" s="11">
        <v>186235.96692000009</v>
      </c>
      <c r="E299" s="11">
        <v>269046.73924000026</v>
      </c>
      <c r="F299" s="11">
        <v>207043.71388000011</v>
      </c>
      <c r="G299" s="11">
        <v>150182.64329000024</v>
      </c>
      <c r="H299" s="11">
        <v>152980.15324999992</v>
      </c>
      <c r="I299" s="11">
        <v>343048.12155000004</v>
      </c>
      <c r="J299" s="11">
        <v>4470.2473199999995</v>
      </c>
      <c r="K299" s="11">
        <v>259017.95628999991</v>
      </c>
      <c r="L299" s="11">
        <v>35714.602749999991</v>
      </c>
      <c r="M299" s="11">
        <v>162317.98098999998</v>
      </c>
      <c r="N299" s="11">
        <v>2513131.8588800007</v>
      </c>
    </row>
    <row r="300" spans="1:14" x14ac:dyDescent="0.25">
      <c r="A300" s="8" t="s">
        <v>326</v>
      </c>
      <c r="B300" s="14">
        <v>147362.89411000002</v>
      </c>
      <c r="C300" s="14">
        <v>316166.65626999998</v>
      </c>
      <c r="D300" s="14">
        <v>179453.63085000002</v>
      </c>
      <c r="E300" s="14">
        <v>171061.18654</v>
      </c>
      <c r="F300" s="14">
        <v>140539.7733</v>
      </c>
      <c r="G300" s="14">
        <v>98951.655859999999</v>
      </c>
      <c r="H300" s="14">
        <v>98752.972859999994</v>
      </c>
      <c r="I300" s="14">
        <v>215966.59176999997</v>
      </c>
      <c r="J300" s="14">
        <v>2564.15616</v>
      </c>
      <c r="K300" s="14">
        <v>200587.44596999997</v>
      </c>
      <c r="L300" s="14">
        <v>34498.684989999994</v>
      </c>
      <c r="M300" s="14">
        <v>118450.37204000002</v>
      </c>
      <c r="N300" s="14">
        <v>1724356.0207200001</v>
      </c>
    </row>
    <row r="301" spans="1:14" x14ac:dyDescent="0.25">
      <c r="A301" s="8" t="s">
        <v>327</v>
      </c>
      <c r="B301" s="14">
        <v>51186.578050000018</v>
      </c>
      <c r="C301" s="14">
        <v>162649.39178999999</v>
      </c>
      <c r="D301" s="14">
        <v>81334.942579999988</v>
      </c>
      <c r="E301" s="14">
        <v>69203.434289999976</v>
      </c>
      <c r="F301" s="14">
        <v>51805.829379999996</v>
      </c>
      <c r="G301" s="14">
        <v>38503.637629999997</v>
      </c>
      <c r="H301" s="14">
        <v>48954.952499999992</v>
      </c>
      <c r="I301" s="14">
        <v>121863.49782</v>
      </c>
      <c r="J301" s="14">
        <v>1787.47624</v>
      </c>
      <c r="K301" s="14">
        <v>110805.13622999999</v>
      </c>
      <c r="L301" s="14">
        <v>18051.598429999998</v>
      </c>
      <c r="M301" s="14">
        <v>82372.883480000019</v>
      </c>
      <c r="N301" s="14">
        <v>838519.35841999995</v>
      </c>
    </row>
    <row r="302" spans="1:14" x14ac:dyDescent="0.25">
      <c r="A302" s="8" t="s">
        <v>328</v>
      </c>
      <c r="B302" s="14">
        <v>19966.283509999997</v>
      </c>
      <c r="C302" s="14">
        <v>16996.453919999996</v>
      </c>
      <c r="D302" s="14">
        <v>11389.51059</v>
      </c>
      <c r="E302" s="14">
        <v>10080.270199999999</v>
      </c>
      <c r="F302" s="14">
        <v>15949.575849999999</v>
      </c>
      <c r="G302" s="14">
        <v>13189.958789999999</v>
      </c>
      <c r="H302" s="14">
        <v>9094.8395999999993</v>
      </c>
      <c r="I302" s="14">
        <v>44371.227229999997</v>
      </c>
      <c r="J302" s="14">
        <v>236.25710000000001</v>
      </c>
      <c r="K302" s="14">
        <v>18144.190019999998</v>
      </c>
      <c r="L302" s="14">
        <v>2479.0468300000002</v>
      </c>
      <c r="M302" s="14">
        <v>7831.0738799999999</v>
      </c>
      <c r="N302" s="14">
        <v>169728.68752000001</v>
      </c>
    </row>
    <row r="303" spans="1:14" x14ac:dyDescent="0.25">
      <c r="A303" s="8" t="s">
        <v>329</v>
      </c>
      <c r="B303" s="14">
        <v>2149.9022600000003</v>
      </c>
      <c r="C303" s="14">
        <v>5688.5987500000001</v>
      </c>
      <c r="D303" s="14">
        <v>1763.5992699999997</v>
      </c>
      <c r="E303" s="14">
        <v>1512.2619699999998</v>
      </c>
      <c r="F303" s="14">
        <v>2127.1286299999997</v>
      </c>
      <c r="G303" s="14">
        <v>1183.1720499999999</v>
      </c>
      <c r="H303" s="14">
        <v>1626.4975600000002</v>
      </c>
      <c r="I303" s="14">
        <v>1716.8714900000002</v>
      </c>
      <c r="J303" s="14">
        <v>36.887709999999998</v>
      </c>
      <c r="K303" s="14">
        <v>721.26708999999994</v>
      </c>
      <c r="L303" s="14">
        <v>298.79272000000003</v>
      </c>
      <c r="M303" s="14">
        <v>845.31164000000012</v>
      </c>
      <c r="N303" s="14">
        <v>19670.291139999998</v>
      </c>
    </row>
    <row r="304" spans="1:14" x14ac:dyDescent="0.25">
      <c r="A304" s="8" t="s">
        <v>330</v>
      </c>
      <c r="B304" s="14">
        <v>2677.92157</v>
      </c>
      <c r="C304" s="14">
        <v>4224.8390100000006</v>
      </c>
      <c r="D304" s="14">
        <v>3053.0112999999997</v>
      </c>
      <c r="E304" s="14">
        <v>3194.0475700000002</v>
      </c>
      <c r="F304" s="14">
        <v>2634.8315800000005</v>
      </c>
      <c r="G304" s="14">
        <v>2581.8786799999998</v>
      </c>
      <c r="H304" s="14">
        <v>1532.5352999999998</v>
      </c>
      <c r="I304" s="14">
        <v>5295.0160300000007</v>
      </c>
      <c r="J304" s="14">
        <v>91.987639999999999</v>
      </c>
      <c r="K304" s="14">
        <v>3891.3649700000001</v>
      </c>
      <c r="L304" s="14">
        <v>977.80713000000003</v>
      </c>
      <c r="M304" s="14">
        <v>2487.4223999999999</v>
      </c>
      <c r="N304" s="14">
        <v>32642.663180000003</v>
      </c>
    </row>
    <row r="305" spans="1:14" x14ac:dyDescent="0.25">
      <c r="A305" s="8" t="s">
        <v>331</v>
      </c>
      <c r="B305" s="14">
        <v>19402.965559999993</v>
      </c>
      <c r="C305" s="14">
        <v>50941.776869999994</v>
      </c>
      <c r="D305" s="14">
        <v>1551.7741299999998</v>
      </c>
      <c r="E305" s="14">
        <v>38226.816599999998</v>
      </c>
      <c r="F305" s="14">
        <v>15322.182729999999</v>
      </c>
      <c r="G305" s="14">
        <v>1800.79817</v>
      </c>
      <c r="H305" s="14">
        <v>6285.9423200000001</v>
      </c>
      <c r="I305" s="14">
        <v>536.78313000000003</v>
      </c>
      <c r="J305" s="14">
        <v>211.69385</v>
      </c>
      <c r="K305" s="14">
        <v>13108.829730000001</v>
      </c>
      <c r="L305" s="14">
        <v>2898.8301099999999</v>
      </c>
      <c r="M305" s="14">
        <v>690.90395999999998</v>
      </c>
      <c r="N305" s="14">
        <v>150979.29715999999</v>
      </c>
    </row>
    <row r="306" spans="1:14" x14ac:dyDescent="0.25">
      <c r="A306" s="8" t="s">
        <v>332</v>
      </c>
      <c r="B306" s="14">
        <v>2227.0954200000001</v>
      </c>
      <c r="C306" s="14">
        <v>2948.22201</v>
      </c>
      <c r="D306" s="14">
        <v>10863.22912</v>
      </c>
      <c r="E306" s="14">
        <v>9982.9361700000027</v>
      </c>
      <c r="F306" s="14">
        <v>8774.068369999999</v>
      </c>
      <c r="G306" s="14">
        <v>2247.4434500000002</v>
      </c>
      <c r="H306" s="14">
        <v>1936.6355099999998</v>
      </c>
      <c r="I306" s="14">
        <v>1176.4872600000001</v>
      </c>
      <c r="J306" s="14">
        <v>24.159179999999996</v>
      </c>
      <c r="K306" s="14">
        <v>5647.5101400000003</v>
      </c>
      <c r="L306" s="14">
        <v>501.02957000000004</v>
      </c>
      <c r="M306" s="14">
        <v>1345.4926500000001</v>
      </c>
      <c r="N306" s="14">
        <v>47674.308850000001</v>
      </c>
    </row>
    <row r="307" spans="1:14" x14ac:dyDescent="0.25">
      <c r="A307" s="8" t="s">
        <v>333</v>
      </c>
      <c r="B307" s="14">
        <v>7325.5712300000005</v>
      </c>
      <c r="C307" s="14">
        <v>12570.094870000001</v>
      </c>
      <c r="D307" s="14">
        <v>3928.1847699999998</v>
      </c>
      <c r="E307" s="14">
        <v>6593.8453599999993</v>
      </c>
      <c r="F307" s="14">
        <v>4872.6725500000002</v>
      </c>
      <c r="G307" s="14">
        <v>5776.6825699999999</v>
      </c>
      <c r="H307" s="14">
        <v>4161.57474</v>
      </c>
      <c r="I307" s="14">
        <v>5002.9804499999991</v>
      </c>
      <c r="J307" s="14">
        <v>24.947110000000002</v>
      </c>
      <c r="K307" s="14">
        <v>5658.9463399999995</v>
      </c>
      <c r="L307" s="14">
        <v>913.09841000000006</v>
      </c>
      <c r="M307" s="14">
        <v>1835.3378399999999</v>
      </c>
      <c r="N307" s="14">
        <v>58663.93624000001</v>
      </c>
    </row>
    <row r="308" spans="1:14" x14ac:dyDescent="0.25">
      <c r="A308" s="8" t="s">
        <v>334</v>
      </c>
      <c r="B308" s="14">
        <v>3493.0707900000002</v>
      </c>
      <c r="C308" s="14">
        <v>1039.96018</v>
      </c>
      <c r="D308" s="14">
        <v>11928.570089999999</v>
      </c>
      <c r="E308" s="14">
        <v>1799.3026200000002</v>
      </c>
      <c r="F308" s="14">
        <v>3070.51917</v>
      </c>
      <c r="G308" s="14">
        <v>6240.6681600000002</v>
      </c>
      <c r="H308" s="14">
        <v>725.8753200000001</v>
      </c>
      <c r="I308" s="14">
        <v>40.38794</v>
      </c>
      <c r="J308" s="14">
        <v>0.61805999999999994</v>
      </c>
      <c r="K308" s="14">
        <v>4141.48207</v>
      </c>
      <c r="L308" s="14">
        <v>406.48662999999999</v>
      </c>
      <c r="M308" s="14">
        <v>215.84480000000002</v>
      </c>
      <c r="N308" s="14">
        <v>33102.785830000001</v>
      </c>
    </row>
    <row r="309" spans="1:14" x14ac:dyDescent="0.25">
      <c r="A309" s="20" t="s">
        <v>335</v>
      </c>
      <c r="B309" s="14">
        <v>38933.505720000001</v>
      </c>
      <c r="C309" s="14">
        <v>59107.318869999996</v>
      </c>
      <c r="D309" s="14">
        <v>53640.809000000008</v>
      </c>
      <c r="E309" s="14">
        <v>30468.271760000003</v>
      </c>
      <c r="F309" s="14">
        <v>35982.965039999995</v>
      </c>
      <c r="G309" s="14">
        <v>27427.416359999999</v>
      </c>
      <c r="H309" s="14">
        <v>24434.120010000002</v>
      </c>
      <c r="I309" s="14">
        <v>35963.34042</v>
      </c>
      <c r="J309" s="14">
        <v>150.12927000000002</v>
      </c>
      <c r="K309" s="14">
        <v>38468.719379999995</v>
      </c>
      <c r="L309" s="14">
        <v>7971.9951600000004</v>
      </c>
      <c r="M309" s="14">
        <v>20826.101390000003</v>
      </c>
      <c r="N309" s="14">
        <v>373374.69238000002</v>
      </c>
    </row>
    <row r="310" spans="1:14" x14ac:dyDescent="0.25">
      <c r="A310" s="18" t="s">
        <v>336</v>
      </c>
      <c r="B310" s="11">
        <v>72992.633399999933</v>
      </c>
      <c r="C310" s="11">
        <v>206551.54961999983</v>
      </c>
      <c r="D310" s="11">
        <v>6782.3360700000776</v>
      </c>
      <c r="E310" s="11">
        <v>97985.552700000262</v>
      </c>
      <c r="F310" s="11">
        <v>66503.940580000111</v>
      </c>
      <c r="G310" s="11">
        <v>51230.987430000241</v>
      </c>
      <c r="H310" s="11">
        <v>54227.180389999921</v>
      </c>
      <c r="I310" s="11">
        <v>127081.52978000007</v>
      </c>
      <c r="J310" s="11">
        <v>1906.0911599999995</v>
      </c>
      <c r="K310" s="11">
        <v>58430.510319999943</v>
      </c>
      <c r="L310" s="11">
        <v>1215.9177599999966</v>
      </c>
      <c r="M310" s="11">
        <v>43867.608949999965</v>
      </c>
      <c r="N310" s="11">
        <v>788775.83816000028</v>
      </c>
    </row>
    <row r="311" spans="1:14" x14ac:dyDescent="0.25">
      <c r="A311" s="20" t="s">
        <v>337</v>
      </c>
      <c r="B311" s="14">
        <v>6120.9405399999996</v>
      </c>
      <c r="C311" s="14">
        <v>33826.12861</v>
      </c>
      <c r="D311" s="14">
        <v>35198.913389999994</v>
      </c>
      <c r="E311" s="14">
        <v>-48684.791700000002</v>
      </c>
      <c r="F311" s="14">
        <v>5445.2555100000009</v>
      </c>
      <c r="G311" s="14">
        <v>-50147.872570000007</v>
      </c>
      <c r="H311" s="14">
        <v>3461.8374700000004</v>
      </c>
      <c r="I311" s="14">
        <v>2646.7411400000001</v>
      </c>
      <c r="J311" s="14">
        <v>380.97985</v>
      </c>
      <c r="K311" s="14">
        <v>32733.793470000001</v>
      </c>
      <c r="L311" s="14">
        <v>4352.5918900000006</v>
      </c>
      <c r="M311" s="14">
        <v>23.572410000000001</v>
      </c>
      <c r="N311" s="14">
        <v>25358.090009999993</v>
      </c>
    </row>
    <row r="312" spans="1:14" x14ac:dyDescent="0.25">
      <c r="A312" s="20" t="s">
        <v>338</v>
      </c>
      <c r="B312" s="14">
        <v>-24.743560000000002</v>
      </c>
      <c r="C312" s="14">
        <v>27015.461480000002</v>
      </c>
      <c r="D312" s="14">
        <v>16.730360000000001</v>
      </c>
      <c r="E312" s="14">
        <v>-48807.922299999998</v>
      </c>
      <c r="F312" s="14">
        <v>155.86151999999998</v>
      </c>
      <c r="G312" s="14">
        <v>-55852.237800000003</v>
      </c>
      <c r="H312" s="14">
        <v>108.86143999999999</v>
      </c>
      <c r="I312" s="14">
        <v>267.85028000000005</v>
      </c>
      <c r="J312" s="14">
        <v>0.93985000000000007</v>
      </c>
      <c r="K312" s="14">
        <v>16.674789999999998</v>
      </c>
      <c r="L312" s="14">
        <v>0</v>
      </c>
      <c r="M312" s="14">
        <v>23.572410000000001</v>
      </c>
      <c r="N312" s="14">
        <v>-77078.951530000006</v>
      </c>
    </row>
    <row r="313" spans="1:14" x14ac:dyDescent="0.25">
      <c r="A313" s="20" t="s">
        <v>339</v>
      </c>
      <c r="B313" s="14">
        <v>6145.6840999999995</v>
      </c>
      <c r="C313" s="14">
        <v>6810.6671300000007</v>
      </c>
      <c r="D313" s="14">
        <v>35182.183029999993</v>
      </c>
      <c r="E313" s="14">
        <v>123.1306</v>
      </c>
      <c r="F313" s="14">
        <v>5289.3939900000005</v>
      </c>
      <c r="G313" s="14">
        <v>5704.3652299999994</v>
      </c>
      <c r="H313" s="14">
        <v>3352.9760300000003</v>
      </c>
      <c r="I313" s="14">
        <v>2378.89086</v>
      </c>
      <c r="J313" s="14">
        <v>380.04</v>
      </c>
      <c r="K313" s="14">
        <v>32717.11868</v>
      </c>
      <c r="L313" s="14">
        <v>4352.5918900000006</v>
      </c>
      <c r="M313" s="14">
        <v>0</v>
      </c>
      <c r="N313" s="14">
        <v>102437.04153999998</v>
      </c>
    </row>
    <row r="314" spans="1:14" x14ac:dyDescent="0.25">
      <c r="A314" s="20" t="s">
        <v>340</v>
      </c>
      <c r="B314" s="14">
        <v>6186.9011099999998</v>
      </c>
      <c r="C314" s="14">
        <v>32352.600869999998</v>
      </c>
      <c r="D314" s="14">
        <v>17936.841509999998</v>
      </c>
      <c r="E314" s="14">
        <v>-49102.806109999998</v>
      </c>
      <c r="F314" s="14">
        <v>3140.8632900000002</v>
      </c>
      <c r="G314" s="14">
        <v>-49622.745649999997</v>
      </c>
      <c r="H314" s="14">
        <v>84.997810000000001</v>
      </c>
      <c r="I314" s="14">
        <v>213.09613999999999</v>
      </c>
      <c r="J314" s="14">
        <v>0</v>
      </c>
      <c r="K314" s="14">
        <v>28320.676170000002</v>
      </c>
      <c r="L314" s="14">
        <v>2898.7453700000001</v>
      </c>
      <c r="M314" s="14">
        <v>10.80791</v>
      </c>
      <c r="N314" s="14">
        <v>-7580.0215799999887</v>
      </c>
    </row>
    <row r="315" spans="1:14" x14ac:dyDescent="0.25">
      <c r="A315" s="20" t="s">
        <v>341</v>
      </c>
      <c r="B315" s="14">
        <v>58.057300000000005</v>
      </c>
      <c r="C315" s="14">
        <v>26622.19169</v>
      </c>
      <c r="D315" s="14">
        <v>877.36363000000006</v>
      </c>
      <c r="E315" s="14">
        <v>-49138.317729999995</v>
      </c>
      <c r="F315" s="14">
        <v>5.6996499999999992</v>
      </c>
      <c r="G315" s="14">
        <v>-55852.402479999997</v>
      </c>
      <c r="H315" s="14">
        <v>84.983840000000001</v>
      </c>
      <c r="I315" s="14">
        <v>212.58014</v>
      </c>
      <c r="J315" s="14">
        <v>0</v>
      </c>
      <c r="K315" s="14">
        <v>-8.5299999999999977E-3</v>
      </c>
      <c r="L315" s="14">
        <v>1.2099999999999999E-3</v>
      </c>
      <c r="M315" s="14">
        <v>7.9968900000000005</v>
      </c>
      <c r="N315" s="14">
        <v>-77121.854389999993</v>
      </c>
    </row>
    <row r="316" spans="1:14" x14ac:dyDescent="0.25">
      <c r="A316" s="20" t="s">
        <v>342</v>
      </c>
      <c r="B316" s="14">
        <v>6128.8438099999994</v>
      </c>
      <c r="C316" s="14">
        <v>5730.4091799999997</v>
      </c>
      <c r="D316" s="14">
        <v>17059.477879999999</v>
      </c>
      <c r="E316" s="14">
        <v>35.511619999999994</v>
      </c>
      <c r="F316" s="14">
        <v>3135.1636400000002</v>
      </c>
      <c r="G316" s="14">
        <v>6229.6568300000008</v>
      </c>
      <c r="H316" s="14">
        <v>1.397E-2</v>
      </c>
      <c r="I316" s="14">
        <v>0.51600000000000001</v>
      </c>
      <c r="J316" s="14">
        <v>0</v>
      </c>
      <c r="K316" s="14">
        <v>28320.684700000002</v>
      </c>
      <c r="L316" s="14">
        <v>2898.7441600000002</v>
      </c>
      <c r="M316" s="14">
        <v>2.8110200000000001</v>
      </c>
      <c r="N316" s="14">
        <v>69541.832810000007</v>
      </c>
    </row>
    <row r="317" spans="1:14" x14ac:dyDescent="0.25">
      <c r="A317" s="18" t="s">
        <v>343</v>
      </c>
      <c r="B317" s="11">
        <v>72926.672829999923</v>
      </c>
      <c r="C317" s="11">
        <v>208025.07735999985</v>
      </c>
      <c r="D317" s="11">
        <v>24044.407950000073</v>
      </c>
      <c r="E317" s="11">
        <v>98403.567110000266</v>
      </c>
      <c r="F317" s="11">
        <v>68808.33280000012</v>
      </c>
      <c r="G317" s="11">
        <v>50705.860510000231</v>
      </c>
      <c r="H317" s="11">
        <v>57604.020049999919</v>
      </c>
      <c r="I317" s="11">
        <v>129515.17478000007</v>
      </c>
      <c r="J317" s="11">
        <v>2287.0710099999997</v>
      </c>
      <c r="K317" s="11">
        <v>62843.627619999941</v>
      </c>
      <c r="L317" s="11">
        <v>2669.7642799999971</v>
      </c>
      <c r="M317" s="11">
        <v>43880.373449999963</v>
      </c>
      <c r="N317" s="11">
        <v>821713.94975000038</v>
      </c>
    </row>
    <row r="318" spans="1:14" x14ac:dyDescent="0.25">
      <c r="A318" s="20" t="s">
        <v>344</v>
      </c>
      <c r="B318" s="14">
        <v>265.92858000000001</v>
      </c>
      <c r="C318" s="14">
        <v>0</v>
      </c>
      <c r="D318" s="14">
        <v>471.73539999999997</v>
      </c>
      <c r="E318" s="14">
        <v>47.741120000000002</v>
      </c>
      <c r="F318" s="14">
        <v>8.8615200000000005</v>
      </c>
      <c r="G318" s="14">
        <v>0</v>
      </c>
      <c r="H318" s="14">
        <v>146.20304999999999</v>
      </c>
      <c r="I318" s="14">
        <v>146.55757999999997</v>
      </c>
      <c r="J318" s="14">
        <v>0</v>
      </c>
      <c r="K318" s="14">
        <v>122.83969</v>
      </c>
      <c r="L318" s="14">
        <v>0</v>
      </c>
      <c r="M318" s="14">
        <v>4.8202400000000001</v>
      </c>
      <c r="N318" s="14">
        <v>1214.6871800000001</v>
      </c>
    </row>
    <row r="319" spans="1:14" x14ac:dyDescent="0.25">
      <c r="A319" s="18" t="s">
        <v>345</v>
      </c>
      <c r="B319" s="11">
        <v>73192.60140999993</v>
      </c>
      <c r="C319" s="11">
        <v>208025.07735999985</v>
      </c>
      <c r="D319" s="11">
        <v>24516.143350000075</v>
      </c>
      <c r="E319" s="11">
        <v>98451.308230000272</v>
      </c>
      <c r="F319" s="11">
        <v>68817.194320000126</v>
      </c>
      <c r="G319" s="11">
        <v>50705.860510000231</v>
      </c>
      <c r="H319" s="11">
        <v>57750.223099999916</v>
      </c>
      <c r="I319" s="11">
        <v>129661.73236000007</v>
      </c>
      <c r="J319" s="11">
        <v>2287.0710099999997</v>
      </c>
      <c r="K319" s="11">
        <v>62966.467309999942</v>
      </c>
      <c r="L319" s="11">
        <v>2669.7642799999971</v>
      </c>
      <c r="M319" s="11">
        <v>43885.193689999964</v>
      </c>
      <c r="N319" s="11">
        <v>822928.63693000039</v>
      </c>
    </row>
    <row r="320" spans="1:14" x14ac:dyDescent="0.25">
      <c r="A320" s="20" t="s">
        <v>346</v>
      </c>
      <c r="B320" s="14">
        <v>-71.264150000000001</v>
      </c>
      <c r="C320" s="14">
        <v>4308.1010700000006</v>
      </c>
      <c r="D320" s="14">
        <v>276.97469999999993</v>
      </c>
      <c r="E320" s="14">
        <v>1487.50622</v>
      </c>
      <c r="F320" s="14">
        <v>-36.50535</v>
      </c>
      <c r="G320" s="14">
        <v>-99.928909999999988</v>
      </c>
      <c r="H320" s="14">
        <v>-39.898410000000005</v>
      </c>
      <c r="I320" s="14">
        <v>2311.2166899999997</v>
      </c>
      <c r="J320" s="14">
        <v>0</v>
      </c>
      <c r="K320" s="14">
        <v>-255.79356999999999</v>
      </c>
      <c r="L320" s="14">
        <v>0</v>
      </c>
      <c r="M320" s="14">
        <v>66.887410000000003</v>
      </c>
      <c r="N320" s="14">
        <v>7947.2957000000015</v>
      </c>
    </row>
    <row r="321" spans="1:14" x14ac:dyDescent="0.25">
      <c r="A321" s="18" t="s">
        <v>347</v>
      </c>
      <c r="B321" s="11">
        <v>73121.337259999927</v>
      </c>
      <c r="C321" s="11">
        <v>212333.17842999985</v>
      </c>
      <c r="D321" s="11">
        <v>24793.118050000074</v>
      </c>
      <c r="E321" s="11">
        <v>99938.814450000267</v>
      </c>
      <c r="F321" s="11">
        <v>68780.688970000119</v>
      </c>
      <c r="G321" s="11">
        <v>50605.931600000229</v>
      </c>
      <c r="H321" s="11">
        <v>57710.324689999914</v>
      </c>
      <c r="I321" s="11">
        <v>131972.94905000005</v>
      </c>
      <c r="J321" s="11">
        <v>2287.0710099999997</v>
      </c>
      <c r="K321" s="11">
        <v>62710.67373999994</v>
      </c>
      <c r="L321" s="11">
        <v>2669.7642799999971</v>
      </c>
      <c r="M321" s="11">
        <v>43952.081099999967</v>
      </c>
      <c r="N321" s="11">
        <v>830875.93263000029</v>
      </c>
    </row>
    <row r="322" spans="1:14" x14ac:dyDescent="0.25">
      <c r="A322" s="20" t="s">
        <v>348</v>
      </c>
      <c r="B322" s="14">
        <v>0</v>
      </c>
      <c r="C322" s="14">
        <v>0</v>
      </c>
      <c r="D322" s="14">
        <v>0</v>
      </c>
      <c r="E322" s="14">
        <v>0</v>
      </c>
      <c r="F322" s="14">
        <v>0</v>
      </c>
      <c r="G322" s="14">
        <v>0</v>
      </c>
      <c r="H322" s="14">
        <v>0</v>
      </c>
      <c r="I322" s="14">
        <v>0</v>
      </c>
      <c r="J322" s="14">
        <v>0</v>
      </c>
      <c r="K322" s="14">
        <v>0</v>
      </c>
      <c r="L322" s="14">
        <v>0</v>
      </c>
      <c r="M322" s="14">
        <v>0</v>
      </c>
      <c r="N322" s="14">
        <v>0</v>
      </c>
    </row>
    <row r="323" spans="1:14" x14ac:dyDescent="0.25">
      <c r="A323" s="18" t="s">
        <v>349</v>
      </c>
      <c r="B323" s="11">
        <v>73121.337259999927</v>
      </c>
      <c r="C323" s="11">
        <v>212333.17842999985</v>
      </c>
      <c r="D323" s="11">
        <v>24793.118050000074</v>
      </c>
      <c r="E323" s="11">
        <v>99938.814450000267</v>
      </c>
      <c r="F323" s="11">
        <v>68780.688970000119</v>
      </c>
      <c r="G323" s="11">
        <v>50605.931600000229</v>
      </c>
      <c r="H323" s="11">
        <v>57710.324689999914</v>
      </c>
      <c r="I323" s="11">
        <v>131972.94905000005</v>
      </c>
      <c r="J323" s="11">
        <v>2287.0710099999997</v>
      </c>
      <c r="K323" s="11">
        <v>62710.67373999994</v>
      </c>
      <c r="L323" s="11">
        <v>2669.7642799999971</v>
      </c>
      <c r="M323" s="11">
        <v>43952.081099999967</v>
      </c>
      <c r="N323" s="11">
        <v>830875.93263000029</v>
      </c>
    </row>
    <row r="324" spans="1:14" x14ac:dyDescent="0.25">
      <c r="A324" s="20" t="s">
        <v>350</v>
      </c>
      <c r="B324" s="14">
        <v>20718.294610000001</v>
      </c>
      <c r="C324" s="14">
        <v>66885</v>
      </c>
      <c r="D324" s="14">
        <v>20235.22</v>
      </c>
      <c r="E324" s="14">
        <v>7196.9759999999997</v>
      </c>
      <c r="F324" s="14">
        <v>6235</v>
      </c>
      <c r="G324" s="14">
        <v>25302.966</v>
      </c>
      <c r="H324" s="14">
        <v>18090.406999999999</v>
      </c>
      <c r="I324" s="14">
        <v>69692</v>
      </c>
      <c r="J324" s="14">
        <v>0</v>
      </c>
      <c r="K324" s="14">
        <v>11869.436009999999</v>
      </c>
      <c r="L324" s="14">
        <v>0</v>
      </c>
      <c r="M324" s="14">
        <v>18601.73272</v>
      </c>
      <c r="N324" s="14">
        <v>264827.03234000003</v>
      </c>
    </row>
    <row r="325" spans="1:14" x14ac:dyDescent="0.25">
      <c r="A325" s="18" t="s">
        <v>351</v>
      </c>
      <c r="B325" s="11">
        <v>52403.04264999993</v>
      </c>
      <c r="C325" s="11">
        <v>145448.17842999985</v>
      </c>
      <c r="D325" s="11">
        <v>4557.8980500000725</v>
      </c>
      <c r="E325" s="11">
        <v>92741.838450000272</v>
      </c>
      <c r="F325" s="11">
        <v>62545.688970000119</v>
      </c>
      <c r="G325" s="11">
        <v>25302.965600000229</v>
      </c>
      <c r="H325" s="11">
        <v>39619.917689999915</v>
      </c>
      <c r="I325" s="11">
        <v>62280.949050000054</v>
      </c>
      <c r="J325" s="11">
        <v>2287.0710099999997</v>
      </c>
      <c r="K325" s="11">
        <v>50841.237729999943</v>
      </c>
      <c r="L325" s="11">
        <v>2669.7642799999971</v>
      </c>
      <c r="M325" s="11">
        <v>25350.348379999967</v>
      </c>
      <c r="N325" s="11">
        <v>566048.90029000049</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FE1D1-54F4-40D3-B863-9C617B2A0DBA}">
  <dimension ref="A1:N126"/>
  <sheetViews>
    <sheetView workbookViewId="0">
      <selection activeCell="E16" sqref="E16"/>
    </sheetView>
  </sheetViews>
  <sheetFormatPr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62" t="s">
        <v>364</v>
      </c>
      <c r="B1" s="762"/>
      <c r="C1" s="762"/>
      <c r="D1" s="762"/>
      <c r="E1" s="762"/>
      <c r="F1" s="762"/>
      <c r="G1" s="762"/>
      <c r="H1" s="762"/>
      <c r="I1" s="762"/>
      <c r="J1" s="762"/>
      <c r="K1" s="762"/>
      <c r="L1" s="762"/>
      <c r="M1" s="762"/>
      <c r="N1" s="762"/>
    </row>
    <row r="2" spans="1:14" ht="18" x14ac:dyDescent="0.25">
      <c r="A2" s="763" t="s">
        <v>477</v>
      </c>
      <c r="B2" s="763"/>
      <c r="C2" s="763"/>
      <c r="D2" s="763"/>
      <c r="E2" s="763"/>
      <c r="F2" s="763"/>
      <c r="G2" s="763"/>
      <c r="H2" s="763"/>
      <c r="I2" s="763"/>
      <c r="J2" s="763"/>
      <c r="K2" s="763"/>
      <c r="L2" s="763"/>
      <c r="M2" s="763"/>
      <c r="N2" s="763"/>
    </row>
    <row r="3" spans="1:14" ht="30" customHeight="1" x14ac:dyDescent="0.25">
      <c r="A3" s="771" t="s">
        <v>2</v>
      </c>
      <c r="B3" s="771"/>
      <c r="C3" s="771"/>
      <c r="D3" s="771"/>
      <c r="E3" s="771"/>
      <c r="F3" s="771"/>
      <c r="G3" s="771"/>
      <c r="H3" s="771"/>
      <c r="I3" s="771"/>
      <c r="J3" s="771"/>
      <c r="K3" s="771"/>
      <c r="L3" s="771"/>
      <c r="M3" s="771"/>
      <c r="N3" s="771"/>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472</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0.1526714007073792</v>
      </c>
      <c r="C8" s="77">
        <v>0.14173749387367768</v>
      </c>
      <c r="D8" s="77">
        <v>9.066034571790689E-2</v>
      </c>
      <c r="E8" s="77">
        <v>0.13060234624582515</v>
      </c>
      <c r="F8" s="77">
        <v>0.15794073584833257</v>
      </c>
      <c r="G8" s="77">
        <v>0.17283334881302773</v>
      </c>
      <c r="H8" s="77">
        <v>8.2255788476771965E-2</v>
      </c>
      <c r="I8" s="77">
        <v>0.13747594530503121</v>
      </c>
      <c r="J8" s="77">
        <v>0.40846470692100184</v>
      </c>
      <c r="K8" s="77">
        <v>9.3768602598417572E-2</v>
      </c>
      <c r="L8" s="77">
        <v>0.10549070332741083</v>
      </c>
      <c r="M8" s="77">
        <v>8.0987020462910009E-2</v>
      </c>
      <c r="N8" s="77">
        <v>0.12768856872119086</v>
      </c>
    </row>
    <row r="9" spans="1:14" x14ac:dyDescent="0.25">
      <c r="A9" s="20" t="s">
        <v>480</v>
      </c>
      <c r="B9" s="77">
        <v>0.61452830903253963</v>
      </c>
      <c r="C9" s="77">
        <v>0.6087204921523468</v>
      </c>
      <c r="D9" s="77">
        <v>0.6163452532570679</v>
      </c>
      <c r="E9" s="77">
        <v>0.61948456676372621</v>
      </c>
      <c r="F9" s="77">
        <v>0.68124939597883472</v>
      </c>
      <c r="G9" s="77">
        <v>0.63755800918821914</v>
      </c>
      <c r="H9" s="77">
        <v>0.73473248523655177</v>
      </c>
      <c r="I9" s="77">
        <v>0.68918084911726396</v>
      </c>
      <c r="J9" s="77">
        <v>0.4751474969965031</v>
      </c>
      <c r="K9" s="77">
        <v>0.695251119936527</v>
      </c>
      <c r="L9" s="77">
        <v>0.7328158461048413</v>
      </c>
      <c r="M9" s="77">
        <v>0.85800950289243805</v>
      </c>
      <c r="N9" s="77">
        <v>0.65321708792589839</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0.72058182673452542</v>
      </c>
      <c r="C11" s="77">
        <v>0.60066915450670455</v>
      </c>
      <c r="D11" s="77">
        <v>0.70239550832401598</v>
      </c>
      <c r="E11" s="77">
        <v>0.70462400638572942</v>
      </c>
      <c r="F11" s="77">
        <v>0.77567608451807601</v>
      </c>
      <c r="G11" s="77">
        <v>0.75654432760584944</v>
      </c>
      <c r="H11" s="77">
        <v>0.80844724517731947</v>
      </c>
      <c r="I11" s="77">
        <v>0.6488150445280455</v>
      </c>
      <c r="J11" s="77">
        <v>0.32566140973148339</v>
      </c>
      <c r="K11" s="77">
        <v>0.70781123729775675</v>
      </c>
      <c r="L11" s="77">
        <v>0.77149889841777741</v>
      </c>
      <c r="M11" s="77">
        <v>0.7623246672133801</v>
      </c>
      <c r="N11" s="77">
        <v>0.70151081465338916</v>
      </c>
    </row>
    <row r="12" spans="1:14" x14ac:dyDescent="0.25">
      <c r="A12" s="79" t="s">
        <v>483</v>
      </c>
      <c r="B12" s="77">
        <v>0.76174680703580078</v>
      </c>
      <c r="C12" s="77">
        <v>0.77046099978524873</v>
      </c>
      <c r="D12" s="77">
        <v>0.76851797504778974</v>
      </c>
      <c r="E12" s="77">
        <v>0.75410662250501737</v>
      </c>
      <c r="F12" s="77">
        <v>0.82642586034779397</v>
      </c>
      <c r="G12" s="77">
        <v>0.77679582448184825</v>
      </c>
      <c r="H12" s="77">
        <v>0.80892348694646465</v>
      </c>
      <c r="I12" s="77">
        <v>0.72275120997909226</v>
      </c>
      <c r="J12" s="77">
        <v>0.32566140973148339</v>
      </c>
      <c r="K12" s="77">
        <v>0.73343194902268316</v>
      </c>
      <c r="L12" s="77">
        <v>0.77172107366630183</v>
      </c>
      <c r="M12" s="77">
        <v>0.7899969568377152</v>
      </c>
      <c r="N12" s="77">
        <v>0.76788124801380264</v>
      </c>
    </row>
    <row r="13" spans="1:14" x14ac:dyDescent="0.25">
      <c r="A13" s="20" t="s">
        <v>484</v>
      </c>
      <c r="B13" s="77">
        <v>0.12868505978737624</v>
      </c>
      <c r="C13" s="77">
        <v>0.10204221874988237</v>
      </c>
      <c r="D13" s="77">
        <v>0.1291105665714837</v>
      </c>
      <c r="E13" s="77">
        <v>0.10710996905728624</v>
      </c>
      <c r="F13" s="77">
        <v>5.5542984372538302E-2</v>
      </c>
      <c r="G13" s="77">
        <v>8.0884231160889067E-2</v>
      </c>
      <c r="H13" s="77">
        <v>6.3112502306366572E-2</v>
      </c>
      <c r="I13" s="77">
        <v>0.12042937728771881</v>
      </c>
      <c r="J13" s="77">
        <v>0.16384189918771525</v>
      </c>
      <c r="K13" s="77">
        <v>0.12001794589476696</v>
      </c>
      <c r="L13" s="77">
        <v>0.11268748301312347</v>
      </c>
      <c r="M13" s="77">
        <v>3.8952800115871919E-2</v>
      </c>
      <c r="N13" s="77">
        <v>0.10306590114473378</v>
      </c>
    </row>
    <row r="14" spans="1:14" x14ac:dyDescent="0.25">
      <c r="A14" s="79" t="s">
        <v>485</v>
      </c>
      <c r="B14" s="77">
        <v>2.3060675947621078E-3</v>
      </c>
      <c r="C14" s="77">
        <v>7.9284071366864731E-3</v>
      </c>
      <c r="D14" s="77">
        <v>3.4214485300027085E-3</v>
      </c>
      <c r="E14" s="77">
        <v>1.3498388698512808E-2</v>
      </c>
      <c r="F14" s="77">
        <v>9.8573243884855187E-3</v>
      </c>
      <c r="G14" s="77">
        <v>9.586009342149952E-3</v>
      </c>
      <c r="H14" s="77">
        <v>1.9707153968356522E-2</v>
      </c>
      <c r="I14" s="77">
        <v>1.2817060106095733E-2</v>
      </c>
      <c r="J14" s="77">
        <v>0</v>
      </c>
      <c r="K14" s="77">
        <v>1.1821891851636063E-2</v>
      </c>
      <c r="L14" s="77">
        <v>9.497658923917577E-3</v>
      </c>
      <c r="M14" s="77">
        <v>0</v>
      </c>
      <c r="N14" s="77">
        <v>8.553204431743424E-3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0.71019713115479888</v>
      </c>
      <c r="C16" s="77">
        <v>0.57119628968833669</v>
      </c>
      <c r="D16" s="77">
        <v>0.65682107596799932</v>
      </c>
      <c r="E16" s="77">
        <v>0.75679569823513293</v>
      </c>
      <c r="F16" s="77">
        <v>0.73162696053608134</v>
      </c>
      <c r="G16" s="77">
        <v>0.63991098315021944</v>
      </c>
      <c r="H16" s="77">
        <v>0.34895708575902934</v>
      </c>
      <c r="I16" s="77">
        <v>0.27512663657611214</v>
      </c>
      <c r="J16" s="77">
        <v>0.61160477976361582</v>
      </c>
      <c r="K16" s="77">
        <v>0.57982895092925746</v>
      </c>
      <c r="L16" s="77">
        <v>0.83288528385088123</v>
      </c>
      <c r="M16" s="77">
        <v>0.36077732886319269</v>
      </c>
      <c r="N16" s="77">
        <v>0.61866016520955536</v>
      </c>
    </row>
    <row r="17" spans="1:14" x14ac:dyDescent="0.25">
      <c r="A17" s="79" t="s">
        <v>488</v>
      </c>
      <c r="B17" s="77">
        <v>0.28980286884520112</v>
      </c>
      <c r="C17" s="77">
        <v>0.42880371031166342</v>
      </c>
      <c r="D17" s="77">
        <v>0.34317892403200073</v>
      </c>
      <c r="E17" s="77">
        <v>0.24320430176486699</v>
      </c>
      <c r="F17" s="77">
        <v>0.26837303946391872</v>
      </c>
      <c r="G17" s="77">
        <v>0.36008901684978056</v>
      </c>
      <c r="H17" s="77">
        <v>0.65104291424097072</v>
      </c>
      <c r="I17" s="77">
        <v>0.72487336342388786</v>
      </c>
      <c r="J17" s="77">
        <v>0.38839522023638412</v>
      </c>
      <c r="K17" s="77">
        <v>0.42017104907074254</v>
      </c>
      <c r="L17" s="77">
        <v>0.16711471614911882</v>
      </c>
      <c r="M17" s="77">
        <v>0.63922267113680731</v>
      </c>
      <c r="N17" s="77">
        <v>0.38133983479044464</v>
      </c>
    </row>
    <row r="18" spans="1:14" x14ac:dyDescent="0.25">
      <c r="A18" s="79" t="s">
        <v>489</v>
      </c>
      <c r="B18" s="81">
        <v>1007.0940195509534</v>
      </c>
      <c r="C18" s="81">
        <v>860.08729010763341</v>
      </c>
      <c r="D18" s="81">
        <v>963.28199353703098</v>
      </c>
      <c r="E18" s="81">
        <v>1013.613565094942</v>
      </c>
      <c r="F18" s="81">
        <v>1032.6764970909264</v>
      </c>
      <c r="G18" s="81">
        <v>1015.3030228119093</v>
      </c>
      <c r="H18" s="81">
        <v>1014.0046491634685</v>
      </c>
      <c r="I18" s="81">
        <v>901.55174320341621</v>
      </c>
      <c r="J18" s="81">
        <v>209.5594339503572</v>
      </c>
      <c r="K18" s="81">
        <v>876.11928014565319</v>
      </c>
      <c r="L18" s="81">
        <v>921.08866516702574</v>
      </c>
      <c r="M18" s="81">
        <v>746.24929463819683</v>
      </c>
      <c r="N18" s="81">
        <v>948.46394035284243</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0.96825819953842052</v>
      </c>
      <c r="C20" s="77">
        <v>0.96595173851163718</v>
      </c>
      <c r="D20" s="77">
        <v>0.96084583101010212</v>
      </c>
      <c r="E20" s="77">
        <v>0.96755988199596654</v>
      </c>
      <c r="F20" s="77">
        <v>0.97500211466837916</v>
      </c>
      <c r="G20" s="77">
        <v>0.97519986903387812</v>
      </c>
      <c r="H20" s="77">
        <v>0.97196733182976913</v>
      </c>
      <c r="I20" s="77">
        <v>0.98507390152469965</v>
      </c>
      <c r="J20" s="77">
        <v>1</v>
      </c>
      <c r="K20" s="77">
        <v>0.97464804773337721</v>
      </c>
      <c r="L20" s="77">
        <v>0.93801220042257061</v>
      </c>
      <c r="M20" s="77">
        <v>0.98844868908429184</v>
      </c>
      <c r="N20" s="77">
        <v>0.97067765614869483</v>
      </c>
    </row>
    <row r="21" spans="1:14" x14ac:dyDescent="0.25">
      <c r="A21" s="20" t="s">
        <v>492</v>
      </c>
      <c r="B21" s="77">
        <v>0.16834614675200349</v>
      </c>
      <c r="C21" s="77">
        <v>0.13698908298486867</v>
      </c>
      <c r="D21" s="77">
        <v>0.20041584860894193</v>
      </c>
      <c r="E21" s="77">
        <v>0.118971449280848</v>
      </c>
      <c r="F21" s="77">
        <v>0.10374857724228553</v>
      </c>
      <c r="G21" s="77">
        <v>0.18561848511893422</v>
      </c>
      <c r="H21" s="77">
        <v>0.11642323379110638</v>
      </c>
      <c r="I21" s="77">
        <v>7.944310337296312E-2</v>
      </c>
      <c r="J21" s="77">
        <v>2.0543368553938242E-2</v>
      </c>
      <c r="K21" s="77">
        <v>9.682580364495641E-2</v>
      </c>
      <c r="L21" s="77">
        <v>0.19691768279007918</v>
      </c>
      <c r="M21" s="77">
        <v>0.13154408222258576</v>
      </c>
      <c r="N21" s="77">
        <v>0.13844734195158095</v>
      </c>
    </row>
    <row r="22" spans="1:14" x14ac:dyDescent="0.25">
      <c r="A22" s="79" t="s">
        <v>493</v>
      </c>
      <c r="B22" s="77">
        <v>3.1741800461579747E-2</v>
      </c>
      <c r="C22" s="77">
        <v>3.4048261488362465E-2</v>
      </c>
      <c r="D22" s="77">
        <v>3.915416898989782E-2</v>
      </c>
      <c r="E22" s="77">
        <v>3.2440118004033208E-2</v>
      </c>
      <c r="F22" s="77">
        <v>2.4997885331620749E-2</v>
      </c>
      <c r="G22" s="77">
        <v>2.4800130966121971E-2</v>
      </c>
      <c r="H22" s="77">
        <v>2.8032668170231298E-2</v>
      </c>
      <c r="I22" s="77">
        <v>1.4926098475299826E-2</v>
      </c>
      <c r="J22" s="77">
        <v>0</v>
      </c>
      <c r="K22" s="77">
        <v>2.5351952266622797E-2</v>
      </c>
      <c r="L22" s="77">
        <v>6.1987799577429378E-2</v>
      </c>
      <c r="M22" s="77">
        <v>1.1551310915708797E-2</v>
      </c>
      <c r="N22" s="77">
        <v>2.9322343851305638E-2</v>
      </c>
    </row>
    <row r="23" spans="1:14" x14ac:dyDescent="0.25">
      <c r="A23" s="79" t="s">
        <v>494</v>
      </c>
      <c r="B23" s="77">
        <v>0.15284520229867612</v>
      </c>
      <c r="C23" s="77">
        <v>0.11825878688999274</v>
      </c>
      <c r="D23" s="77">
        <v>0.18508180440958569</v>
      </c>
      <c r="E23" s="77">
        <v>9.4659619458861546E-2</v>
      </c>
      <c r="F23" s="77">
        <v>9.1811938335429111E-2</v>
      </c>
      <c r="G23" s="77">
        <v>0.17662957260713508</v>
      </c>
      <c r="H23" s="77">
        <v>9.9151123995268306E-2</v>
      </c>
      <c r="I23" s="77">
        <v>7.4545171153009737E-2</v>
      </c>
      <c r="J23" s="77">
        <v>2.0543368553938242E-2</v>
      </c>
      <c r="K23" s="77">
        <v>8.2939227771003668E-2</v>
      </c>
      <c r="L23" s="77">
        <v>0.17135857769926341</v>
      </c>
      <c r="M23" s="77">
        <v>0.12492026622914332</v>
      </c>
      <c r="N23" s="77">
        <v>0.12342039140090849</v>
      </c>
    </row>
    <row r="24" spans="1:14" x14ac:dyDescent="0.25">
      <c r="A24" s="79" t="s">
        <v>495</v>
      </c>
      <c r="B24" s="77">
        <v>0.12089689463569156</v>
      </c>
      <c r="C24" s="77">
        <v>0.16612128279387514</v>
      </c>
      <c r="D24" s="77">
        <v>0.11266957480106626</v>
      </c>
      <c r="E24" s="77">
        <v>0.23016109506078672</v>
      </c>
      <c r="F24" s="77">
        <v>0.13717530969319919</v>
      </c>
      <c r="G24" s="77">
        <v>7.2025957093550808E-2</v>
      </c>
      <c r="H24" s="77">
        <v>0.17223005838749195</v>
      </c>
      <c r="I24" s="77">
        <v>7.5659189158600842E-2</v>
      </c>
      <c r="J24" s="77">
        <v>0</v>
      </c>
      <c r="K24" s="77">
        <v>0.16513415448699578</v>
      </c>
      <c r="L24" s="77">
        <v>0.18373792413392079</v>
      </c>
      <c r="M24" s="77">
        <v>6.1323996427892734E-2</v>
      </c>
      <c r="N24" s="77">
        <v>0.13467882765213013</v>
      </c>
    </row>
    <row r="25" spans="1:14" x14ac:dyDescent="0.25">
      <c r="A25" s="79" t="s">
        <v>496</v>
      </c>
      <c r="B25" s="77">
        <v>2.5960652425194859E-2</v>
      </c>
      <c r="C25" s="77">
        <v>2.1244996559739875E-2</v>
      </c>
      <c r="D25" s="77">
        <v>3.4508803571674407E-2</v>
      </c>
      <c r="E25" s="77">
        <v>1.9609669060187906E-2</v>
      </c>
      <c r="F25" s="77">
        <v>2.8767228874953577E-2</v>
      </c>
      <c r="G25" s="77">
        <v>3.0076714736107964E-2</v>
      </c>
      <c r="H25" s="77">
        <v>2.6061475578897722E-2</v>
      </c>
      <c r="I25" s="77">
        <v>2.1652480516066188E-2</v>
      </c>
      <c r="J25" s="77">
        <v>2.2566964101935632E-2</v>
      </c>
      <c r="K25" s="77">
        <v>2.6276179204286137E-2</v>
      </c>
      <c r="L25" s="77">
        <v>4.3164274474408598E-2</v>
      </c>
      <c r="M25" s="77">
        <v>3.6345534094238068E-2</v>
      </c>
      <c r="N25" s="77">
        <v>2.6738957172262167E-2</v>
      </c>
    </row>
    <row r="26" spans="1:14" x14ac:dyDescent="0.25">
      <c r="A26" s="79" t="s">
        <v>497</v>
      </c>
      <c r="B26" s="77">
        <v>4.760771535780825E-2</v>
      </c>
      <c r="C26" s="77">
        <v>5.8158171963399112E-2</v>
      </c>
      <c r="D26" s="77">
        <v>4.5479935527798568E-2</v>
      </c>
      <c r="E26" s="77">
        <v>5.7871164765387346E-2</v>
      </c>
      <c r="F26" s="77">
        <v>3.2566569260369667E-2</v>
      </c>
      <c r="G26" s="77">
        <v>3.6597456953422543E-2</v>
      </c>
      <c r="H26" s="77">
        <v>3.6450295270181246E-2</v>
      </c>
      <c r="I26" s="77">
        <v>3.9855201976135735E-2</v>
      </c>
      <c r="J26" s="77">
        <v>1.1048327253045576E-3</v>
      </c>
      <c r="K26" s="77">
        <v>5.886116574526324E-2</v>
      </c>
      <c r="L26" s="77">
        <v>6.17286349990104E-2</v>
      </c>
      <c r="M26" s="77">
        <v>4.9419189289673066E-2</v>
      </c>
      <c r="N26" s="77">
        <v>4.8034976190564557E-2</v>
      </c>
    </row>
    <row r="27" spans="1:14" x14ac:dyDescent="0.25">
      <c r="A27" s="79" t="s">
        <v>498</v>
      </c>
      <c r="B27" s="77">
        <v>0.94434709208419898</v>
      </c>
      <c r="C27" s="77">
        <v>0.92692356099440187</v>
      </c>
      <c r="D27" s="77">
        <v>0.93227189609126404</v>
      </c>
      <c r="E27" s="77">
        <v>0.93480385906472241</v>
      </c>
      <c r="F27" s="77">
        <v>0.96154635443907066</v>
      </c>
      <c r="G27" s="77">
        <v>0.95036828192138756</v>
      </c>
      <c r="H27" s="77">
        <v>0.94368060365787498</v>
      </c>
      <c r="I27" s="77">
        <v>0.98372863992134274</v>
      </c>
      <c r="J27" s="77">
        <v>1.0000000000000002</v>
      </c>
      <c r="K27" s="77">
        <v>0.96638608005427773</v>
      </c>
      <c r="L27" s="77">
        <v>0.89364359779691382</v>
      </c>
      <c r="M27" s="77">
        <v>0.98621580114385021</v>
      </c>
      <c r="N27" s="77">
        <v>0.94710573281524324</v>
      </c>
    </row>
    <row r="28" spans="1:14" x14ac:dyDescent="0.25">
      <c r="A28" s="79" t="s">
        <v>499</v>
      </c>
      <c r="B28" s="77">
        <v>1.1900868768144245E-2</v>
      </c>
      <c r="C28" s="77">
        <v>1.6715038339014436E-2</v>
      </c>
      <c r="D28" s="77">
        <v>2.1352804087940012E-2</v>
      </c>
      <c r="E28" s="77">
        <v>1.547783909035517E-2</v>
      </c>
      <c r="F28" s="77">
        <v>1.6077963071871433E-2</v>
      </c>
      <c r="G28" s="77">
        <v>1.1040912624574902E-2</v>
      </c>
      <c r="H28" s="77">
        <v>1.0930718600048798E-2</v>
      </c>
      <c r="I28" s="77">
        <v>7.3439413657273389E-4</v>
      </c>
      <c r="J28" s="77">
        <v>0</v>
      </c>
      <c r="K28" s="77">
        <v>2.1444758066587861E-3</v>
      </c>
      <c r="L28" s="77">
        <v>2.8929304623629658E-2</v>
      </c>
      <c r="M28" s="77">
        <v>2.0716761447162305E-3</v>
      </c>
      <c r="N28" s="77">
        <v>1.2665102915298107E-2</v>
      </c>
    </row>
    <row r="29" spans="1:14" x14ac:dyDescent="0.25">
      <c r="A29" s="79" t="s">
        <v>500</v>
      </c>
      <c r="B29" s="77">
        <v>7.0186763824056511E-3</v>
      </c>
      <c r="C29" s="77">
        <v>1.3359239737735567E-2</v>
      </c>
      <c r="D29" s="77">
        <v>3.5864322190365355E-3</v>
      </c>
      <c r="E29" s="77">
        <v>1.1512951497055132E-2</v>
      </c>
      <c r="F29" s="77">
        <v>4.7409512295080889E-3</v>
      </c>
      <c r="G29" s="77">
        <v>9.0827226242071631E-3</v>
      </c>
      <c r="H29" s="77">
        <v>1.2218629922065601E-2</v>
      </c>
      <c r="I29" s="77">
        <v>5.9452298466398197E-4</v>
      </c>
      <c r="J29" s="77">
        <v>0</v>
      </c>
      <c r="K29" s="77">
        <v>1.1085444094713225E-3</v>
      </c>
      <c r="L29" s="77">
        <v>6.7662918007232401E-3</v>
      </c>
      <c r="M29" s="77">
        <v>1.0771967140046448E-3</v>
      </c>
      <c r="N29" s="77">
        <v>6.9918846828107084E-3</v>
      </c>
    </row>
    <row r="30" spans="1:14" x14ac:dyDescent="0.25">
      <c r="A30" s="79" t="s">
        <v>501</v>
      </c>
      <c r="B30" s="77">
        <v>9.7990607242764167E-3</v>
      </c>
      <c r="C30" s="77">
        <v>1.0430285657011146E-2</v>
      </c>
      <c r="D30" s="77">
        <v>3.2141553381690212E-3</v>
      </c>
      <c r="E30" s="77">
        <v>6.050733308650442E-3</v>
      </c>
      <c r="F30" s="77">
        <v>2.4055419045618523E-3</v>
      </c>
      <c r="G30" s="77">
        <v>2.8727626677517914E-3</v>
      </c>
      <c r="H30" s="77">
        <v>5.9734052120027021E-3</v>
      </c>
      <c r="I30" s="77">
        <v>3.8108724719388467E-4</v>
      </c>
      <c r="J30" s="77">
        <v>0</v>
      </c>
      <c r="K30" s="77">
        <v>2.8251757436740374E-3</v>
      </c>
      <c r="L30" s="77">
        <v>9.8883050235835414E-3</v>
      </c>
      <c r="M30" s="77">
        <v>5.1956911478898149E-4</v>
      </c>
      <c r="N30" s="77">
        <v>5.3057443227103474E-3</v>
      </c>
    </row>
    <row r="31" spans="1:14" x14ac:dyDescent="0.25">
      <c r="A31" s="79" t="s">
        <v>502</v>
      </c>
      <c r="B31" s="77">
        <v>6.0486215452032425E-3</v>
      </c>
      <c r="C31" s="77">
        <v>6.2365713848704053E-3</v>
      </c>
      <c r="D31" s="77">
        <v>3.5801920085372346E-3</v>
      </c>
      <c r="E31" s="77">
        <v>1.1315850419641466E-2</v>
      </c>
      <c r="F31" s="77">
        <v>2.5648779085903355E-3</v>
      </c>
      <c r="G31" s="77">
        <v>2.9748496091599953E-3</v>
      </c>
      <c r="H31" s="77">
        <v>7.1877615222130714E-3</v>
      </c>
      <c r="I31" s="77">
        <v>6.1858941108252057E-4</v>
      </c>
      <c r="J31" s="77">
        <v>0</v>
      </c>
      <c r="K31" s="77">
        <v>4.0513879846592405E-3</v>
      </c>
      <c r="L31" s="77">
        <v>7.9925068663861294E-3</v>
      </c>
      <c r="M31" s="77">
        <v>6.2021269771736303E-4</v>
      </c>
      <c r="N31" s="77">
        <v>5.0284574237770543E-3</v>
      </c>
    </row>
    <row r="32" spans="1:14" x14ac:dyDescent="0.25">
      <c r="A32" s="79" t="s">
        <v>503</v>
      </c>
      <c r="B32" s="77">
        <v>2.0885680399117156E-2</v>
      </c>
      <c r="C32" s="77">
        <v>2.6335303888339639E-2</v>
      </c>
      <c r="D32" s="77">
        <v>3.5035549268250421E-2</v>
      </c>
      <c r="E32" s="77">
        <v>2.0742317585051073E-2</v>
      </c>
      <c r="F32" s="77">
        <v>1.1966783541111227E-2</v>
      </c>
      <c r="G32" s="77">
        <v>2.3660470555581476E-2</v>
      </c>
      <c r="H32" s="77">
        <v>2.0008881115780926E-2</v>
      </c>
      <c r="I32" s="77">
        <v>1.3942766299675204E-2</v>
      </c>
      <c r="J32" s="77">
        <v>0</v>
      </c>
      <c r="K32" s="77">
        <v>2.3484336001259338E-2</v>
      </c>
      <c r="L32" s="77">
        <v>5.2779993886446233E-2</v>
      </c>
      <c r="M32" s="77">
        <v>9.4955441996667552E-3</v>
      </c>
      <c r="N32" s="77">
        <v>2.2699287629045582E-2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0.39253217667195872</v>
      </c>
      <c r="C34" s="77">
        <v>0.26726649807959302</v>
      </c>
      <c r="D34" s="77">
        <v>0.22979090437754704</v>
      </c>
      <c r="E34" s="77">
        <v>0.35216719288620946</v>
      </c>
      <c r="F34" s="77">
        <v>0.35300996430697434</v>
      </c>
      <c r="G34" s="77">
        <v>0.42976229664117965</v>
      </c>
      <c r="H34" s="77">
        <v>0.310986074280587</v>
      </c>
      <c r="I34" s="77">
        <v>0.38123009606101721</v>
      </c>
      <c r="J34" s="77">
        <v>1.2453825260560947</v>
      </c>
      <c r="K34" s="77">
        <v>0.32063788053595382</v>
      </c>
      <c r="L34" s="77">
        <v>0.37413803149064601</v>
      </c>
      <c r="M34" s="77">
        <v>0.30892076130049584</v>
      </c>
      <c r="N34" s="77">
        <v>0.32297270357876651</v>
      </c>
    </row>
    <row r="35" spans="1:14" x14ac:dyDescent="0.25">
      <c r="A35" s="79" t="s">
        <v>506</v>
      </c>
      <c r="B35" s="77">
        <v>0.73212247173380163</v>
      </c>
      <c r="C35" s="77">
        <v>0.55096316786327293</v>
      </c>
      <c r="D35" s="77">
        <v>0.7236139760787621</v>
      </c>
      <c r="E35" s="77">
        <v>0.70470463588238486</v>
      </c>
      <c r="F35" s="77">
        <v>0.60353572025779201</v>
      </c>
      <c r="G35" s="77">
        <v>0.66386709497308316</v>
      </c>
      <c r="H35" s="77">
        <v>0.79844484447492259</v>
      </c>
      <c r="I35" s="77">
        <v>0.76067582457586114</v>
      </c>
      <c r="J35" s="77">
        <v>1.3782387988196136</v>
      </c>
      <c r="K35" s="77">
        <v>0.8449426263369062</v>
      </c>
      <c r="L35" s="77">
        <v>0.71836426720385982</v>
      </c>
      <c r="M35" s="77">
        <v>0.37887614209443343</v>
      </c>
      <c r="N35" s="77">
        <v>0.6693684079978186</v>
      </c>
    </row>
    <row r="36" spans="1:14" x14ac:dyDescent="0.25">
      <c r="A36" s="79" t="s">
        <v>507</v>
      </c>
      <c r="B36" s="77">
        <v>0.30529582507611475</v>
      </c>
      <c r="C36" s="77">
        <v>0.315303749442578</v>
      </c>
      <c r="D36" s="77">
        <v>0.30386661888513666</v>
      </c>
      <c r="E36" s="77">
        <v>0.28564668824324629</v>
      </c>
      <c r="F36" s="77">
        <v>0.29022659195788625</v>
      </c>
      <c r="G36" s="77">
        <v>0.28665007911160728</v>
      </c>
      <c r="H36" s="77">
        <v>0.22835173098099951</v>
      </c>
      <c r="I36" s="77">
        <v>0.30601217950394727</v>
      </c>
      <c r="J36" s="77">
        <v>0.8643794129055592</v>
      </c>
      <c r="K36" s="77">
        <v>0.26525990349400763</v>
      </c>
      <c r="L36" s="77">
        <v>0.22017122342206474</v>
      </c>
      <c r="M36" s="77">
        <v>0.1138212970200681</v>
      </c>
      <c r="N36" s="77">
        <v>0.28641542032677481</v>
      </c>
    </row>
    <row r="37" spans="1:14" x14ac:dyDescent="0.25">
      <c r="A37" s="79" t="s">
        <v>508</v>
      </c>
      <c r="B37" s="77">
        <v>0.28475159462496347</v>
      </c>
      <c r="C37" s="77">
        <v>0.29218828095089772</v>
      </c>
      <c r="D37" s="77">
        <v>0.28549038272560923</v>
      </c>
      <c r="E37" s="77">
        <v>0.26134200094637322</v>
      </c>
      <c r="F37" s="77">
        <v>0.2700288530251716</v>
      </c>
      <c r="G37" s="77">
        <v>0.2669810127312599</v>
      </c>
      <c r="H37" s="77">
        <v>0.21118858903708193</v>
      </c>
      <c r="I37" s="77">
        <v>0.27430842720642146</v>
      </c>
      <c r="J37" s="77">
        <v>0.4520393495561621</v>
      </c>
      <c r="K37" s="77">
        <v>0.24709834413518231</v>
      </c>
      <c r="L37" s="77">
        <v>0.2025475771353383</v>
      </c>
      <c r="M37" s="77">
        <v>9.932660318308309E-2</v>
      </c>
      <c r="N37" s="77">
        <v>0.26463751585613182</v>
      </c>
    </row>
    <row r="38" spans="1:14" x14ac:dyDescent="0.25">
      <c r="A38" s="20" t="s">
        <v>509</v>
      </c>
      <c r="B38" s="77">
        <v>0.62385941013996715</v>
      </c>
      <c r="C38" s="77">
        <v>0.51132220511424764</v>
      </c>
      <c r="D38" s="77">
        <v>0.63815215110722201</v>
      </c>
      <c r="E38" s="77">
        <v>0.66915247007222911</v>
      </c>
      <c r="F38" s="77">
        <v>0.51948128455315123</v>
      </c>
      <c r="G38" s="77">
        <v>0.61821526198598997</v>
      </c>
      <c r="H38" s="77">
        <v>0.69871625741782184</v>
      </c>
      <c r="I38" s="77">
        <v>0.60388045218604525</v>
      </c>
      <c r="J38" s="77">
        <v>1.0994932108311399</v>
      </c>
      <c r="K38" s="77">
        <v>0.70992782556778211</v>
      </c>
      <c r="L38" s="77">
        <v>0.62366650889449682</v>
      </c>
      <c r="M38" s="77">
        <v>0.36874514547085124</v>
      </c>
      <c r="N38" s="77">
        <v>0.59442809959889298</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6.7292864047614601E-2</v>
      </c>
      <c r="C40" s="77">
        <v>7.248155348571636E-2</v>
      </c>
      <c r="D40" s="77">
        <v>6.0474678748683924E-2</v>
      </c>
      <c r="E40" s="77">
        <v>8.5086536260403398E-2</v>
      </c>
      <c r="F40" s="77">
        <v>6.9592999036945838E-2</v>
      </c>
      <c r="G40" s="77">
        <v>6.861699269671255E-2</v>
      </c>
      <c r="H40" s="77">
        <v>7.5160989007893475E-2</v>
      </c>
      <c r="I40" s="77">
        <v>0.10360291000716294</v>
      </c>
      <c r="J40" s="77">
        <v>0.47703596031036199</v>
      </c>
      <c r="K40" s="77">
        <v>6.8467035988481653E-2</v>
      </c>
      <c r="L40" s="77">
        <v>8.0045184871943759E-2</v>
      </c>
      <c r="M40" s="77">
        <v>0.12734606103135079</v>
      </c>
      <c r="N40" s="77">
        <v>7.5885950585620615E-2</v>
      </c>
    </row>
    <row r="41" spans="1:14" x14ac:dyDescent="0.25">
      <c r="A41" s="79" t="s">
        <v>512</v>
      </c>
      <c r="B41" s="77">
        <v>6.3296917274867165E-2</v>
      </c>
      <c r="C41" s="77">
        <v>7.0478598270745541E-2</v>
      </c>
      <c r="D41" s="77">
        <v>5.8416311314142481E-2</v>
      </c>
      <c r="E41" s="77">
        <v>7.1855671915625863E-2</v>
      </c>
      <c r="F41" s="77">
        <v>6.6598906994755055E-2</v>
      </c>
      <c r="G41" s="77">
        <v>6.6824458380939963E-2</v>
      </c>
      <c r="H41" s="77">
        <v>7.1058874736529914E-2</v>
      </c>
      <c r="I41" s="77">
        <v>0.10360275421843143</v>
      </c>
      <c r="J41" s="77">
        <v>0.43418512515777685</v>
      </c>
      <c r="K41" s="77">
        <v>6.7596305774105442E-2</v>
      </c>
      <c r="L41" s="77">
        <v>7.6509750440574134E-2</v>
      </c>
      <c r="M41" s="77">
        <v>0.11944673900530511</v>
      </c>
      <c r="N41" s="77">
        <v>7.2240376831530506E-2</v>
      </c>
    </row>
    <row r="42" spans="1:14" x14ac:dyDescent="0.25">
      <c r="A42" s="79" t="s">
        <v>513</v>
      </c>
      <c r="B42" s="77">
        <v>0.29455882193921185</v>
      </c>
      <c r="C42" s="77">
        <v>0.29495148909732427</v>
      </c>
      <c r="D42" s="77">
        <v>0.40199701091480605</v>
      </c>
      <c r="E42" s="77">
        <v>0.24271604610863154</v>
      </c>
      <c r="F42" s="77">
        <v>0.24440094747716715</v>
      </c>
      <c r="G42" s="77">
        <v>0.2306105415658187</v>
      </c>
      <c r="H42" s="77">
        <v>0.27536130800579467</v>
      </c>
      <c r="I42" s="77">
        <v>0.10041143735523286</v>
      </c>
      <c r="J42" s="77">
        <v>0</v>
      </c>
      <c r="K42" s="77">
        <v>0.26352652831289769</v>
      </c>
      <c r="L42" s="77">
        <v>0.57482244814643269</v>
      </c>
      <c r="M42" s="77">
        <v>7.7450074543824507E-2</v>
      </c>
      <c r="N42" s="77">
        <v>0.25603224789953166</v>
      </c>
    </row>
    <row r="43" spans="1:14" x14ac:dyDescent="0.25">
      <c r="A43" s="79" t="s">
        <v>514</v>
      </c>
      <c r="B43" s="77">
        <v>0.18886818336506983</v>
      </c>
      <c r="C43" s="77">
        <v>0.19713642931718003</v>
      </c>
      <c r="D43" s="77">
        <v>0.23183741741165556</v>
      </c>
      <c r="E43" s="77">
        <v>0.20487583220715941</v>
      </c>
      <c r="F43" s="77">
        <v>0.13914183057782667</v>
      </c>
      <c r="G43" s="77">
        <v>0.12431840895716154</v>
      </c>
      <c r="H43" s="77">
        <v>0.19696410488628452</v>
      </c>
      <c r="I43" s="77">
        <v>4.0434750261992287E-2</v>
      </c>
      <c r="J43" s="77">
        <v>0</v>
      </c>
      <c r="K43" s="77">
        <v>0.16620380021361883</v>
      </c>
      <c r="L43" s="77">
        <v>0.33551428982121156</v>
      </c>
      <c r="M43" s="77">
        <v>5.4086930015463962E-2</v>
      </c>
      <c r="N43" s="77">
        <v>0.16280957268557292</v>
      </c>
    </row>
    <row r="44" spans="1:14" x14ac:dyDescent="0.25">
      <c r="A44" s="79" t="s">
        <v>515</v>
      </c>
      <c r="B44" s="77">
        <v>0.15718629589917996</v>
      </c>
      <c r="C44" s="77">
        <v>0.1421361899549009</v>
      </c>
      <c r="D44" s="77">
        <v>0.19996878990464173</v>
      </c>
      <c r="E44" s="77">
        <v>5.4474690044055474E-2</v>
      </c>
      <c r="F44" s="77">
        <v>0.1605519908800726</v>
      </c>
      <c r="G44" s="77">
        <v>9.0716847844966614E-2</v>
      </c>
      <c r="H44" s="77">
        <v>0.12446448782894406</v>
      </c>
      <c r="I44" s="77">
        <v>8.1202716729725944E-3</v>
      </c>
      <c r="J44" s="77">
        <v>0</v>
      </c>
      <c r="K44" s="77">
        <v>4.6172015765496677E-2</v>
      </c>
      <c r="L44" s="77">
        <v>0.25508492174810959</v>
      </c>
      <c r="M44" s="77">
        <v>2.2452568285159444E-2</v>
      </c>
      <c r="N44" s="77">
        <v>0.10651256238989044</v>
      </c>
    </row>
    <row r="45" spans="1:14" x14ac:dyDescent="0.25">
      <c r="A45" s="79" t="s">
        <v>516</v>
      </c>
      <c r="B45" s="77">
        <v>0.13318447158244864</v>
      </c>
      <c r="C45" s="77">
        <v>0.12081284190254803</v>
      </c>
      <c r="D45" s="77">
        <v>0.14925087937387344</v>
      </c>
      <c r="E45" s="77">
        <v>0.16653524105766324</v>
      </c>
      <c r="F45" s="77">
        <v>0.13007759075854095</v>
      </c>
      <c r="G45" s="77">
        <v>0.13305054159987548</v>
      </c>
      <c r="H45" s="77">
        <v>0.13436692346600856</v>
      </c>
      <c r="I45" s="77">
        <v>0.14697395912186864</v>
      </c>
      <c r="J45" s="77">
        <v>0.78822181509015377</v>
      </c>
      <c r="K45" s="77">
        <v>0.11965022791491985</v>
      </c>
      <c r="L45" s="77">
        <v>0.13153632903644238</v>
      </c>
      <c r="M45" s="77">
        <v>0.13478496501106216</v>
      </c>
      <c r="N45" s="77">
        <v>0.13719596638084233</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0.81756820097712868</v>
      </c>
      <c r="C47" s="77">
        <v>0.83253714875361784</v>
      </c>
      <c r="D47" s="77">
        <v>0.8601676668311411</v>
      </c>
      <c r="E47" s="77">
        <v>0.85268392714098251</v>
      </c>
      <c r="F47" s="77">
        <v>0.80487910566817988</v>
      </c>
      <c r="G47" s="77">
        <v>0.75579901748236489</v>
      </c>
      <c r="H47" s="77">
        <v>0.8598338635642635</v>
      </c>
      <c r="I47" s="77">
        <v>0.82875488542984443</v>
      </c>
      <c r="J47" s="77">
        <v>0.6054809428301382</v>
      </c>
      <c r="K47" s="77">
        <v>0.87134043402153194</v>
      </c>
      <c r="L47" s="77">
        <v>0.83321415402990395</v>
      </c>
      <c r="M47" s="77">
        <v>0.89076719238724311</v>
      </c>
      <c r="N47" s="77">
        <v>0.83556870035096542</v>
      </c>
    </row>
    <row r="48" spans="1:14" x14ac:dyDescent="0.25">
      <c r="A48" s="79" t="s">
        <v>519</v>
      </c>
      <c r="B48" s="77">
        <v>0.6759309289688058</v>
      </c>
      <c r="C48" s="77">
        <v>0.68687690563039705</v>
      </c>
      <c r="D48" s="77">
        <v>0.75734943909777719</v>
      </c>
      <c r="E48" s="77">
        <v>0.53847323284937532</v>
      </c>
      <c r="F48" s="77">
        <v>0.58755502668183146</v>
      </c>
      <c r="G48" s="77">
        <v>0.70106777329910197</v>
      </c>
      <c r="H48" s="77">
        <v>0.73319320612549332</v>
      </c>
      <c r="I48" s="77">
        <v>0.92204222912127543</v>
      </c>
      <c r="J48" s="77">
        <v>0.45352801799965348</v>
      </c>
      <c r="K48" s="77">
        <v>0.85541806932722275</v>
      </c>
      <c r="L48" s="77">
        <v>0.78964975108035884</v>
      </c>
      <c r="M48" s="77">
        <v>0.81409219569684277</v>
      </c>
      <c r="N48" s="77">
        <v>0.71312509157212645</v>
      </c>
    </row>
    <row r="49" spans="1:14" x14ac:dyDescent="0.25">
      <c r="A49" s="79" t="s">
        <v>520</v>
      </c>
      <c r="B49" s="77">
        <v>0.29127791337512549</v>
      </c>
      <c r="C49" s="77">
        <v>0.30396313393089675</v>
      </c>
      <c r="D49" s="77">
        <v>0.20622376049570473</v>
      </c>
      <c r="E49" s="77">
        <v>0.70611555295890416</v>
      </c>
      <c r="F49" s="77">
        <v>0.46762061074472955</v>
      </c>
      <c r="G49" s="77">
        <v>0.15526860573463186</v>
      </c>
      <c r="H49" s="77">
        <v>0.26243179294378577</v>
      </c>
      <c r="I49" s="77">
        <v>2.7086837405742512E-3</v>
      </c>
      <c r="J49" s="77">
        <v>1.3595109437029456</v>
      </c>
      <c r="K49" s="77">
        <v>9.2459793550287689E-2</v>
      </c>
      <c r="L49" s="77">
        <v>0.14258842889985357</v>
      </c>
      <c r="M49" s="77">
        <v>0.24261042290716234</v>
      </c>
      <c r="N49" s="77">
        <v>0.2629349387359608</v>
      </c>
    </row>
    <row r="50" spans="1:14" ht="15.75" thickBot="1" x14ac:dyDescent="0.3">
      <c r="A50" s="83" t="s">
        <v>521</v>
      </c>
      <c r="B50" s="84">
        <v>2.8821593037566164</v>
      </c>
      <c r="C50" s="84">
        <v>2.376080900517755</v>
      </c>
      <c r="D50" s="84">
        <v>2.3937206924430661</v>
      </c>
      <c r="E50" s="84">
        <v>2.0501662420191193</v>
      </c>
      <c r="F50" s="84">
        <v>2.929791240375561</v>
      </c>
      <c r="G50" s="84">
        <v>3.6543653092635826</v>
      </c>
      <c r="H50" s="84">
        <v>1.9725352667832214</v>
      </c>
      <c r="I50" s="84">
        <v>1.6529011787573717</v>
      </c>
      <c r="J50" s="84">
        <v>0.90864249904116146</v>
      </c>
      <c r="K50" s="84">
        <v>1.9033520324087669</v>
      </c>
      <c r="L50" s="84">
        <v>2.1799292901842655</v>
      </c>
      <c r="M50" s="84">
        <v>0.91448965892576983</v>
      </c>
      <c r="N50" s="84">
        <v>2.2761689080401624</v>
      </c>
    </row>
    <row r="51" spans="1:14" ht="15.75" thickTop="1" x14ac:dyDescent="0.25">
      <c r="A51" s="772" t="s">
        <v>522</v>
      </c>
      <c r="B51" s="772"/>
      <c r="C51" s="772"/>
      <c r="D51" s="772"/>
      <c r="E51" s="772"/>
      <c r="F51" s="772"/>
      <c r="G51" s="772"/>
      <c r="H51" s="772"/>
      <c r="I51" s="772"/>
      <c r="J51" s="772"/>
      <c r="K51" s="772"/>
      <c r="L51" s="772"/>
      <c r="M51" s="772"/>
      <c r="N51" s="772"/>
    </row>
    <row r="52" spans="1:14" ht="51" customHeight="1" x14ac:dyDescent="0.25">
      <c r="A52" s="773" t="s">
        <v>523</v>
      </c>
      <c r="B52" s="773"/>
      <c r="C52" s="773"/>
      <c r="D52" s="773"/>
      <c r="E52" s="773"/>
      <c r="F52" s="773"/>
      <c r="G52" s="773"/>
      <c r="H52" s="773"/>
      <c r="I52" s="773"/>
      <c r="J52" s="773"/>
      <c r="K52" s="773"/>
      <c r="L52" s="773"/>
      <c r="M52" s="773"/>
      <c r="N52" s="773"/>
    </row>
    <row r="53" spans="1:14" ht="51" customHeight="1" x14ac:dyDescent="0.25">
      <c r="A53" s="773" t="s">
        <v>524</v>
      </c>
      <c r="B53" s="773"/>
      <c r="C53" s="773"/>
      <c r="D53" s="773"/>
      <c r="E53" s="773"/>
      <c r="F53" s="773"/>
      <c r="G53" s="773"/>
      <c r="H53" s="773"/>
      <c r="I53" s="773"/>
      <c r="J53" s="773"/>
      <c r="K53" s="773"/>
      <c r="L53" s="773"/>
      <c r="M53" s="773"/>
      <c r="N53" s="773"/>
    </row>
    <row r="54" spans="1:14" x14ac:dyDescent="0.25">
      <c r="A54" s="774" t="s">
        <v>525</v>
      </c>
      <c r="B54" s="774"/>
      <c r="C54" s="774"/>
      <c r="D54" s="774"/>
      <c r="E54" s="774"/>
      <c r="F54" s="774"/>
      <c r="G54" s="774"/>
      <c r="H54" s="774"/>
      <c r="I54" s="774"/>
      <c r="J54" s="774"/>
      <c r="K54" s="774"/>
      <c r="L54" s="774"/>
      <c r="M54" s="774"/>
      <c r="N54" s="774"/>
    </row>
    <row r="55" spans="1:14" x14ac:dyDescent="0.25">
      <c r="A55" s="774" t="s">
        <v>526</v>
      </c>
      <c r="B55" s="774"/>
      <c r="C55" s="774"/>
      <c r="D55" s="774"/>
      <c r="E55" s="774"/>
      <c r="F55" s="774"/>
      <c r="G55" s="774"/>
      <c r="H55" s="774"/>
      <c r="I55" s="774"/>
      <c r="J55" s="774"/>
      <c r="K55" s="774"/>
      <c r="L55" s="774"/>
      <c r="M55" s="774"/>
      <c r="N55" s="774"/>
    </row>
    <row r="56" spans="1:14" ht="25.5" customHeight="1" x14ac:dyDescent="0.25">
      <c r="A56" s="775" t="s">
        <v>527</v>
      </c>
      <c r="B56" s="775"/>
      <c r="C56" s="775"/>
      <c r="D56" s="775"/>
      <c r="E56" s="775"/>
      <c r="F56" s="775"/>
      <c r="G56" s="775"/>
      <c r="H56" s="775"/>
      <c r="I56" s="775"/>
      <c r="J56" s="775"/>
      <c r="K56" s="775"/>
      <c r="L56" s="775"/>
      <c r="M56" s="775"/>
      <c r="N56" s="775"/>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3.3775183634454878E-2</v>
      </c>
      <c r="C60" s="77">
        <v>4.0811580814064351E-2</v>
      </c>
      <c r="D60" s="77">
        <v>2.9596301991756939E-2</v>
      </c>
      <c r="E60" s="77">
        <v>3.2099000637788519E-2</v>
      </c>
      <c r="F60" s="77">
        <v>3.3107006608762722E-2</v>
      </c>
      <c r="G60" s="77">
        <v>6.0989890945074836E-2</v>
      </c>
      <c r="H60" s="77">
        <v>4.3204348640411588E-2</v>
      </c>
      <c r="I60" s="77">
        <v>0.11073826896485764</v>
      </c>
      <c r="J60" s="77">
        <v>3.662386130913052E-2</v>
      </c>
      <c r="K60" s="77">
        <v>5.5417109148900905E-2</v>
      </c>
      <c r="L60" s="77">
        <v>3.9444051601811553E-2</v>
      </c>
      <c r="M60" s="77">
        <v>7.3398273008640311E-2</v>
      </c>
      <c r="N60" s="77">
        <v>4.6501608877614509E-2</v>
      </c>
    </row>
    <row r="61" spans="1:14" x14ac:dyDescent="0.25">
      <c r="A61" s="91" t="s">
        <v>530</v>
      </c>
      <c r="B61" s="77">
        <v>3.8209421767848001E-2</v>
      </c>
      <c r="C61" s="77">
        <v>5.9975131083640727E-2</v>
      </c>
      <c r="D61" s="77">
        <v>3.0360828771164049E-2</v>
      </c>
      <c r="E61" s="77">
        <v>5.4357194692774141E-2</v>
      </c>
      <c r="F61" s="77">
        <v>4.9214060106163859E-2</v>
      </c>
      <c r="G61" s="77">
        <v>4.3115229032421425E-2</v>
      </c>
      <c r="H61" s="77">
        <v>5.6505196254614302E-2</v>
      </c>
      <c r="I61" s="77">
        <v>8.2251308059858141E-2</v>
      </c>
      <c r="J61" s="77">
        <v>0.10831658507765779</v>
      </c>
      <c r="K61" s="77">
        <v>6.1997668927854035E-2</v>
      </c>
      <c r="L61" s="77">
        <v>4.8790875655472327E-2</v>
      </c>
      <c r="M61" s="77">
        <v>8.104109924412603E-2</v>
      </c>
      <c r="N61" s="77">
        <v>5.2712208007533318E-2</v>
      </c>
    </row>
    <row r="62" spans="1:14" x14ac:dyDescent="0.25">
      <c r="A62" s="91" t="s">
        <v>531</v>
      </c>
      <c r="B62" s="77">
        <v>3.3368404888987957E-2</v>
      </c>
      <c r="C62" s="77">
        <v>5.4418149889508612E-2</v>
      </c>
      <c r="D62" s="77">
        <v>2.4004772361371735E-2</v>
      </c>
      <c r="E62" s="77">
        <v>4.3340548869796401E-2</v>
      </c>
      <c r="F62" s="77">
        <v>4.3524480020180639E-2</v>
      </c>
      <c r="G62" s="77">
        <v>3.9378250484340939E-2</v>
      </c>
      <c r="H62" s="77">
        <v>5.4150058562530301E-2</v>
      </c>
      <c r="I62" s="77">
        <v>7.6549878413770173E-2</v>
      </c>
      <c r="J62" s="77">
        <v>0.11400790305081271</v>
      </c>
      <c r="K62" s="77">
        <v>5.7206800994352339E-2</v>
      </c>
      <c r="L62" s="77">
        <v>3.7743985068149653E-2</v>
      </c>
      <c r="M62" s="77">
        <v>7.8144693572796117E-2</v>
      </c>
      <c r="N62" s="77">
        <v>4.684925159391292E-2</v>
      </c>
    </row>
    <row r="63" spans="1:14" x14ac:dyDescent="0.25">
      <c r="A63" s="91" t="s">
        <v>532</v>
      </c>
      <c r="B63" s="77">
        <v>1.1053263663168757E-2</v>
      </c>
      <c r="C63" s="77">
        <v>2.1503274729055041E-2</v>
      </c>
      <c r="D63" s="77">
        <v>8.7420510726913517E-4</v>
      </c>
      <c r="E63" s="77">
        <v>1.5784423358277948E-2</v>
      </c>
      <c r="F63" s="77">
        <v>1.3980378243770967E-2</v>
      </c>
      <c r="G63" s="77">
        <v>1.3432888191234787E-2</v>
      </c>
      <c r="H63" s="77">
        <v>1.9194679384329835E-2</v>
      </c>
      <c r="I63" s="77">
        <v>2.8357758116675874E-2</v>
      </c>
      <c r="J63" s="77">
        <v>4.8612401198261046E-2</v>
      </c>
      <c r="K63" s="77">
        <v>1.290498397776039E-2</v>
      </c>
      <c r="L63" s="77">
        <v>1.2850088827472247E-3</v>
      </c>
      <c r="M63" s="77">
        <v>2.1119168919308963E-2</v>
      </c>
      <c r="N63" s="77">
        <v>1.4704185760323002E-2</v>
      </c>
    </row>
    <row r="64" spans="1:14" x14ac:dyDescent="0.25">
      <c r="A64" s="91" t="s">
        <v>533</v>
      </c>
      <c r="B64" s="77">
        <v>1.1072753269623309E-2</v>
      </c>
      <c r="C64" s="77">
        <v>2.2105177512701895E-2</v>
      </c>
      <c r="D64" s="77">
        <v>3.195693961599379E-3</v>
      </c>
      <c r="E64" s="77">
        <v>1.6099072911625122E-2</v>
      </c>
      <c r="F64" s="77">
        <v>1.4458993546571066E-2</v>
      </c>
      <c r="G64" s="77">
        <v>1.3268997048415379E-2</v>
      </c>
      <c r="H64" s="77">
        <v>2.0427600543184432E-2</v>
      </c>
      <c r="I64" s="77">
        <v>2.94492596491648E-2</v>
      </c>
      <c r="J64" s="77">
        <v>5.8328801811888209E-2</v>
      </c>
      <c r="K64" s="77">
        <v>1.3850302443315357E-2</v>
      </c>
      <c r="L64" s="77">
        <v>2.8214661611992817E-3</v>
      </c>
      <c r="M64" s="77">
        <v>2.1159836319414146E-2</v>
      </c>
      <c r="N64" s="77">
        <v>1.5489006465604872E-2</v>
      </c>
    </row>
    <row r="65" spans="1:14" x14ac:dyDescent="0.25">
      <c r="A65" s="91" t="s">
        <v>534</v>
      </c>
      <c r="B65" s="77">
        <v>7.935384985887188E-3</v>
      </c>
      <c r="C65" s="77">
        <v>1.5142041516390854E-2</v>
      </c>
      <c r="D65" s="77">
        <v>5.8748751353484836E-4</v>
      </c>
      <c r="E65" s="77">
        <v>1.4939717139747484E-2</v>
      </c>
      <c r="F65" s="77">
        <v>1.3148279360468744E-2</v>
      </c>
      <c r="G65" s="77">
        <v>6.6344984717672346E-3</v>
      </c>
      <c r="H65" s="77">
        <v>1.4024177761477886E-2</v>
      </c>
      <c r="I65" s="77">
        <v>1.3897755964178452E-2</v>
      </c>
      <c r="J65" s="77">
        <v>5.8328801811888209E-2</v>
      </c>
      <c r="K65" s="77">
        <v>1.1228814445089328E-2</v>
      </c>
      <c r="L65" s="77">
        <v>2.8214661611992817E-3</v>
      </c>
      <c r="M65" s="77">
        <v>1.2204410096998219E-2</v>
      </c>
      <c r="N65" s="77">
        <v>1.055215915171373E-2</v>
      </c>
    </row>
    <row r="66" spans="1:14" x14ac:dyDescent="0.25">
      <c r="A66" s="91" t="s">
        <v>535</v>
      </c>
      <c r="B66" s="77">
        <v>0.12129481283697317</v>
      </c>
      <c r="C66" s="77">
        <v>0.22082986754238174</v>
      </c>
      <c r="D66" s="77">
        <v>9.6622684319624536E-3</v>
      </c>
      <c r="E66" s="77">
        <v>0.19474254425606652</v>
      </c>
      <c r="F66" s="77">
        <v>0.1939441326151925</v>
      </c>
      <c r="G66" s="77">
        <v>9.4659979839289865E-2</v>
      </c>
      <c r="H66" s="77">
        <v>0.19340516090508703</v>
      </c>
      <c r="I66" s="77">
        <v>0.13490754701223948</v>
      </c>
      <c r="J66" s="77">
        <v>0.13948943555598842</v>
      </c>
      <c r="K66" s="77">
        <v>0.16165109124968347</v>
      </c>
      <c r="L66" s="77">
        <v>3.6677552894775936E-2</v>
      </c>
      <c r="M66" s="77">
        <v>0.10211880429800815</v>
      </c>
      <c r="N66" s="77">
        <v>0.14341704266000385</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5.8726072063646217E-2</v>
      </c>
      <c r="C68" s="77">
        <v>5.9822550661583596E-2</v>
      </c>
      <c r="D68" s="77">
        <v>5.6810977702482002E-2</v>
      </c>
      <c r="E68" s="77">
        <v>5.1219803668370818E-2</v>
      </c>
      <c r="F68" s="77">
        <v>6.0784325992796658E-2</v>
      </c>
      <c r="G68" s="77">
        <v>8.3765701925661379E-2</v>
      </c>
      <c r="H68" s="77">
        <v>7.1391055813843418E-2</v>
      </c>
      <c r="I68" s="77">
        <v>0.14721908562700112</v>
      </c>
      <c r="J68" s="77">
        <v>4.0517212938218611E-2</v>
      </c>
      <c r="K68" s="77">
        <v>9.1311131724048783E-2</v>
      </c>
      <c r="L68" s="77">
        <v>7.3364944335198676E-2</v>
      </c>
      <c r="M68" s="77">
        <v>0.10873939878464295</v>
      </c>
      <c r="N68" s="77">
        <v>7.2731181865556715E-2</v>
      </c>
    </row>
    <row r="69" spans="1:14" x14ac:dyDescent="0.25">
      <c r="A69" s="91" t="s">
        <v>538</v>
      </c>
      <c r="B69" s="77">
        <v>-2.4950888429191347E-2</v>
      </c>
      <c r="C69" s="77">
        <v>-1.9010969847519245E-2</v>
      </c>
      <c r="D69" s="77">
        <v>-2.7214675710725063E-2</v>
      </c>
      <c r="E69" s="77">
        <v>-1.9120803030582299E-2</v>
      </c>
      <c r="F69" s="77">
        <v>-2.7677319384033932E-2</v>
      </c>
      <c r="G69" s="77">
        <v>-2.2775810980586557E-2</v>
      </c>
      <c r="H69" s="77">
        <v>-2.8186707173431819E-2</v>
      </c>
      <c r="I69" s="77">
        <v>-3.6480816662143471E-2</v>
      </c>
      <c r="J69" s="77">
        <v>-3.8933516290880882E-3</v>
      </c>
      <c r="K69" s="77">
        <v>-3.5894022575147878E-2</v>
      </c>
      <c r="L69" s="77">
        <v>-3.3920892733387116E-2</v>
      </c>
      <c r="M69" s="77">
        <v>-3.5341125776002652E-2</v>
      </c>
      <c r="N69" s="77">
        <v>-2.6229572987942214E-2</v>
      </c>
    </row>
    <row r="70" spans="1:14" x14ac:dyDescent="0.25">
      <c r="A70" s="91" t="s">
        <v>539</v>
      </c>
      <c r="B70" s="77">
        <v>3.9223515727446277E-2</v>
      </c>
      <c r="C70" s="77">
        <v>2.9720473087105428E-2</v>
      </c>
      <c r="D70" s="77">
        <v>3.8326970732719498E-2</v>
      </c>
      <c r="E70" s="77">
        <v>3.8574949622300146E-2</v>
      </c>
      <c r="F70" s="77">
        <v>5.0142184609399364E-2</v>
      </c>
      <c r="G70" s="77">
        <v>3.4706654794327614E-2</v>
      </c>
      <c r="H70" s="77">
        <v>4.1435829202843825E-2</v>
      </c>
      <c r="I70" s="77">
        <v>4.3977210794500773E-2</v>
      </c>
      <c r="J70" s="77">
        <v>1.5564058704331888E-2</v>
      </c>
      <c r="K70" s="77">
        <v>4.4916848600612458E-2</v>
      </c>
      <c r="L70" s="77">
        <v>4.6373488615140797E-2</v>
      </c>
      <c r="M70" s="77">
        <v>4.9383320680792132E-2</v>
      </c>
      <c r="N70" s="77">
        <v>3.9628605339228608E-2</v>
      </c>
    </row>
    <row r="71" spans="1:14" x14ac:dyDescent="0.25">
      <c r="A71" s="91" t="s">
        <v>540</v>
      </c>
      <c r="B71" s="77">
        <v>-9.9883993441850785E-6</v>
      </c>
      <c r="C71" s="77">
        <v>1.5340321518960714E-4</v>
      </c>
      <c r="D71" s="77">
        <v>2.2249843186468634E-3</v>
      </c>
      <c r="E71" s="77">
        <v>6.7337645555790284E-5</v>
      </c>
      <c r="F71" s="77">
        <v>4.8442655542868036E-4</v>
      </c>
      <c r="G71" s="77">
        <v>-1.3768954213903565E-4</v>
      </c>
      <c r="H71" s="77">
        <v>1.1952927321654055E-3</v>
      </c>
      <c r="I71" s="77">
        <v>5.4305858901234857E-4</v>
      </c>
      <c r="J71" s="77">
        <v>9.7164006136271561E-3</v>
      </c>
      <c r="K71" s="77">
        <v>9.7468270834156188E-4</v>
      </c>
      <c r="L71" s="77">
        <v>1.5364572784520572E-3</v>
      </c>
      <c r="M71" s="77">
        <v>6.145209144582747E-6</v>
      </c>
      <c r="N71" s="77">
        <v>6.140250347214162E-4</v>
      </c>
    </row>
    <row r="72" spans="1:14" x14ac:dyDescent="0.25">
      <c r="A72" s="91" t="s">
        <v>541</v>
      </c>
      <c r="B72" s="77">
        <v>-4.8410168788600534E-3</v>
      </c>
      <c r="C72" s="77">
        <v>-5.5569811941321027E-3</v>
      </c>
      <c r="D72" s="77">
        <v>-6.356056409792317E-3</v>
      </c>
      <c r="E72" s="77">
        <v>-1.1016645822977745E-2</v>
      </c>
      <c r="F72" s="77">
        <v>-5.6895800859832176E-3</v>
      </c>
      <c r="G72" s="77">
        <v>-3.7369785480804952E-3</v>
      </c>
      <c r="H72" s="77">
        <v>-2.3551376920839988E-3</v>
      </c>
      <c r="I72" s="77">
        <v>-5.7014296460879939E-3</v>
      </c>
      <c r="J72" s="77">
        <v>5.6913179731549E-3</v>
      </c>
      <c r="K72" s="77">
        <v>-4.7908679335017064E-3</v>
      </c>
      <c r="L72" s="77">
        <v>-1.1046890587322682E-2</v>
      </c>
      <c r="M72" s="77">
        <v>-2.8964056713299225E-3</v>
      </c>
      <c r="N72" s="77">
        <v>-5.8629564136203904E-3</v>
      </c>
    </row>
    <row r="73" spans="1:14" x14ac:dyDescent="0.25">
      <c r="A73" s="91" t="s">
        <v>542</v>
      </c>
      <c r="B73" s="77">
        <v>4.4342381333931334E-3</v>
      </c>
      <c r="C73" s="77">
        <v>1.9163550269576363E-2</v>
      </c>
      <c r="D73" s="77">
        <v>7.6452677940710729E-4</v>
      </c>
      <c r="E73" s="77">
        <v>2.2258194054985619E-2</v>
      </c>
      <c r="F73" s="77">
        <v>1.6107053497401134E-2</v>
      </c>
      <c r="G73" s="77">
        <v>-1.7874661912653408E-2</v>
      </c>
      <c r="H73" s="77">
        <v>1.3300847614202712E-2</v>
      </c>
      <c r="I73" s="77">
        <v>-2.8486960904999484E-2</v>
      </c>
      <c r="J73" s="77">
        <v>7.1692723768527283E-2</v>
      </c>
      <c r="K73" s="77">
        <v>6.5805597789531265E-3</v>
      </c>
      <c r="L73" s="77">
        <v>9.3468240536607756E-3</v>
      </c>
      <c r="M73" s="77">
        <v>7.6428262354857448E-3</v>
      </c>
      <c r="N73" s="77">
        <v>6.2105991299188212E-3</v>
      </c>
    </row>
    <row r="74" spans="1:14" x14ac:dyDescent="0.25">
      <c r="A74" s="91" t="s">
        <v>543</v>
      </c>
      <c r="B74" s="77">
        <v>-2.2315141225819197E-2</v>
      </c>
      <c r="C74" s="77">
        <v>-3.2914875160453577E-2</v>
      </c>
      <c r="D74" s="77">
        <v>-2.3130567254102598E-2</v>
      </c>
      <c r="E74" s="77">
        <v>-2.7556125511518453E-2</v>
      </c>
      <c r="F74" s="77">
        <v>-2.9544101776409676E-2</v>
      </c>
      <c r="G74" s="77">
        <v>-2.594536229310615E-2</v>
      </c>
      <c r="H74" s="77">
        <v>-3.495537917820047E-2</v>
      </c>
      <c r="I74" s="77">
        <v>-4.8192120297094299E-2</v>
      </c>
      <c r="J74" s="77">
        <v>-6.5395501852551649E-2</v>
      </c>
      <c r="K74" s="77">
        <v>-4.4301817016591936E-2</v>
      </c>
      <c r="L74" s="77">
        <v>-3.6458976185402434E-2</v>
      </c>
      <c r="M74" s="77">
        <v>-5.7025524653487154E-2</v>
      </c>
      <c r="N74" s="77">
        <v>-3.214506583358992E-2</v>
      </c>
    </row>
    <row r="75" spans="1:14" x14ac:dyDescent="0.25">
      <c r="A75" s="91" t="s">
        <v>544</v>
      </c>
      <c r="B75" s="77">
        <v>2.9478005798739365E-5</v>
      </c>
      <c r="C75" s="77">
        <v>4.4849956845724925E-4</v>
      </c>
      <c r="D75" s="77">
        <v>9.6504535683379731E-5</v>
      </c>
      <c r="E75" s="77">
        <v>2.4731190779138189E-4</v>
      </c>
      <c r="F75" s="77">
        <v>-5.8112526285807455E-6</v>
      </c>
      <c r="G75" s="77">
        <v>-2.620160068037085E-5</v>
      </c>
      <c r="H75" s="77">
        <v>3.7628426689190172E-5</v>
      </c>
      <c r="I75" s="77">
        <v>5.4844294347657747E-4</v>
      </c>
      <c r="J75" s="77">
        <v>0</v>
      </c>
      <c r="K75" s="77">
        <v>-2.9364242786594176E-5</v>
      </c>
      <c r="L75" s="77">
        <v>0</v>
      </c>
      <c r="M75" s="77">
        <v>3.4522190960596896E-5</v>
      </c>
      <c r="N75" s="77">
        <v>1.7079567056045128E-4</v>
      </c>
    </row>
    <row r="76" spans="1:14" x14ac:dyDescent="0.25">
      <c r="A76" s="91" t="s">
        <v>545</v>
      </c>
      <c r="B76" s="77">
        <v>0.10070123076240653</v>
      </c>
      <c r="C76" s="77">
        <v>0.163099241190827</v>
      </c>
      <c r="D76" s="77">
        <v>0.12079071794256635</v>
      </c>
      <c r="E76" s="77">
        <v>0.12585074731118279</v>
      </c>
      <c r="F76" s="77">
        <v>0.12756099335969628</v>
      </c>
      <c r="G76" s="77">
        <v>6.2509917162714368E-2</v>
      </c>
      <c r="H76" s="77">
        <v>0.13931693505701168</v>
      </c>
      <c r="I76" s="77">
        <v>9.3844960652142193E-2</v>
      </c>
      <c r="J76" s="77">
        <v>0.45283632948612379</v>
      </c>
      <c r="K76" s="77">
        <v>0.13110045417879082</v>
      </c>
      <c r="L76" s="77">
        <v>8.9069700844581157E-2</v>
      </c>
      <c r="M76" s="77">
        <v>0.19580150671885499</v>
      </c>
      <c r="N76" s="77">
        <v>0.11471937857514371</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7.7644569148362985E-2</v>
      </c>
      <c r="C78" s="77">
        <v>9.3765673171403385E-2</v>
      </c>
      <c r="D78" s="77">
        <v>7.9254910119834501E-2</v>
      </c>
      <c r="E78" s="77">
        <v>8.1578122815569684E-2</v>
      </c>
      <c r="F78" s="77">
        <v>8.4317417992978219E-2</v>
      </c>
      <c r="G78" s="77">
        <v>8.6468779765598539E-2</v>
      </c>
      <c r="H78" s="77">
        <v>9.1513871755535936E-2</v>
      </c>
      <c r="I78" s="77">
        <v>0.15245230564312731</v>
      </c>
      <c r="J78" s="77">
        <v>9.0117784479612648E-2</v>
      </c>
      <c r="K78" s="77">
        <v>0.1301103965004318</v>
      </c>
      <c r="L78" s="77">
        <v>9.9946978026265357E-2</v>
      </c>
      <c r="M78" s="77">
        <v>0.13751194890575363</v>
      </c>
      <c r="N78" s="77">
        <v>9.9036986364290799E-2</v>
      </c>
    </row>
    <row r="79" spans="1:14" x14ac:dyDescent="0.25">
      <c r="A79" s="91" t="s">
        <v>548</v>
      </c>
      <c r="B79" s="77">
        <v>8.1205877279720118E-2</v>
      </c>
      <c r="C79" s="77">
        <v>5.883672319455182E-2</v>
      </c>
      <c r="D79" s="77">
        <v>7.0630135407104166E-2</v>
      </c>
      <c r="E79" s="77">
        <v>6.0551484142293152E-2</v>
      </c>
      <c r="F79" s="77">
        <v>6.353601036547056E-2</v>
      </c>
      <c r="G79" s="77">
        <v>7.4710094550240247E-2</v>
      </c>
      <c r="H79" s="77">
        <v>8.5601489308829895E-2</v>
      </c>
      <c r="I79" s="77">
        <v>0.14910459735467724</v>
      </c>
      <c r="J79" s="77">
        <v>3.9345589104247757E-2</v>
      </c>
      <c r="K79" s="77">
        <v>1.0933369520979263E-2</v>
      </c>
      <c r="L79" s="77">
        <v>6.4912293059421811E-2</v>
      </c>
      <c r="M79" s="77">
        <v>0.10257093926156616</v>
      </c>
      <c r="N79" s="77">
        <v>7.2167877476268266E-2</v>
      </c>
    </row>
    <row r="80" spans="1:14" x14ac:dyDescent="0.25">
      <c r="A80" s="91" t="s">
        <v>549</v>
      </c>
      <c r="B80" s="77">
        <v>0.21036422472426569</v>
      </c>
      <c r="C80" s="77">
        <v>2.5201087786498249E-2</v>
      </c>
      <c r="D80" s="77">
        <v>7.5060743141307729E-2</v>
      </c>
      <c r="E80" s="77">
        <v>3.3823191923041611E-2</v>
      </c>
      <c r="F80" s="77">
        <v>0.16491022909373235</v>
      </c>
      <c r="G80" s="77">
        <v>6.9727037177432435E-2</v>
      </c>
      <c r="H80" s="77">
        <v>6.8616799741027218E-2</v>
      </c>
      <c r="I80" s="77">
        <v>1.6502608501621E-2</v>
      </c>
      <c r="J80" s="77" t="e">
        <v>#DIV/0!</v>
      </c>
      <c r="K80" s="77">
        <v>3.5115295488845504E-2</v>
      </c>
      <c r="L80" s="77">
        <v>6.4104897260330737E-2</v>
      </c>
      <c r="M80" s="77">
        <v>9.6813241203069694E-2</v>
      </c>
      <c r="N80" s="77">
        <v>8.1642941503375741E-2</v>
      </c>
    </row>
    <row r="81" spans="1:14" x14ac:dyDescent="0.25">
      <c r="A81" s="91" t="s">
        <v>550</v>
      </c>
      <c r="B81" s="77">
        <v>-1.2540128759393528E-2</v>
      </c>
      <c r="C81" s="77">
        <v>1.0441886585020287E-2</v>
      </c>
      <c r="D81" s="77">
        <v>5.470835572472639E-2</v>
      </c>
      <c r="E81" s="77">
        <v>1.8746692971121796E-2</v>
      </c>
      <c r="F81" s="77">
        <v>7.2644898326302736E-3</v>
      </c>
      <c r="G81" s="77">
        <v>6.7039228646263715E-2</v>
      </c>
      <c r="H81" s="77">
        <v>8.1345323628676941E-2</v>
      </c>
      <c r="I81" s="77">
        <v>1.1610723763967264E-2</v>
      </c>
      <c r="J81" s="77">
        <v>0</v>
      </c>
      <c r="K81" s="77">
        <v>1.674055855460423E-2</v>
      </c>
      <c r="L81" s="77">
        <v>7.5577620041848301E-2</v>
      </c>
      <c r="M81" s="77">
        <v>5.1740534566082019E-2</v>
      </c>
      <c r="N81" s="77">
        <v>2.6868051205137355E-2</v>
      </c>
    </row>
    <row r="82" spans="1:14" x14ac:dyDescent="0.25">
      <c r="A82" s="91" t="s">
        <v>551</v>
      </c>
      <c r="B82" s="77">
        <v>3.4780132533675811E-3</v>
      </c>
      <c r="C82" s="77">
        <v>0</v>
      </c>
      <c r="D82" s="77">
        <v>1.5267495217298126E-2</v>
      </c>
      <c r="E82" s="77">
        <v>9.2358448800773263E-2</v>
      </c>
      <c r="F82" s="77">
        <v>1.3748956524387913E-4</v>
      </c>
      <c r="G82" s="77">
        <v>2.5661806192600098E-2</v>
      </c>
      <c r="H82" s="77">
        <v>1.9611013167875053E-3</v>
      </c>
      <c r="I82" s="77">
        <v>9.5128267767056907E-2</v>
      </c>
      <c r="J82" s="77">
        <v>1</v>
      </c>
      <c r="K82" s="77">
        <v>1.9504898227115819E-2</v>
      </c>
      <c r="L82" s="77">
        <v>8.6749308600774198E-3</v>
      </c>
      <c r="M82" s="77">
        <v>2.6135898625373149E-3</v>
      </c>
      <c r="N82" s="77">
        <v>1.52914102476006E-2</v>
      </c>
    </row>
    <row r="83" spans="1:14" x14ac:dyDescent="0.25">
      <c r="A83" s="91" t="s">
        <v>552</v>
      </c>
      <c r="B83" s="77">
        <v>2.0377400838222921E-3</v>
      </c>
      <c r="C83" s="77">
        <v>5.5265116392760869E-2</v>
      </c>
      <c r="D83" s="77">
        <v>5.8515078308659014E-4</v>
      </c>
      <c r="E83" s="77">
        <v>0</v>
      </c>
      <c r="F83" s="77">
        <v>0.19587950343841759</v>
      </c>
      <c r="G83" s="77">
        <v>2.9601424921637282E-2</v>
      </c>
      <c r="H83" s="77">
        <v>1.2758662195425595E-2</v>
      </c>
      <c r="I83" s="77">
        <v>5.7131603711334297E-3</v>
      </c>
      <c r="J83" s="77">
        <v>0</v>
      </c>
      <c r="K83" s="77">
        <v>4.5501365666420482E-3</v>
      </c>
      <c r="L83" s="77">
        <v>4.2330047378788972E-3</v>
      </c>
      <c r="M83" s="77">
        <v>2.548485002121947E-2</v>
      </c>
      <c r="N83" s="77">
        <v>2.1468303698714573E-2</v>
      </c>
    </row>
    <row r="84" spans="1:14" x14ac:dyDescent="0.25">
      <c r="A84" s="91" t="s">
        <v>553</v>
      </c>
      <c r="B84" s="77">
        <v>3.0233635573629633E-3</v>
      </c>
      <c r="C84" s="77">
        <v>1.1377183381166096E-2</v>
      </c>
      <c r="D84" s="77">
        <v>1.2374593332943676E-2</v>
      </c>
      <c r="E84" s="77">
        <v>9.2358448800773263E-2</v>
      </c>
      <c r="F84" s="77">
        <v>2.4637868047693638E-2</v>
      </c>
      <c r="G84" s="77">
        <v>2.7585292649960232E-2</v>
      </c>
      <c r="H84" s="77">
        <v>8.8065852982695831E-3</v>
      </c>
      <c r="I84" s="77">
        <v>5.2770449963715368E-2</v>
      </c>
      <c r="J84" s="77">
        <v>1</v>
      </c>
      <c r="K84" s="77">
        <v>1.7037093734659746E-2</v>
      </c>
      <c r="L84" s="77">
        <v>5.9417419296715537E-3</v>
      </c>
      <c r="M84" s="77">
        <v>5.4884029187859595E-3</v>
      </c>
      <c r="N84" s="77">
        <v>1.7106425003779638E-2</v>
      </c>
    </row>
    <row r="85" spans="1:14" x14ac:dyDescent="0.25">
      <c r="A85" s="91" t="s">
        <v>554</v>
      </c>
      <c r="B85" s="77">
        <v>2.1182240191872238E-2</v>
      </c>
      <c r="C85" s="77">
        <v>1.7072969539569466E-2</v>
      </c>
      <c r="D85" s="77">
        <v>2.6175544420870975E-2</v>
      </c>
      <c r="E85" s="77">
        <v>2.4191053172975343E-2</v>
      </c>
      <c r="F85" s="77">
        <v>3.3479368854002524E-2</v>
      </c>
      <c r="G85" s="77">
        <v>1.7522262396931422E-2</v>
      </c>
      <c r="H85" s="77">
        <v>1.6307165749990409E-2</v>
      </c>
      <c r="I85" s="77">
        <v>0</v>
      </c>
      <c r="J85" s="77">
        <v>0</v>
      </c>
      <c r="K85" s="77">
        <v>4.3431162758561674E-2</v>
      </c>
      <c r="L85" s="77">
        <v>2.3194727343150725E-2</v>
      </c>
      <c r="M85" s="77">
        <v>0</v>
      </c>
      <c r="N85" s="77">
        <v>2.3985932852484342E-2</v>
      </c>
    </row>
    <row r="86" spans="1:14" x14ac:dyDescent="0.25">
      <c r="A86" s="91" t="s">
        <v>555</v>
      </c>
      <c r="B86" s="77">
        <v>1.8164437278417777E-2</v>
      </c>
      <c r="C86" s="77">
        <v>1.9687567485201399E-2</v>
      </c>
      <c r="D86" s="77">
        <v>1.9747580643580068E-2</v>
      </c>
      <c r="E86" s="77">
        <v>2.0811194311430459E-2</v>
      </c>
      <c r="F86" s="77">
        <v>2.112516129414594E-2</v>
      </c>
      <c r="G86" s="77">
        <v>1.342685784385819E-2</v>
      </c>
      <c r="H86" s="77">
        <v>1.5840133917068316E-2</v>
      </c>
      <c r="I86" s="77">
        <v>2.9988556913818316E-2</v>
      </c>
      <c r="J86" s="77">
        <v>2.0702969702921445E-3</v>
      </c>
      <c r="K86" s="77">
        <v>2.9636225225656409E-2</v>
      </c>
      <c r="L86" s="77">
        <v>3.989870378662936E-2</v>
      </c>
      <c r="M86" s="77">
        <v>2.8164279851788442E-2</v>
      </c>
      <c r="N86" s="77">
        <v>2.1706058539936231E-2</v>
      </c>
    </row>
    <row r="87" spans="1:14" x14ac:dyDescent="0.25">
      <c r="A87" s="91" t="s">
        <v>556</v>
      </c>
      <c r="B87" s="77">
        <v>4.463629566262118E-2</v>
      </c>
      <c r="C87" s="77">
        <v>4.4585504444751359E-2</v>
      </c>
      <c r="D87" s="77">
        <v>4.6550130324636237E-2</v>
      </c>
      <c r="E87" s="77">
        <v>4.3306375221342758E-2</v>
      </c>
      <c r="F87" s="77">
        <v>4.8387571735441198E-2</v>
      </c>
      <c r="G87" s="77">
        <v>4.5516756883324766E-2</v>
      </c>
      <c r="H87" s="77">
        <v>4.9887365963887279E-2</v>
      </c>
      <c r="I87" s="77">
        <v>5.2801049416323596E-2</v>
      </c>
      <c r="J87" s="77">
        <v>2.5945412404757041E-2</v>
      </c>
      <c r="K87" s="77">
        <v>4.6653090983387706E-2</v>
      </c>
      <c r="L87" s="77">
        <v>4.8037313692555719E-2</v>
      </c>
      <c r="M87" s="77">
        <v>5.850318851765194E-2</v>
      </c>
      <c r="N87" s="77">
        <v>4.7406238638928899E-2</v>
      </c>
    </row>
    <row r="88" spans="1:14" x14ac:dyDescent="0.25">
      <c r="A88" s="91" t="s">
        <v>557</v>
      </c>
      <c r="B88" s="77">
        <v>6.0598142192073948E-2</v>
      </c>
      <c r="C88" s="77">
        <v>1.5414198622477039E-2</v>
      </c>
      <c r="D88" s="77">
        <v>3.0066317317390054E-2</v>
      </c>
      <c r="E88" s="77">
        <v>1.996354141561308E-2</v>
      </c>
      <c r="F88" s="77">
        <v>1.618532464874535E-2</v>
      </c>
      <c r="G88" s="77">
        <v>4.9271096767826712E-2</v>
      </c>
      <c r="H88" s="77">
        <v>0.27246068166027004</v>
      </c>
      <c r="I88" s="77">
        <v>5.7228959959007383E-2</v>
      </c>
      <c r="J88" s="77">
        <v>0</v>
      </c>
      <c r="K88" s="77">
        <v>6.0366877836090592E-2</v>
      </c>
      <c r="L88" s="77">
        <v>1.3129670364085181E-3</v>
      </c>
      <c r="M88" s="77">
        <v>5.0668391659450723E-2</v>
      </c>
      <c r="N88" s="77">
        <v>2.8393102027038167E-2</v>
      </c>
    </row>
    <row r="89" spans="1:14" x14ac:dyDescent="0.25">
      <c r="A89" s="91" t="s">
        <v>558</v>
      </c>
      <c r="B89" s="77">
        <v>2.2633443872567393E-3</v>
      </c>
      <c r="C89" s="77">
        <v>0</v>
      </c>
      <c r="D89" s="77">
        <v>2.4626987540000904E-3</v>
      </c>
      <c r="E89" s="77">
        <v>2.8175923199558906E-3</v>
      </c>
      <c r="F89" s="77">
        <v>1.7447464601925817E-3</v>
      </c>
      <c r="G89" s="77">
        <v>4.7632967329625953E-3</v>
      </c>
      <c r="H89" s="77">
        <v>6.7238249551434979E-3</v>
      </c>
      <c r="I89" s="77">
        <v>1.1144125606129127E-2</v>
      </c>
      <c r="J89" s="77">
        <v>0</v>
      </c>
      <c r="K89" s="77">
        <v>6.4399034215375066E-3</v>
      </c>
      <c r="L89" s="77">
        <v>0</v>
      </c>
      <c r="M89" s="77">
        <v>0</v>
      </c>
      <c r="N89" s="77">
        <v>2.8341661432360141E-3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2.2315141225819197E-2</v>
      </c>
      <c r="C92" s="77">
        <v>3.2914875160453577E-2</v>
      </c>
      <c r="D92" s="77">
        <v>2.3130567254102598E-2</v>
      </c>
      <c r="E92" s="77">
        <v>2.7556125511518453E-2</v>
      </c>
      <c r="F92" s="77">
        <v>2.9544101776409676E-2</v>
      </c>
      <c r="G92" s="77">
        <v>2.594536229310615E-2</v>
      </c>
      <c r="H92" s="77">
        <v>3.495537917820047E-2</v>
      </c>
      <c r="I92" s="77">
        <v>4.8192120297094299E-2</v>
      </c>
      <c r="J92" s="77">
        <v>6.5395501852551649E-2</v>
      </c>
      <c r="K92" s="77">
        <v>4.4301817016591936E-2</v>
      </c>
      <c r="L92" s="77">
        <v>3.6458976185402434E-2</v>
      </c>
      <c r="M92" s="77">
        <v>5.7025524653487154E-2</v>
      </c>
      <c r="N92" s="77">
        <v>3.214506583358992E-2</v>
      </c>
    </row>
    <row r="93" spans="1:14" x14ac:dyDescent="0.25">
      <c r="A93" s="91" t="s">
        <v>562</v>
      </c>
      <c r="B93" s="77">
        <v>2.9464886891567343E-2</v>
      </c>
      <c r="C93" s="77">
        <v>4.198489979357093E-2</v>
      </c>
      <c r="D93" s="77">
        <v>2.8037356301551426E-2</v>
      </c>
      <c r="E93" s="77">
        <v>3.9234915597287423E-2</v>
      </c>
      <c r="F93" s="77">
        <v>3.8846683837022625E-2</v>
      </c>
      <c r="G93" s="77">
        <v>3.5472437288602117E-2</v>
      </c>
      <c r="H93" s="77">
        <v>4.3944537394535202E-2</v>
      </c>
      <c r="I93" s="77">
        <v>5.8914681646291808E-2</v>
      </c>
      <c r="J93" s="77">
        <v>0.12214430806981416</v>
      </c>
      <c r="K93" s="77">
        <v>5.1295060262404338E-2</v>
      </c>
      <c r="L93" s="77">
        <v>4.5501701995733848E-2</v>
      </c>
      <c r="M93" s="77">
        <v>6.8517227367224792E-2</v>
      </c>
      <c r="N93" s="77">
        <v>4.1025861112916132E-2</v>
      </c>
    </row>
    <row r="94" spans="1:14" x14ac:dyDescent="0.25">
      <c r="A94" s="91" t="s">
        <v>563</v>
      </c>
      <c r="B94" s="77">
        <v>3.4216481169791362E-2</v>
      </c>
      <c r="C94" s="77">
        <v>5.2172970599109393E-2</v>
      </c>
      <c r="D94" s="77">
        <v>3.6345500305177691E-2</v>
      </c>
      <c r="E94" s="77">
        <v>3.9349111153548458E-2</v>
      </c>
      <c r="F94" s="77">
        <v>4.256162344345428E-2</v>
      </c>
      <c r="G94" s="77">
        <v>3.9609695441955382E-2</v>
      </c>
      <c r="H94" s="77">
        <v>4.6704841400126748E-2</v>
      </c>
      <c r="I94" s="77">
        <v>6.9665998845508434E-2</v>
      </c>
      <c r="J94" s="77">
        <v>0.12199697504148536</v>
      </c>
      <c r="K94" s="77">
        <v>6.124716967913018E-2</v>
      </c>
      <c r="L94" s="77">
        <v>4.7694552588539517E-2</v>
      </c>
      <c r="M94" s="77">
        <v>6.5662362406378724E-2</v>
      </c>
      <c r="N94" s="77">
        <v>4.7256337159198261E-2</v>
      </c>
    </row>
    <row r="95" spans="1:14" x14ac:dyDescent="0.25">
      <c r="A95" s="91" t="s">
        <v>564</v>
      </c>
      <c r="B95" s="77">
        <v>3.5578393281608521E-2</v>
      </c>
      <c r="C95" s="77">
        <v>5.9607897318286231E-2</v>
      </c>
      <c r="D95" s="77">
        <v>3.6154512739198078E-2</v>
      </c>
      <c r="E95" s="77">
        <v>5.353514565549513E-2</v>
      </c>
      <c r="F95" s="77">
        <v>4.5686605711831307E-2</v>
      </c>
      <c r="G95" s="77">
        <v>3.8578058548076236E-2</v>
      </c>
      <c r="H95" s="77">
        <v>5.3226224146033133E-2</v>
      </c>
      <c r="I95" s="77">
        <v>7.8060516798212631E-2</v>
      </c>
      <c r="J95" s="77">
        <v>0.24133195196073035</v>
      </c>
      <c r="K95" s="77">
        <v>6.7903399395790529E-2</v>
      </c>
      <c r="L95" s="77">
        <v>5.4441964179164609E-2</v>
      </c>
      <c r="M95" s="77">
        <v>8.8955881697519223E-2</v>
      </c>
      <c r="N95" s="77">
        <v>5.2575236611669296E-2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0.34735052103273328</v>
      </c>
      <c r="C97" s="77">
        <v>0.51444195194037368</v>
      </c>
      <c r="D97" s="77">
        <v>0.45323653912572798</v>
      </c>
      <c r="E97" s="77">
        <v>0.40455369034762217</v>
      </c>
      <c r="F97" s="77">
        <v>0.36862041373450827</v>
      </c>
      <c r="G97" s="77">
        <v>0.38911564738720678</v>
      </c>
      <c r="H97" s="77">
        <v>0.49573143047959067</v>
      </c>
      <c r="I97" s="77">
        <v>0.56427013465944875</v>
      </c>
      <c r="J97" s="77">
        <v>0.69710116251266074</v>
      </c>
      <c r="K97" s="77">
        <v>0.55240314613992381</v>
      </c>
      <c r="L97" s="77">
        <v>0.52325468159822763</v>
      </c>
      <c r="M97" s="77">
        <v>0.69542106167621953</v>
      </c>
      <c r="N97" s="77">
        <v>0.48627971738103071</v>
      </c>
    </row>
    <row r="98" spans="1:14" x14ac:dyDescent="0.25">
      <c r="A98" s="91" t="s">
        <v>567</v>
      </c>
      <c r="B98" s="77">
        <v>7.3414967080684165E-2</v>
      </c>
      <c r="C98" s="77">
        <v>4.3047091716013487E-2</v>
      </c>
      <c r="D98" s="77">
        <v>8.8361293025350882E-2</v>
      </c>
      <c r="E98" s="77">
        <v>4.9065180417402258E-2</v>
      </c>
      <c r="F98" s="77">
        <v>5.6519172711658287E-2</v>
      </c>
      <c r="G98" s="77">
        <v>0.12144668652137094</v>
      </c>
      <c r="H98" s="77">
        <v>4.9491675222059744E-2</v>
      </c>
      <c r="I98" s="77">
        <v>2.3352539615808205E-2</v>
      </c>
      <c r="J98" s="77">
        <v>9.9702078987264197E-3</v>
      </c>
      <c r="K98" s="77">
        <v>4.885863301467909E-2</v>
      </c>
      <c r="L98" s="77">
        <v>3.8250299696423316E-2</v>
      </c>
      <c r="M98" s="77">
        <v>1.7316810447056484E-2</v>
      </c>
      <c r="N98" s="77">
        <v>5.3217967152562322E-2</v>
      </c>
    </row>
    <row r="99" spans="1:14" x14ac:dyDescent="0.25">
      <c r="A99" s="91" t="s">
        <v>568</v>
      </c>
      <c r="B99" s="77">
        <v>0.57923451188658248</v>
      </c>
      <c r="C99" s="77">
        <v>0.44251095634361287</v>
      </c>
      <c r="D99" s="77">
        <v>0.45840216784892113</v>
      </c>
      <c r="E99" s="77">
        <v>0.54638112923497562</v>
      </c>
      <c r="F99" s="77">
        <v>0.57486041355383344</v>
      </c>
      <c r="G99" s="77">
        <v>0.4894376660914222</v>
      </c>
      <c r="H99" s="77">
        <v>0.45477689429834955</v>
      </c>
      <c r="I99" s="77">
        <v>0.41237732572474312</v>
      </c>
      <c r="J99" s="77">
        <v>0.29292862958861277</v>
      </c>
      <c r="K99" s="77">
        <v>0.39873822084539706</v>
      </c>
      <c r="L99" s="77">
        <v>0.43849501870534896</v>
      </c>
      <c r="M99" s="77">
        <v>0.28726212787672395</v>
      </c>
      <c r="N99" s="77">
        <v>0.46050231546640696</v>
      </c>
    </row>
    <row r="100" spans="1:14" x14ac:dyDescent="0.25">
      <c r="A100" s="91" t="s">
        <v>569</v>
      </c>
      <c r="B100" s="77">
        <v>0.2069561891578679</v>
      </c>
      <c r="C100" s="77">
        <v>0.18300952715262384</v>
      </c>
      <c r="D100" s="77">
        <v>0.20963098734394847</v>
      </c>
      <c r="E100" s="77">
        <v>0.13689479752724398</v>
      </c>
      <c r="F100" s="77">
        <v>0.27320595669051351</v>
      </c>
      <c r="G100" s="77">
        <v>0.10101306833555197</v>
      </c>
      <c r="H100" s="77">
        <v>0.29209006783043295</v>
      </c>
      <c r="I100" s="77">
        <v>0.30635965481448191</v>
      </c>
      <c r="J100" s="77">
        <v>0.43681470423363</v>
      </c>
      <c r="K100" s="77">
        <v>0.429502068154204</v>
      </c>
      <c r="L100" s="77">
        <v>0.3356365829975505</v>
      </c>
      <c r="M100" s="77">
        <v>0.5216710426960055</v>
      </c>
      <c r="N100" s="77">
        <v>0.21868679841233904</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4.0681119699480649E-2</v>
      </c>
      <c r="C102" s="77">
        <v>6.0388112162920227E-2</v>
      </c>
      <c r="D102" s="77">
        <v>3.1144442636376567E-2</v>
      </c>
      <c r="E102" s="77">
        <v>6.4455907588117631E-2</v>
      </c>
      <c r="F102" s="77">
        <v>5.0004779316380588E-2</v>
      </c>
      <c r="G102" s="77">
        <v>4.3105265064410717E-2</v>
      </c>
      <c r="H102" s="77">
        <v>5.9387788821346495E-2</v>
      </c>
      <c r="I102" s="77">
        <v>8.0137605358801697E-2</v>
      </c>
      <c r="J102" s="77">
        <v>0.11924336209864242</v>
      </c>
      <c r="K102" s="77">
        <v>6.0673680251895658E-2</v>
      </c>
      <c r="L102" s="77">
        <v>4.7910947063488744E-2</v>
      </c>
      <c r="M102" s="77">
        <v>8.5526088758400398E-2</v>
      </c>
      <c r="N102" s="77">
        <v>5.44196936888766E-2</v>
      </c>
    </row>
    <row r="103" spans="1:14" x14ac:dyDescent="0.25">
      <c r="A103" s="79" t="s">
        <v>572</v>
      </c>
      <c r="B103" s="77">
        <v>3.5228565828848653E-2</v>
      </c>
      <c r="C103" s="77">
        <v>4.0264863765281045E-2</v>
      </c>
      <c r="D103" s="77">
        <v>3.0117065044978731E-2</v>
      </c>
      <c r="E103" s="77">
        <v>3.5929422174950931E-2</v>
      </c>
      <c r="F103" s="77">
        <v>3.3565258757097503E-2</v>
      </c>
      <c r="G103" s="77">
        <v>6.1174914046571466E-2</v>
      </c>
      <c r="H103" s="77">
        <v>4.4427569052314285E-2</v>
      </c>
      <c r="I103" s="77">
        <v>0.10947461989565473</v>
      </c>
      <c r="J103" s="77">
        <v>3.9812205293343651E-2</v>
      </c>
      <c r="K103" s="77">
        <v>5.444053351873538E-2</v>
      </c>
      <c r="L103" s="77">
        <v>3.7107995834892264E-2</v>
      </c>
      <c r="M103" s="77">
        <v>7.6693754276408094E-2</v>
      </c>
      <c r="N103" s="77">
        <v>4.7511717532659044E-2</v>
      </c>
    </row>
    <row r="104" spans="1:14" x14ac:dyDescent="0.25">
      <c r="A104" s="20" t="s">
        <v>573</v>
      </c>
      <c r="B104" s="77">
        <v>4.8273060595056851E-2</v>
      </c>
      <c r="C104" s="77">
        <v>5.4223437725774495E-2</v>
      </c>
      <c r="D104" s="77">
        <v>3.8254377977358499E-2</v>
      </c>
      <c r="E104" s="77">
        <v>4.7133349745685837E-2</v>
      </c>
      <c r="F104" s="77">
        <v>4.7588624356475158E-2</v>
      </c>
      <c r="G104" s="77">
        <v>8.767032731560212E-2</v>
      </c>
      <c r="H104" s="77">
        <v>5.6039915993701894E-2</v>
      </c>
      <c r="I104" s="77">
        <v>0.14155378515210371</v>
      </c>
      <c r="J104" s="77">
        <v>7.0530710397090149E-2</v>
      </c>
      <c r="K104" s="77">
        <v>6.6643760138557995E-2</v>
      </c>
      <c r="L104" s="77">
        <v>4.7183016766130605E-2</v>
      </c>
      <c r="M104" s="77">
        <v>9.0261585189405136E-2</v>
      </c>
      <c r="N104" s="77">
        <v>6.2367772613811615E-2</v>
      </c>
    </row>
    <row r="105" spans="1:14" x14ac:dyDescent="0.25">
      <c r="A105" s="20" t="s">
        <v>574</v>
      </c>
      <c r="B105" s="77">
        <v>7.4828963100089227E-2</v>
      </c>
      <c r="C105" s="77">
        <v>7.3775202300288181E-2</v>
      </c>
      <c r="D105" s="77">
        <v>6.6442478564100196E-2</v>
      </c>
      <c r="E105" s="77">
        <v>6.9815062608755502E-2</v>
      </c>
      <c r="F105" s="77">
        <v>7.5310818039256239E-2</v>
      </c>
      <c r="G105" s="77">
        <v>0.11107414011470158</v>
      </c>
      <c r="H105" s="77">
        <v>8.5871662918021091E-2</v>
      </c>
      <c r="I105" s="77">
        <v>0.17718464641487508</v>
      </c>
      <c r="J105" s="77">
        <v>7.4816816146748344E-2</v>
      </c>
      <c r="K105" s="77">
        <v>0.10230548283345273</v>
      </c>
      <c r="L105" s="77">
        <v>8.2726026158000218E-2</v>
      </c>
      <c r="M105" s="77">
        <v>0.12801311062080031</v>
      </c>
      <c r="N105" s="77">
        <v>8.9693701320443575E-2</v>
      </c>
    </row>
    <row r="106" spans="1:14" x14ac:dyDescent="0.25">
      <c r="A106" s="20" t="s">
        <v>575</v>
      </c>
      <c r="B106" s="77">
        <v>-2.6555902505032376E-2</v>
      </c>
      <c r="C106" s="77">
        <v>-1.9551764574513689E-2</v>
      </c>
      <c r="D106" s="77">
        <v>-2.8188100586741698E-2</v>
      </c>
      <c r="E106" s="77">
        <v>-2.2681712863069668E-2</v>
      </c>
      <c r="F106" s="77">
        <v>-2.7722193682781081E-2</v>
      </c>
      <c r="G106" s="77">
        <v>-2.3403812799099467E-2</v>
      </c>
      <c r="H106" s="77">
        <v>-2.9831746924319197E-2</v>
      </c>
      <c r="I106" s="77">
        <v>-3.563086126277136E-2</v>
      </c>
      <c r="J106" s="77">
        <v>-4.286105749658195E-3</v>
      </c>
      <c r="K106" s="77">
        <v>-3.5661722694894732E-2</v>
      </c>
      <c r="L106" s="77">
        <v>-3.5543009391869614E-2</v>
      </c>
      <c r="M106" s="77">
        <v>-3.7751525431395171E-2</v>
      </c>
      <c r="N106" s="77">
        <v>-2.7325928706631961E-2</v>
      </c>
    </row>
    <row r="107" spans="1:14" x14ac:dyDescent="0.25">
      <c r="A107" s="20" t="s">
        <v>576</v>
      </c>
      <c r="B107" s="77">
        <v>-1.3044494766208212E-2</v>
      </c>
      <c r="C107" s="77">
        <v>-1.3958573960493451E-2</v>
      </c>
      <c r="D107" s="77">
        <v>-8.1373129323797713E-3</v>
      </c>
      <c r="E107" s="77">
        <v>-1.1203927570734891E-2</v>
      </c>
      <c r="F107" s="77">
        <v>-1.4023365599377658E-2</v>
      </c>
      <c r="G107" s="77">
        <v>-2.6495413269030654E-2</v>
      </c>
      <c r="H107" s="77">
        <v>-1.1612346941387608E-2</v>
      </c>
      <c r="I107" s="77">
        <v>-3.2079165256448994E-2</v>
      </c>
      <c r="J107" s="77">
        <v>-3.0718505103746498E-2</v>
      </c>
      <c r="K107" s="77">
        <v>-1.2203226619822625E-2</v>
      </c>
      <c r="L107" s="77">
        <v>-1.007502093123833E-2</v>
      </c>
      <c r="M107" s="77">
        <v>-1.3567830912997049E-2</v>
      </c>
      <c r="N107" s="77">
        <v>-1.4856055081152576E-2</v>
      </c>
    </row>
    <row r="108" spans="1:14" x14ac:dyDescent="0.25">
      <c r="A108" s="20" t="s">
        <v>577</v>
      </c>
      <c r="B108" s="77">
        <v>5.4525538706319985E-3</v>
      </c>
      <c r="C108" s="77">
        <v>2.0123248397639178E-2</v>
      </c>
      <c r="D108" s="77">
        <v>1.027377591397836E-3</v>
      </c>
      <c r="E108" s="77">
        <v>2.8526485413166703E-2</v>
      </c>
      <c r="F108" s="77">
        <v>1.6439520559283084E-2</v>
      </c>
      <c r="G108" s="77">
        <v>-1.8069648982160746E-2</v>
      </c>
      <c r="H108" s="77">
        <v>1.4960219769032208E-2</v>
      </c>
      <c r="I108" s="77">
        <v>-2.9337014536853032E-2</v>
      </c>
      <c r="J108" s="77">
        <v>7.9431156805298761E-2</v>
      </c>
      <c r="K108" s="77">
        <v>6.2331467331602766E-3</v>
      </c>
      <c r="L108" s="77">
        <v>1.0802951228596478E-2</v>
      </c>
      <c r="M108" s="77">
        <v>8.8323344819923096E-3</v>
      </c>
      <c r="N108" s="77">
        <v>6.9079761562175542E-3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4.0681119699480649E-2</v>
      </c>
      <c r="C110" s="77">
        <v>6.0388112162920227E-2</v>
      </c>
      <c r="D110" s="77">
        <v>3.1144442636376567E-2</v>
      </c>
      <c r="E110" s="77">
        <v>6.4455907588117631E-2</v>
      </c>
      <c r="F110" s="77">
        <v>5.0004779316380588E-2</v>
      </c>
      <c r="G110" s="77">
        <v>4.3105265064410717E-2</v>
      </c>
      <c r="H110" s="77">
        <v>5.9387788821346495E-2</v>
      </c>
      <c r="I110" s="77">
        <v>8.0137605358801697E-2</v>
      </c>
      <c r="J110" s="77">
        <v>0.11924336209864242</v>
      </c>
      <c r="K110" s="77">
        <v>6.0673680251895658E-2</v>
      </c>
      <c r="L110" s="77">
        <v>4.7910947063488744E-2</v>
      </c>
      <c r="M110" s="77">
        <v>8.5526088758400398E-2</v>
      </c>
      <c r="N110" s="77">
        <v>5.44196936888766E-2</v>
      </c>
    </row>
    <row r="111" spans="1:14" x14ac:dyDescent="0.25">
      <c r="A111" s="20" t="s">
        <v>579</v>
      </c>
      <c r="B111" s="77">
        <v>-5.154173447393778E-3</v>
      </c>
      <c r="C111" s="77">
        <v>-4.4219587391847864E-3</v>
      </c>
      <c r="D111" s="77">
        <v>-6.2810584433574341E-3</v>
      </c>
      <c r="E111" s="77">
        <v>-1.3043951551529402E-2</v>
      </c>
      <c r="F111" s="77">
        <v>-4.4498884052374954E-3</v>
      </c>
      <c r="G111" s="77">
        <v>-2.6412305026069943E-3</v>
      </c>
      <c r="H111" s="77">
        <v>-2.0774108110658039E-3</v>
      </c>
      <c r="I111" s="77">
        <v>-3.5876112001993676E-3</v>
      </c>
      <c r="J111" s="77">
        <v>6.2654476173234271E-3</v>
      </c>
      <c r="K111" s="77">
        <v>-2.6468578530439856E-3</v>
      </c>
      <c r="L111" s="77">
        <v>-8.3620228559779883E-3</v>
      </c>
      <c r="M111" s="77">
        <v>-2.0516288490004045E-3</v>
      </c>
      <c r="N111" s="77">
        <v>-5.1619064254104655E-3</v>
      </c>
    </row>
    <row r="112" spans="1:14" x14ac:dyDescent="0.25">
      <c r="A112" s="20" t="s">
        <v>580</v>
      </c>
      <c r="B112" s="77">
        <v>-2.3758667085672956E-2</v>
      </c>
      <c r="C112" s="77">
        <v>-3.3851186725261856E-2</v>
      </c>
      <c r="D112" s="77">
        <v>-2.3957910184837797E-2</v>
      </c>
      <c r="E112" s="77">
        <v>-3.2687964280124493E-2</v>
      </c>
      <c r="F112" s="77">
        <v>-3.0922329982300063E-2</v>
      </c>
      <c r="G112" s="77">
        <v>-2.6660758759819686E-2</v>
      </c>
      <c r="H112" s="77">
        <v>-3.6995453880849016E-2</v>
      </c>
      <c r="I112" s="77">
        <v>-4.8192193164471632E-2</v>
      </c>
      <c r="J112" s="77">
        <v>-7.199247928131669E-2</v>
      </c>
      <c r="K112" s="77">
        <v>-4.4936854067788086E-2</v>
      </c>
      <c r="L112" s="77">
        <v>-3.8202465458706487E-2</v>
      </c>
      <c r="M112" s="77">
        <v>-6.0914883069643717E-2</v>
      </c>
      <c r="N112" s="77">
        <v>-3.3797654402804043E-2</v>
      </c>
    </row>
    <row r="113" spans="1:14" x14ac:dyDescent="0.25">
      <c r="A113" s="20" t="s">
        <v>581</v>
      </c>
      <c r="B113" s="77">
        <v>4.2874487766707073E-5</v>
      </c>
      <c r="C113" s="77">
        <v>0</v>
      </c>
      <c r="D113" s="77">
        <v>6.2978911547659721E-5</v>
      </c>
      <c r="E113" s="77">
        <v>9.1228177286623968E-6</v>
      </c>
      <c r="F113" s="77">
        <v>1.9497601223521518E-6</v>
      </c>
      <c r="G113" s="77">
        <v>0</v>
      </c>
      <c r="H113" s="77">
        <v>5.4771497372362373E-5</v>
      </c>
      <c r="I113" s="77">
        <v>3.270381380375436E-5</v>
      </c>
      <c r="J113" s="77">
        <v>0</v>
      </c>
      <c r="K113" s="77">
        <v>2.7519315561193734E-5</v>
      </c>
      <c r="L113" s="77">
        <v>0</v>
      </c>
      <c r="M113" s="77">
        <v>2.4788808250299463E-6</v>
      </c>
      <c r="N113" s="77">
        <v>2.3808063429972446E-5</v>
      </c>
    </row>
    <row r="114" spans="1:14" x14ac:dyDescent="0.25">
      <c r="A114" s="20" t="s">
        <v>582</v>
      </c>
      <c r="B114" s="77">
        <v>-1.1489603439313585E-5</v>
      </c>
      <c r="C114" s="77">
        <v>4.6125779192645401E-4</v>
      </c>
      <c r="D114" s="77">
        <v>3.6977435088059082E-5</v>
      </c>
      <c r="E114" s="77">
        <v>2.8424653873456649E-4</v>
      </c>
      <c r="F114" s="77">
        <v>-8.0321068713390154E-6</v>
      </c>
      <c r="G114" s="77">
        <v>-2.692406245743984E-5</v>
      </c>
      <c r="H114" s="77">
        <v>-1.494699090392736E-5</v>
      </c>
      <c r="I114" s="77">
        <v>5.1573995892869858E-4</v>
      </c>
      <c r="J114" s="77">
        <v>0</v>
      </c>
      <c r="K114" s="77">
        <v>-5.7304475217694689E-5</v>
      </c>
      <c r="L114" s="77">
        <v>0</v>
      </c>
      <c r="M114" s="77">
        <v>3.4397855311128973E-5</v>
      </c>
      <c r="N114" s="77">
        <v>1.5576826959048606E-4</v>
      </c>
    </row>
    <row r="115" spans="1:14" x14ac:dyDescent="0.25">
      <c r="A115" s="20" t="s">
        <v>583</v>
      </c>
      <c r="B115" s="77">
        <v>-9.9883993441850785E-6</v>
      </c>
      <c r="C115" s="77">
        <v>1.5340321518960714E-4</v>
      </c>
      <c r="D115" s="77">
        <v>2.2249843186468634E-3</v>
      </c>
      <c r="E115" s="77">
        <v>6.7337645555790284E-5</v>
      </c>
      <c r="F115" s="77">
        <v>4.8442655542868036E-4</v>
      </c>
      <c r="G115" s="77">
        <v>-1.3768954213903565E-4</v>
      </c>
      <c r="H115" s="77">
        <v>1.1952927321654055E-3</v>
      </c>
      <c r="I115" s="77">
        <v>5.4305858901234857E-4</v>
      </c>
      <c r="J115" s="77">
        <v>9.7164006136271561E-3</v>
      </c>
      <c r="K115" s="77">
        <v>9.7468270834156188E-4</v>
      </c>
      <c r="L115" s="77">
        <v>1.5364572784520572E-3</v>
      </c>
      <c r="M115" s="77">
        <v>6.145209144582747E-6</v>
      </c>
      <c r="N115" s="77">
        <v>6.140250347214162E-4</v>
      </c>
    </row>
    <row r="116" spans="1:14" x14ac:dyDescent="0.25">
      <c r="A116" s="17" t="s">
        <v>584</v>
      </c>
      <c r="B116" s="92">
        <v>1.1823742196923625E-2</v>
      </c>
      <c r="C116" s="92">
        <v>2.2737214631913139E-2</v>
      </c>
      <c r="D116" s="92">
        <v>3.3099987591807458E-3</v>
      </c>
      <c r="E116" s="92">
        <v>1.9161863159493541E-2</v>
      </c>
      <c r="F116" s="92">
        <v>1.5191140211172011E-2</v>
      </c>
      <c r="G116" s="92">
        <v>1.364297661067917E-2</v>
      </c>
      <c r="H116" s="92">
        <v>2.1619801345570507E-2</v>
      </c>
      <c r="I116" s="92">
        <v>2.9449304176990123E-2</v>
      </c>
      <c r="J116" s="92">
        <v>6.4212903594110762E-2</v>
      </c>
      <c r="K116" s="92">
        <v>1.4048837307438045E-2</v>
      </c>
      <c r="L116" s="92">
        <v>2.9563903006492222E-3</v>
      </c>
      <c r="M116" s="93">
        <v>2.260301791175354E-2</v>
      </c>
      <c r="N116" s="93">
        <v>1.6302464427284537E-2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76" t="s">
        <v>585</v>
      </c>
      <c r="B118" s="776"/>
      <c r="C118" s="776"/>
      <c r="D118" s="776"/>
      <c r="E118" s="776"/>
      <c r="F118" s="776"/>
      <c r="G118" s="776"/>
      <c r="H118" s="776"/>
      <c r="I118" s="776"/>
      <c r="J118" s="776"/>
      <c r="K118" s="776"/>
      <c r="L118" s="776"/>
      <c r="M118" s="776"/>
      <c r="N118" s="776"/>
    </row>
    <row r="119" spans="1:14" x14ac:dyDescent="0.25">
      <c r="A119" s="768" t="s">
        <v>586</v>
      </c>
      <c r="B119" s="768"/>
      <c r="C119" s="768"/>
      <c r="D119" s="768"/>
      <c r="E119" s="768"/>
      <c r="F119" s="768"/>
      <c r="G119" s="768"/>
      <c r="H119" s="768"/>
      <c r="I119" s="768"/>
      <c r="J119" s="768"/>
      <c r="K119" s="768"/>
      <c r="L119" s="768"/>
      <c r="M119" s="768"/>
      <c r="N119" s="768"/>
    </row>
    <row r="120" spans="1:14" x14ac:dyDescent="0.25">
      <c r="A120" s="768" t="s">
        <v>587</v>
      </c>
      <c r="B120" s="768"/>
      <c r="C120" s="768"/>
      <c r="D120" s="768"/>
      <c r="E120" s="768"/>
      <c r="F120" s="768"/>
      <c r="G120" s="768"/>
      <c r="H120" s="768"/>
      <c r="I120" s="768"/>
      <c r="J120" s="768"/>
      <c r="K120" s="768"/>
      <c r="L120" s="768"/>
      <c r="M120" s="768"/>
      <c r="N120" s="768"/>
    </row>
    <row r="121" spans="1:14" x14ac:dyDescent="0.25">
      <c r="A121" s="768" t="s">
        <v>588</v>
      </c>
      <c r="B121" s="768"/>
      <c r="C121" s="768"/>
      <c r="D121" s="768"/>
      <c r="E121" s="768"/>
      <c r="F121" s="768"/>
      <c r="G121" s="768"/>
      <c r="H121" s="768"/>
      <c r="I121" s="768"/>
      <c r="J121" s="768"/>
      <c r="K121" s="768"/>
      <c r="L121" s="768"/>
      <c r="M121" s="768"/>
      <c r="N121" s="768"/>
    </row>
    <row r="122" spans="1:14" x14ac:dyDescent="0.25">
      <c r="A122" s="768" t="s">
        <v>589</v>
      </c>
      <c r="B122" s="768"/>
      <c r="C122" s="768"/>
      <c r="D122" s="768"/>
      <c r="E122" s="768"/>
      <c r="F122" s="768"/>
      <c r="G122" s="768"/>
      <c r="H122" s="768"/>
      <c r="I122" s="768"/>
      <c r="J122" s="768"/>
      <c r="K122" s="768"/>
      <c r="L122" s="768"/>
      <c r="M122" s="768"/>
      <c r="N122" s="768"/>
    </row>
    <row r="123" spans="1:14" x14ac:dyDescent="0.25">
      <c r="A123" s="769" t="s">
        <v>590</v>
      </c>
      <c r="B123" s="769"/>
      <c r="C123" s="769"/>
      <c r="D123" s="769"/>
      <c r="E123" s="769"/>
      <c r="F123" s="769"/>
      <c r="G123" s="769"/>
      <c r="H123" s="769"/>
      <c r="I123" s="769"/>
      <c r="J123" s="769"/>
      <c r="K123" s="769"/>
      <c r="L123" s="769"/>
      <c r="M123" s="769"/>
      <c r="N123" s="769"/>
    </row>
    <row r="124" spans="1:14" x14ac:dyDescent="0.25">
      <c r="A124" s="768" t="s">
        <v>591</v>
      </c>
      <c r="B124" s="768"/>
      <c r="C124" s="768"/>
      <c r="D124" s="768"/>
      <c r="E124" s="768"/>
      <c r="F124" s="768"/>
      <c r="G124" s="768"/>
      <c r="H124" s="768"/>
      <c r="I124" s="768"/>
      <c r="J124" s="768"/>
      <c r="K124" s="768"/>
      <c r="L124" s="768"/>
      <c r="M124" s="768"/>
      <c r="N124" s="768"/>
    </row>
    <row r="125" spans="1:14" x14ac:dyDescent="0.25">
      <c r="A125" s="770" t="s">
        <v>592</v>
      </c>
      <c r="B125" s="769"/>
      <c r="C125" s="769"/>
      <c r="D125" s="769"/>
      <c r="E125" s="769"/>
      <c r="F125" s="769"/>
      <c r="G125" s="769"/>
      <c r="H125" s="769"/>
      <c r="I125" s="769"/>
      <c r="J125" s="769"/>
      <c r="K125" s="769"/>
      <c r="L125" s="769"/>
      <c r="M125" s="769"/>
      <c r="N125" s="769"/>
    </row>
    <row r="126" spans="1:14" x14ac:dyDescent="0.25">
      <c r="A126" s="31"/>
    </row>
  </sheetData>
  <mergeCells count="17">
    <mergeCell ref="A121:N121"/>
    <mergeCell ref="A122:N122"/>
    <mergeCell ref="A123:N123"/>
    <mergeCell ref="A124:N124"/>
    <mergeCell ref="A125:N125"/>
    <mergeCell ref="A54:N54"/>
    <mergeCell ref="A55:N55"/>
    <mergeCell ref="A56:N56"/>
    <mergeCell ref="A118:N118"/>
    <mergeCell ref="A119:N119"/>
    <mergeCell ref="A120:N120"/>
    <mergeCell ref="A1:N1"/>
    <mergeCell ref="A2:N2"/>
    <mergeCell ref="A3:N3"/>
    <mergeCell ref="A51:N51"/>
    <mergeCell ref="A52:N52"/>
    <mergeCell ref="A53:N5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29829-4023-4C41-9114-CABF43D8E4C1}">
  <sheetPr>
    <pageSetUpPr fitToPage="1"/>
  </sheetPr>
  <dimension ref="A1:AC86"/>
  <sheetViews>
    <sheetView zoomScaleNormal="100" workbookViewId="0">
      <pane xSplit="1" topLeftCell="B1" activePane="topRight" state="frozen"/>
      <selection pane="topRight" activeCell="A5" sqref="A5"/>
    </sheetView>
  </sheetViews>
  <sheetFormatPr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77" t="s">
        <v>364</v>
      </c>
      <c r="B1" s="777"/>
      <c r="C1" s="777"/>
      <c r="D1" s="777"/>
      <c r="E1" s="777"/>
      <c r="F1" s="777"/>
      <c r="G1" s="777"/>
      <c r="H1" s="777"/>
      <c r="I1" s="777"/>
      <c r="J1" s="777"/>
      <c r="K1" s="777"/>
      <c r="L1" s="522"/>
      <c r="M1" s="522"/>
      <c r="N1" s="522"/>
      <c r="O1" s="97"/>
      <c r="P1" s="97"/>
      <c r="Q1" s="97"/>
      <c r="R1" s="97"/>
      <c r="S1" s="97"/>
      <c r="T1" s="97"/>
      <c r="U1" s="97"/>
      <c r="V1" s="97"/>
      <c r="W1" s="97"/>
      <c r="X1" s="97"/>
      <c r="Y1" s="97"/>
      <c r="Z1" s="97"/>
      <c r="AA1" s="97"/>
      <c r="AB1" s="97"/>
      <c r="AC1" s="97"/>
    </row>
    <row r="2" spans="1:29" ht="15" customHeight="1" x14ac:dyDescent="0.25">
      <c r="A2" s="778" t="s">
        <v>593</v>
      </c>
      <c r="B2" s="778"/>
      <c r="C2" s="778"/>
      <c r="D2" s="778"/>
      <c r="E2" s="778"/>
      <c r="F2" s="778"/>
      <c r="G2" s="778"/>
      <c r="H2" s="778"/>
      <c r="I2" s="778"/>
      <c r="J2" s="778"/>
      <c r="K2" s="778"/>
      <c r="L2" s="523"/>
      <c r="M2" s="523"/>
      <c r="N2" s="523"/>
      <c r="O2" s="97"/>
      <c r="P2" s="97"/>
      <c r="Q2" s="97"/>
      <c r="R2" s="97"/>
      <c r="S2" s="97"/>
      <c r="T2" s="97"/>
      <c r="U2" s="97"/>
      <c r="V2" s="97"/>
      <c r="W2" s="97"/>
      <c r="X2" s="97"/>
      <c r="Y2" s="97"/>
      <c r="Z2" s="97"/>
      <c r="AA2" s="97"/>
      <c r="AB2" s="97"/>
      <c r="AC2" s="97"/>
    </row>
    <row r="3" spans="1:29" ht="30" customHeight="1" x14ac:dyDescent="0.25">
      <c r="A3" s="779" t="s">
        <v>3</v>
      </c>
      <c r="B3" s="779"/>
      <c r="C3" s="779"/>
      <c r="D3" s="779"/>
      <c r="E3" s="779"/>
      <c r="F3" s="779"/>
      <c r="G3" s="779"/>
      <c r="H3" s="779"/>
      <c r="I3" s="779"/>
      <c r="J3" s="779"/>
      <c r="K3" s="779"/>
      <c r="L3" s="525"/>
      <c r="M3" s="525"/>
      <c r="N3" s="525"/>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c r="O5" s="99"/>
      <c r="P5" s="99"/>
      <c r="Q5" s="99"/>
      <c r="R5" s="99"/>
      <c r="S5" s="99"/>
      <c r="T5" s="99"/>
      <c r="U5" s="99"/>
      <c r="V5" s="99"/>
      <c r="W5" s="99"/>
      <c r="X5" s="99"/>
      <c r="Y5" s="99"/>
      <c r="Z5" s="99"/>
      <c r="AA5" s="99"/>
      <c r="AB5" s="99"/>
      <c r="AC5" s="99"/>
    </row>
    <row r="6" spans="1:29" ht="15" customHeight="1" thickTop="1" thickBot="1" x14ac:dyDescent="0.3">
      <c r="A6" s="678" t="s">
        <v>607</v>
      </c>
      <c r="B6" s="679">
        <v>136033481.74836999</v>
      </c>
      <c r="C6" s="679">
        <v>163268075.16991001</v>
      </c>
      <c r="D6" s="679">
        <v>173014679.93849999</v>
      </c>
      <c r="E6" s="679">
        <v>200119078.48065999</v>
      </c>
      <c r="F6" s="679">
        <v>214158560.66694</v>
      </c>
      <c r="G6" s="679">
        <v>226269995.32492998</v>
      </c>
      <c r="H6" s="679">
        <v>254730032.84283999</v>
      </c>
      <c r="I6" s="679">
        <v>271304127.78318</v>
      </c>
      <c r="J6" s="679">
        <v>286086123.96108001</v>
      </c>
      <c r="K6" s="679">
        <v>279987611.24868</v>
      </c>
      <c r="L6" s="679">
        <v>289881683.1348601</v>
      </c>
      <c r="M6" s="679">
        <v>305181880.25057</v>
      </c>
      <c r="N6" s="679">
        <v>307058010.77934003</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39207797.910790004</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42051271.285579994</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200575539.62560001</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197493510.94911999</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173118784.52864</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24374726.420479998</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1534024.4867600002</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662975.59773999988</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871048.88902000035</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4431882.5265200008</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1509242.2241099998</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2922640.3024100005</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5440292.6631899998</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-8324170.9999899995</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2170642.9025400002</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245466.86491999999</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17135525.408240002</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4660089.2988900011</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1011677.4827800002</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78" t="s">
        <v>620</v>
      </c>
      <c r="B27" s="679">
        <v>125231515.01099001</v>
      </c>
      <c r="C27" s="679">
        <v>151221336.08014002</v>
      </c>
      <c r="D27" s="679">
        <v>159397680.83421999</v>
      </c>
      <c r="E27" s="679">
        <v>185861743.93444002</v>
      </c>
      <c r="F27" s="679">
        <v>198933507.28595999</v>
      </c>
      <c r="G27" s="679">
        <v>209609321.95313001</v>
      </c>
      <c r="H27" s="679">
        <v>238077067.78069001</v>
      </c>
      <c r="I27" s="679">
        <v>253227562.29579002</v>
      </c>
      <c r="J27" s="679">
        <v>266679784.33552</v>
      </c>
      <c r="K27" s="679">
        <v>260710128.78007001</v>
      </c>
      <c r="L27" s="679">
        <v>268703043.20356989</v>
      </c>
      <c r="M27" s="679">
        <v>281120789.36119002</v>
      </c>
      <c r="N27" s="679">
        <v>283756621.7464</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215404515.28764999</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33942330.816139996</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71079165.152839988</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16158.393000000002</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3310372.3658599993</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93824192.919969991</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13232295.639839999</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277467.81066000002</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31647210.584680002</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7179747.0963099999</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2975098.1613000003</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3266679.6249900004</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2626329.9386000005</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20379573.242210001</v>
      </c>
      <c r="O41" s="97"/>
      <c r="P41" s="97"/>
      <c r="Q41" s="97"/>
      <c r="R41" s="97"/>
      <c r="S41" s="97"/>
      <c r="T41" s="97"/>
      <c r="U41" s="97"/>
      <c r="V41" s="97"/>
      <c r="W41" s="97"/>
      <c r="X41" s="97"/>
      <c r="Y41" s="97"/>
      <c r="Z41" s="97"/>
      <c r="AA41" s="97"/>
      <c r="AB41" s="97"/>
      <c r="AC41" s="97"/>
    </row>
    <row r="42" spans="1:29" ht="15" customHeight="1" thickTop="1" thickBot="1" x14ac:dyDescent="0.3">
      <c r="A42" s="678" t="s">
        <v>632</v>
      </c>
      <c r="B42" s="679">
        <v>10801966.7347</v>
      </c>
      <c r="C42" s="679">
        <v>12046739.089030001</v>
      </c>
      <c r="D42" s="679">
        <v>13616999.10238</v>
      </c>
      <c r="E42" s="679">
        <v>14257334.54775</v>
      </c>
      <c r="F42" s="679">
        <v>15225053.382690001</v>
      </c>
      <c r="G42" s="679">
        <v>16660673.37084</v>
      </c>
      <c r="H42" s="679">
        <v>16652965.061299998</v>
      </c>
      <c r="I42" s="679">
        <v>18076565.487369999</v>
      </c>
      <c r="J42" s="679">
        <v>19406339.626029998</v>
      </c>
      <c r="K42" s="679">
        <v>19277482.467769999</v>
      </c>
      <c r="L42" s="679">
        <v>21178639.932109997</v>
      </c>
      <c r="M42" s="679">
        <v>24061090.88924</v>
      </c>
      <c r="N42" s="679">
        <v>23301389.032920003</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16674061.480290001</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190107.28911999997</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4140008.04018</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2297212.2233299999</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1731163.3230600003</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566048.90026999998</v>
      </c>
      <c r="O49" s="97"/>
      <c r="P49" s="97"/>
      <c r="Q49" s="97"/>
      <c r="R49" s="97"/>
      <c r="S49" s="97"/>
      <c r="T49" s="97"/>
      <c r="U49" s="97"/>
      <c r="V49" s="97"/>
      <c r="W49" s="97"/>
      <c r="X49" s="97"/>
      <c r="Y49" s="97"/>
      <c r="Z49" s="97"/>
      <c r="AA49" s="97"/>
      <c r="AB49" s="97"/>
      <c r="AC49" s="97"/>
    </row>
    <row r="50" spans="1:29" ht="15" customHeight="1" thickTop="1" thickBot="1" x14ac:dyDescent="0.3">
      <c r="A50" s="678" t="s">
        <v>636</v>
      </c>
      <c r="B50" s="679">
        <v>136033481.74568999</v>
      </c>
      <c r="C50" s="679">
        <v>163268075.16917002</v>
      </c>
      <c r="D50" s="679">
        <v>173014679.9366</v>
      </c>
      <c r="E50" s="679">
        <v>200119078.48219001</v>
      </c>
      <c r="F50" s="679">
        <v>214158560.66865</v>
      </c>
      <c r="G50" s="679">
        <v>226269995.32396999</v>
      </c>
      <c r="H50" s="679">
        <v>254730032.84198999</v>
      </c>
      <c r="I50" s="679">
        <v>271304127.78316003</v>
      </c>
      <c r="J50" s="679">
        <v>286086123.96155</v>
      </c>
      <c r="K50" s="679">
        <v>279987611.24784005</v>
      </c>
      <c r="L50" s="679">
        <v>289881683.1356799</v>
      </c>
      <c r="M50" s="679">
        <v>305181880.25043005</v>
      </c>
      <c r="N50" s="679">
        <v>307058010.77932</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15495525.828869998</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616568.41379999998</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12631928.130209999</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2202408.4122600001</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44620.872600000002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494732717.56989002</v>
      </c>
      <c r="O57" s="97"/>
      <c r="P57" s="97"/>
      <c r="Q57" s="97"/>
      <c r="R57" s="97"/>
      <c r="S57" s="97"/>
      <c r="T57" s="97"/>
      <c r="U57" s="97"/>
      <c r="V57" s="97"/>
      <c r="W57" s="97"/>
      <c r="X57" s="97"/>
      <c r="Y57" s="97"/>
      <c r="Z57" s="97"/>
      <c r="AA57" s="97"/>
      <c r="AB57" s="97"/>
      <c r="AC57" s="97"/>
    </row>
    <row r="58" spans="1:29" x14ac:dyDescent="0.25">
      <c r="A58" s="680" t="s">
        <v>644</v>
      </c>
      <c r="B58" s="681">
        <v>9545925.0615599994</v>
      </c>
      <c r="C58" s="681">
        <v>10266713.848610001</v>
      </c>
      <c r="D58" s="681">
        <v>11297949.863739999</v>
      </c>
      <c r="E58" s="681">
        <v>12951822.868319999</v>
      </c>
      <c r="F58" s="681">
        <v>14341240.852399999</v>
      </c>
      <c r="G58" s="681">
        <v>15499130.078569999</v>
      </c>
      <c r="H58" s="681">
        <v>15530831.664110001</v>
      </c>
      <c r="I58" s="681">
        <v>15537277.767129999</v>
      </c>
      <c r="J58" s="681">
        <v>16832338.60698</v>
      </c>
      <c r="K58" s="681">
        <v>16833533.857489999</v>
      </c>
      <c r="L58" s="681">
        <v>19671723.164909996</v>
      </c>
      <c r="M58" s="681">
        <v>23217825.063870005</v>
      </c>
      <c r="N58" s="681">
        <v>3901514.8387999996</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-1407031.5592700001</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2494483.2795299995</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4086590.6503699995</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-3753435.8185400004</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2827638.1113599986</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419656.57335000008</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-734162.8258300001</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2513131.8588799988</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-1724356.0207199999</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788775.83815999888</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25358.090010000014</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-69615.89251000002</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94973.982520000005</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7580.0215799999896</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9665.1306100000293</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-2085.1090299999996</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821713.94974999886</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1214.6871799999999</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822928.63692999887</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7947.2956999999988</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830875.93262999877</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0</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830875.93262999877</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-264827.03233999998</v>
      </c>
      <c r="O82" s="97"/>
      <c r="P82" s="97"/>
      <c r="Q82" s="97"/>
      <c r="R82" s="97"/>
      <c r="S82" s="97"/>
      <c r="T82" s="97"/>
      <c r="U82" s="97"/>
      <c r="V82" s="97"/>
      <c r="W82" s="97"/>
      <c r="X82" s="97"/>
      <c r="Y82" s="97"/>
      <c r="Z82" s="97"/>
      <c r="AA82" s="97"/>
      <c r="AB82" s="97"/>
      <c r="AC82" s="97"/>
    </row>
    <row r="83" spans="1:29" ht="15" customHeight="1" thickTop="1" thickBot="1" x14ac:dyDescent="0.3">
      <c r="A83" s="678" t="s">
        <v>669</v>
      </c>
      <c r="B83" s="679">
        <v>1747100.9941</v>
      </c>
      <c r="C83" s="679">
        <v>1729801.57969</v>
      </c>
      <c r="D83" s="679">
        <v>1965899.9047900001</v>
      </c>
      <c r="E83" s="679">
        <v>2020705.8266099999</v>
      </c>
      <c r="F83" s="679">
        <v>1776303.8021300002</v>
      </c>
      <c r="G83" s="679">
        <v>2069626.7367199999</v>
      </c>
      <c r="H83" s="679">
        <v>794824.34721000004</v>
      </c>
      <c r="I83" s="679">
        <v>1419187.98358</v>
      </c>
      <c r="J83" s="679">
        <v>1761280.6991300001</v>
      </c>
      <c r="K83" s="679">
        <v>2032043.23691</v>
      </c>
      <c r="L83" s="679">
        <v>2599035.8114800034</v>
      </c>
      <c r="M83" s="679">
        <v>3699480.3161600064</v>
      </c>
      <c r="N83" s="679">
        <v>566048.90028999886</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474FE-866B-429F-87D4-FA9F38488B0C}">
  <sheetPr>
    <pageSetUpPr fitToPage="1"/>
  </sheetPr>
  <dimension ref="A1:R58"/>
  <sheetViews>
    <sheetView topLeftCell="C1" zoomScaleNormal="100" workbookViewId="0">
      <selection activeCell="H29" sqref="H29"/>
    </sheetView>
  </sheetViews>
  <sheetFormatPr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720"/>
      <c r="B1" s="720"/>
      <c r="C1" s="783"/>
      <c r="D1" s="783"/>
      <c r="E1" s="783"/>
      <c r="F1" s="783"/>
      <c r="G1" s="783"/>
      <c r="H1" s="783"/>
      <c r="I1" s="783"/>
      <c r="J1" s="783"/>
      <c r="K1" s="783"/>
      <c r="L1" s="783"/>
      <c r="M1" s="783"/>
      <c r="N1" s="783"/>
      <c r="O1" s="783"/>
      <c r="P1" s="783"/>
      <c r="Q1" s="783"/>
    </row>
    <row r="2" spans="1:18" ht="18" x14ac:dyDescent="0.2">
      <c r="A2" s="778" t="s">
        <v>364</v>
      </c>
      <c r="B2" s="778"/>
      <c r="C2" s="778"/>
      <c r="D2" s="778"/>
      <c r="E2" s="778"/>
      <c r="F2" s="778"/>
      <c r="G2" s="778"/>
      <c r="H2" s="778"/>
      <c r="I2" s="778"/>
      <c r="J2" s="778"/>
      <c r="K2" s="778"/>
      <c r="L2" s="778"/>
      <c r="M2" s="778"/>
      <c r="N2" s="778"/>
      <c r="O2" s="778"/>
      <c r="P2" s="778"/>
      <c r="Q2" s="778"/>
    </row>
    <row r="3" spans="1:18" ht="15" customHeight="1" x14ac:dyDescent="0.2">
      <c r="A3" s="720"/>
      <c r="B3" s="720"/>
      <c r="C3" s="778" t="s">
        <v>670</v>
      </c>
      <c r="D3" s="778"/>
      <c r="E3" s="778"/>
      <c r="F3" s="778"/>
      <c r="G3" s="778"/>
      <c r="H3" s="778"/>
      <c r="I3" s="778"/>
      <c r="J3" s="778"/>
      <c r="K3" s="778"/>
      <c r="L3" s="778"/>
      <c r="M3" s="778"/>
      <c r="N3" s="778"/>
      <c r="O3" s="778"/>
      <c r="P3" s="778"/>
      <c r="Q3" s="778"/>
    </row>
    <row r="4" spans="1:18" ht="15" customHeight="1" x14ac:dyDescent="0.2">
      <c r="A4" s="784"/>
      <c r="B4" s="778"/>
      <c r="C4" s="778"/>
      <c r="D4" s="778"/>
      <c r="E4" s="778"/>
      <c r="F4" s="778"/>
      <c r="G4" s="778"/>
      <c r="H4" s="778"/>
      <c r="I4" s="778"/>
      <c r="J4" s="778"/>
      <c r="K4" s="778"/>
      <c r="L4" s="778"/>
      <c r="M4" s="778"/>
      <c r="N4" s="778"/>
      <c r="O4" s="778"/>
      <c r="P4" s="778"/>
      <c r="Q4" s="778"/>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82"/>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85" t="s">
        <v>478</v>
      </c>
      <c r="D8" s="686"/>
      <c r="E8" s="686"/>
      <c r="F8" s="686"/>
      <c r="G8" s="686"/>
      <c r="H8" s="686"/>
      <c r="I8" s="687"/>
      <c r="J8" s="687"/>
      <c r="K8" s="687"/>
      <c r="L8" s="687"/>
      <c r="M8" s="687"/>
      <c r="N8" s="687"/>
      <c r="O8" s="687"/>
      <c r="P8" s="687"/>
      <c r="Q8" s="687"/>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0.11774479808343408</v>
      </c>
      <c r="P9" s="124">
        <v>0.13444837118514794</v>
      </c>
      <c r="Q9" s="124">
        <v>0.12768856872119086</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0.66198251603844838</v>
      </c>
      <c r="P10" s="124">
        <v>0.65593558866605128</v>
      </c>
      <c r="Q10" s="124">
        <v>0.65321708792589839</v>
      </c>
      <c r="R10" s="125"/>
    </row>
    <row r="11" spans="1:18" s="126" customFormat="1" ht="15" customHeight="1" thickTop="1" thickBot="1" x14ac:dyDescent="0.25">
      <c r="A11" s="97"/>
      <c r="B11" s="120"/>
      <c r="C11" s="685" t="s">
        <v>481</v>
      </c>
      <c r="D11" s="686"/>
      <c r="E11" s="686"/>
      <c r="F11" s="686"/>
      <c r="G11" s="686"/>
      <c r="H11" s="686"/>
      <c r="I11" s="687"/>
      <c r="J11" s="687"/>
      <c r="K11" s="687"/>
      <c r="L11" s="687"/>
      <c r="M11" s="687"/>
      <c r="N11" s="688"/>
      <c r="O11" s="688"/>
      <c r="P11" s="688"/>
      <c r="Q11" s="688"/>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0.68967952375814734</v>
      </c>
      <c r="P12" s="124">
        <v>0.70408350347961812</v>
      </c>
      <c r="Q12" s="124">
        <v>0.70151081465338916</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0.77288331336926364</v>
      </c>
      <c r="P13" s="124">
        <v>0.76989140628010455</v>
      </c>
      <c r="Q13" s="124">
        <v>0.76788124801380264</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0.105170216949104</v>
      </c>
      <c r="P14" s="124">
        <v>0.10344631665046411</v>
      </c>
      <c r="Q14" s="124">
        <v>0.10306590114473378</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8.6270410173482914E-3</v>
      </c>
      <c r="P15" s="124">
        <v>8.7598191380375504E-3</v>
      </c>
      <c r="Q15" s="124">
        <v>8.553204431743424E-3</v>
      </c>
      <c r="R15" s="125"/>
    </row>
    <row r="16" spans="1:18" s="126" customFormat="1" ht="15" customHeight="1" thickTop="1" thickBot="1" x14ac:dyDescent="0.25">
      <c r="A16" s="97"/>
      <c r="B16" s="120"/>
      <c r="C16" s="685" t="s">
        <v>684</v>
      </c>
      <c r="D16" s="686"/>
      <c r="E16" s="686"/>
      <c r="F16" s="686"/>
      <c r="G16" s="686"/>
      <c r="H16" s="686"/>
      <c r="I16" s="687"/>
      <c r="J16" s="687"/>
      <c r="K16" s="687"/>
      <c r="L16" s="687"/>
      <c r="M16" s="687"/>
      <c r="N16" s="688"/>
      <c r="O16" s="688"/>
      <c r="P16" s="688"/>
      <c r="Q16" s="688"/>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0.64345808136975802</v>
      </c>
      <c r="P17" s="124">
        <v>0.61132173102920428</v>
      </c>
      <c r="Q17" s="124">
        <v>0.61866016520955536</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0.35654191863024187</v>
      </c>
      <c r="P18" s="124">
        <v>0.38867826897079566</v>
      </c>
      <c r="Q18" s="124">
        <v>0.38133983479044464</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969.68527856353671</v>
      </c>
      <c r="P19" s="130">
        <v>947.48569424053039</v>
      </c>
      <c r="Q19" s="130">
        <v>948.46394035284243</v>
      </c>
      <c r="R19" s="125"/>
    </row>
    <row r="20" spans="1:18" s="126" customFormat="1" ht="15" customHeight="1" thickTop="1" thickBot="1" x14ac:dyDescent="0.25">
      <c r="A20" s="97"/>
      <c r="B20" s="120"/>
      <c r="C20" s="685" t="s">
        <v>691</v>
      </c>
      <c r="D20" s="686"/>
      <c r="E20" s="686"/>
      <c r="F20" s="686"/>
      <c r="G20" s="686"/>
      <c r="H20" s="686"/>
      <c r="I20" s="687"/>
      <c r="J20" s="687"/>
      <c r="K20" s="687"/>
      <c r="L20" s="687"/>
      <c r="M20" s="687"/>
      <c r="N20" s="689"/>
      <c r="O20" s="689"/>
      <c r="P20" s="689"/>
      <c r="Q20" s="689"/>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0.96764222035693215</v>
      </c>
      <c r="P21" s="124">
        <v>0.97087969790094064</v>
      </c>
      <c r="Q21" s="124">
        <v>0.97067765614869483</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0.15342776169674052</v>
      </c>
      <c r="P22" s="124">
        <v>0.14010812499177627</v>
      </c>
      <c r="Q22" s="124">
        <v>0.13844734195158095</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3.235777964306788E-2</v>
      </c>
      <c r="P23" s="124">
        <v>2.9120302099059758E-2</v>
      </c>
      <c r="Q23" s="124">
        <v>2.9322343851305638E-2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0.13783306424612898</v>
      </c>
      <c r="P24" s="124">
        <v>0.12523029820604256</v>
      </c>
      <c r="Q24" s="124">
        <v>0.12342039140090849</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0.13071082540235363</v>
      </c>
      <c r="P25" s="124">
        <v>0.13221625014635147</v>
      </c>
      <c r="Q25" s="124">
        <v>0.13467882765213013</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2.7953011554805778E-2</v>
      </c>
      <c r="P26" s="124">
        <v>2.6351284606645178E-2</v>
      </c>
      <c r="Q26" s="124">
        <v>2.6738957172262167E-2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4.7134851425757268E-2</v>
      </c>
      <c r="P27" s="124">
        <v>4.7079995383098504E-2</v>
      </c>
      <c r="Q27" s="124">
        <v>4.8034976190564557E-2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0.94208546960795758</v>
      </c>
      <c r="P28" s="124">
        <v>0.9480765947538462</v>
      </c>
      <c r="Q28" s="124">
        <v>0.94710573281524324</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1.5780524619190411E-2</v>
      </c>
      <c r="P29" s="124">
        <v>1.2106946709107289E-2</v>
      </c>
      <c r="Q29" s="124">
        <v>1.2665102915298107E-2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7.7918507476455222E-3</v>
      </c>
      <c r="P30" s="124">
        <v>6.9468744798339309E-3</v>
      </c>
      <c r="Q30" s="124">
        <v>6.9918846828107084E-3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4.5451589277974228E-3</v>
      </c>
      <c r="P31" s="124">
        <v>5.3094928210530154E-3</v>
      </c>
      <c r="Q31" s="124">
        <v>5.3057443227103474E-3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8.8794233560113706E-3</v>
      </c>
      <c r="P32" s="124">
        <v>6.2180716936780225E-3</v>
      </c>
      <c r="Q32" s="124">
        <v>5.0284574237770543E-3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2.0659787703066215E-2</v>
      </c>
      <c r="P33" s="124">
        <v>2.1138194962919233E-2</v>
      </c>
      <c r="Q33" s="124">
        <v>2.2699287629045582E-2</v>
      </c>
      <c r="R33" s="125"/>
    </row>
    <row r="34" spans="1:18" s="126" customFormat="1" ht="15" customHeight="1" thickTop="1" thickBot="1" x14ac:dyDescent="0.25">
      <c r="A34" s="97"/>
      <c r="B34" s="120"/>
      <c r="C34" s="685" t="s">
        <v>504</v>
      </c>
      <c r="D34" s="686"/>
      <c r="E34" s="686"/>
      <c r="F34" s="686"/>
      <c r="G34" s="686"/>
      <c r="H34" s="686"/>
      <c r="I34" s="687"/>
      <c r="J34" s="687"/>
      <c r="K34" s="687"/>
      <c r="L34" s="687"/>
      <c r="M34" s="687"/>
      <c r="N34" s="688"/>
      <c r="O34" s="688"/>
      <c r="P34" s="688"/>
      <c r="Q34" s="688"/>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0.29606845400455428</v>
      </c>
      <c r="P35" s="124">
        <v>0.33706164303775921</v>
      </c>
      <c r="Q35" s="124">
        <v>0.32297270357876651</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0.63799061757512265</v>
      </c>
      <c r="P36" s="124">
        <v>0.65535440029980385</v>
      </c>
      <c r="Q36" s="124">
        <v>0.6693684079978186</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0.27313205526895951</v>
      </c>
      <c r="P37" s="124">
        <v>0.28383074160961164</v>
      </c>
      <c r="Q37" s="124">
        <v>0.28641542032677481</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0.253725364622442</v>
      </c>
      <c r="P38" s="124">
        <v>0.26141014111017497</v>
      </c>
      <c r="Q38" s="124">
        <v>0.26463751585613182</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0.56830682985057324</v>
      </c>
      <c r="P39" s="124">
        <v>0.58441674098658858</v>
      </c>
      <c r="Q39" s="124">
        <v>0.59442809959889298</v>
      </c>
      <c r="R39" s="125"/>
    </row>
    <row r="40" spans="1:18" s="126" customFormat="1" ht="15" customHeight="1" thickTop="1" thickBot="1" x14ac:dyDescent="0.25">
      <c r="A40" s="448"/>
      <c r="B40" s="842"/>
      <c r="C40" s="685" t="s">
        <v>510</v>
      </c>
      <c r="D40" s="686"/>
      <c r="E40" s="686"/>
      <c r="F40" s="686"/>
      <c r="G40" s="686"/>
      <c r="H40" s="686"/>
      <c r="I40" s="687"/>
      <c r="J40" s="687"/>
      <c r="K40" s="687"/>
      <c r="L40" s="687"/>
      <c r="M40" s="687"/>
      <c r="N40" s="688"/>
      <c r="O40" s="688"/>
      <c r="P40" s="688"/>
      <c r="Q40" s="688"/>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7.0609380785060863E-2</v>
      </c>
      <c r="P41" s="124">
        <v>7.8841806956181704E-2</v>
      </c>
      <c r="Q41" s="124">
        <v>7.5885950585620615E-2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6.6692917087513043E-2</v>
      </c>
      <c r="P42" s="124">
        <v>7.4918903850335741E-2</v>
      </c>
      <c r="Q42" s="124">
        <v>7.2240376831530506E-2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0.19031466535439401</v>
      </c>
      <c r="P44" s="124">
        <v>0.15624150062668851</v>
      </c>
      <c r="Q44" s="124">
        <v>0.16280957268557292</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0.13162685641874272</v>
      </c>
      <c r="P46" s="124">
        <v>0.13546181239923716</v>
      </c>
      <c r="Q46" s="124">
        <v>0.13719596638084233</v>
      </c>
      <c r="R46" s="125"/>
    </row>
    <row r="47" spans="1:18" s="121" customFormat="1" ht="15" customHeight="1" thickTop="1" thickBot="1" x14ac:dyDescent="0.25">
      <c r="A47" s="97"/>
      <c r="B47" s="120"/>
      <c r="C47" s="685" t="s">
        <v>740</v>
      </c>
      <c r="D47" s="686"/>
      <c r="E47" s="686"/>
      <c r="F47" s="686"/>
      <c r="G47" s="686"/>
      <c r="H47" s="686"/>
      <c r="I47" s="687"/>
      <c r="J47" s="687"/>
      <c r="K47" s="687"/>
      <c r="L47" s="687"/>
      <c r="M47" s="687"/>
      <c r="N47" s="688"/>
      <c r="O47" s="688"/>
      <c r="P47" s="688"/>
      <c r="Q47" s="688"/>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0.84413025454487356</v>
      </c>
      <c r="P48" s="124">
        <v>0.82899646454826681</v>
      </c>
      <c r="Q48" s="124">
        <v>0.83556870035096542</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0.69375565047202647</v>
      </c>
      <c r="P49" s="124">
        <v>0.71578827781889798</v>
      </c>
      <c r="Q49" s="124">
        <v>0.71312509157212645</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0.30370211787643336</v>
      </c>
      <c r="P50" s="124">
        <v>0.25195376407748393</v>
      </c>
      <c r="Q50" s="124">
        <v>0.2629349387359608</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2.3371259237408597</v>
      </c>
      <c r="P51" s="124">
        <v>2.2825151819271698</v>
      </c>
      <c r="Q51" s="124">
        <v>2.2761689080401624</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85" t="s">
        <v>522</v>
      </c>
      <c r="D53" s="785"/>
      <c r="E53" s="785"/>
      <c r="F53" s="785"/>
      <c r="G53" s="785"/>
      <c r="H53" s="785"/>
      <c r="I53" s="785"/>
      <c r="J53" s="785"/>
      <c r="K53" s="785"/>
      <c r="L53" s="785"/>
      <c r="M53" s="785"/>
      <c r="N53" s="785"/>
      <c r="O53" s="785"/>
      <c r="P53" s="785"/>
      <c r="Q53" s="785"/>
    </row>
    <row r="54" spans="1:18" ht="51.75" customHeight="1" x14ac:dyDescent="0.2">
      <c r="A54" s="97"/>
      <c r="B54" s="97"/>
      <c r="C54" s="780" t="s">
        <v>750</v>
      </c>
      <c r="D54" s="780"/>
      <c r="E54" s="780"/>
      <c r="F54" s="780"/>
      <c r="G54" s="780"/>
      <c r="H54" s="780"/>
      <c r="I54" s="780"/>
      <c r="J54" s="780"/>
      <c r="K54" s="780"/>
      <c r="L54" s="780"/>
      <c r="M54" s="780"/>
      <c r="N54" s="780"/>
      <c r="O54" s="780"/>
      <c r="P54" s="780"/>
      <c r="Q54" s="780"/>
    </row>
    <row r="55" spans="1:18" ht="48" customHeight="1" x14ac:dyDescent="0.2">
      <c r="A55" s="97"/>
      <c r="B55" s="97"/>
      <c r="C55" s="780" t="s">
        <v>751</v>
      </c>
      <c r="D55" s="780"/>
      <c r="E55" s="780"/>
      <c r="F55" s="780"/>
      <c r="G55" s="780"/>
      <c r="H55" s="780"/>
      <c r="I55" s="780"/>
      <c r="J55" s="780"/>
      <c r="K55" s="780"/>
      <c r="L55" s="780"/>
      <c r="M55" s="780"/>
      <c r="N55" s="780"/>
      <c r="O55" s="780"/>
      <c r="P55" s="780"/>
      <c r="Q55" s="780"/>
    </row>
    <row r="56" spans="1:18" ht="15" customHeight="1" x14ac:dyDescent="0.2">
      <c r="A56" s="97"/>
      <c r="B56" s="97"/>
      <c r="C56" s="781" t="s">
        <v>752</v>
      </c>
      <c r="D56" s="781"/>
      <c r="E56" s="781"/>
      <c r="F56" s="781"/>
      <c r="G56" s="781"/>
      <c r="H56" s="781"/>
      <c r="I56" s="781"/>
      <c r="J56" s="781"/>
      <c r="K56" s="781"/>
      <c r="L56" s="781"/>
      <c r="M56" s="781"/>
      <c r="N56" s="781"/>
      <c r="O56" s="781"/>
      <c r="P56" s="781"/>
      <c r="Q56" s="781"/>
    </row>
    <row r="57" spans="1:18" ht="15" customHeight="1" x14ac:dyDescent="0.2">
      <c r="A57" s="97"/>
      <c r="B57" s="97"/>
      <c r="C57" s="781" t="s">
        <v>526</v>
      </c>
      <c r="D57" s="781"/>
      <c r="E57" s="781"/>
      <c r="F57" s="781"/>
      <c r="G57" s="781"/>
      <c r="H57" s="781"/>
      <c r="I57" s="781"/>
      <c r="J57" s="781"/>
      <c r="K57" s="781"/>
      <c r="L57" s="781"/>
      <c r="M57" s="781"/>
      <c r="N57" s="781"/>
      <c r="O57" s="781"/>
      <c r="P57" s="781"/>
      <c r="Q57" s="781"/>
    </row>
    <row r="58" spans="1:18" ht="29.25" customHeight="1" x14ac:dyDescent="0.2">
      <c r="A58" s="97"/>
      <c r="B58" s="97"/>
      <c r="C58" s="782" t="s">
        <v>753</v>
      </c>
      <c r="D58" s="782"/>
      <c r="E58" s="782"/>
      <c r="F58" s="782"/>
      <c r="G58" s="782"/>
      <c r="H58" s="782"/>
      <c r="I58" s="782"/>
      <c r="J58" s="782"/>
      <c r="K58" s="782"/>
      <c r="L58" s="782"/>
      <c r="M58" s="782"/>
      <c r="N58" s="782"/>
      <c r="O58" s="782"/>
      <c r="P58" s="782"/>
      <c r="Q58" s="782"/>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6932-FC7A-426A-BB22-242C29B58710}">
  <sheetPr>
    <pageSetUpPr fitToPage="1"/>
  </sheetPr>
  <dimension ref="A1:R75"/>
  <sheetViews>
    <sheetView topLeftCell="C1" zoomScaleNormal="100" workbookViewId="0">
      <selection activeCell="C13" sqref="C13"/>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717"/>
      <c r="B1" s="717"/>
      <c r="C1" s="787"/>
      <c r="D1" s="787"/>
      <c r="E1" s="787"/>
      <c r="F1" s="787"/>
      <c r="G1" s="787"/>
      <c r="H1" s="787"/>
      <c r="I1" s="787"/>
      <c r="J1" s="787"/>
      <c r="K1" s="787"/>
      <c r="L1" s="787"/>
      <c r="M1" s="787"/>
      <c r="N1" s="787"/>
      <c r="O1" s="787"/>
      <c r="P1" s="787"/>
      <c r="Q1" s="787"/>
    </row>
    <row r="2" spans="1:18" ht="18" x14ac:dyDescent="0.2">
      <c r="A2" s="778" t="s">
        <v>364</v>
      </c>
      <c r="B2" s="778"/>
      <c r="C2" s="778"/>
      <c r="D2" s="778"/>
      <c r="E2" s="778"/>
      <c r="F2" s="778"/>
      <c r="G2" s="778"/>
      <c r="H2" s="778"/>
      <c r="I2" s="778"/>
      <c r="J2" s="778"/>
      <c r="K2" s="778"/>
      <c r="L2" s="778"/>
      <c r="M2" s="778"/>
      <c r="N2" s="778"/>
      <c r="O2" s="778"/>
      <c r="P2" s="778"/>
      <c r="Q2" s="778"/>
    </row>
    <row r="3" spans="1:18" ht="15" customHeight="1" x14ac:dyDescent="0.2">
      <c r="A3" s="717"/>
      <c r="B3" s="717"/>
      <c r="C3" s="778" t="s">
        <v>670</v>
      </c>
      <c r="D3" s="778"/>
      <c r="E3" s="778"/>
      <c r="F3" s="778"/>
      <c r="G3" s="778"/>
      <c r="H3" s="778"/>
      <c r="I3" s="778"/>
      <c r="J3" s="778"/>
      <c r="K3" s="778"/>
      <c r="L3" s="778"/>
      <c r="M3" s="778"/>
      <c r="N3" s="778"/>
      <c r="O3" s="778"/>
      <c r="P3" s="778"/>
      <c r="Q3" s="778"/>
    </row>
    <row r="4" spans="1:18" s="132" customFormat="1" ht="15" customHeight="1" x14ac:dyDescent="0.25">
      <c r="A4" s="784"/>
      <c r="B4" s="778"/>
      <c r="C4" s="778"/>
      <c r="D4" s="778"/>
      <c r="E4" s="778"/>
      <c r="F4" s="778"/>
      <c r="G4" s="778"/>
      <c r="H4" s="778"/>
      <c r="I4" s="778"/>
      <c r="J4" s="778"/>
      <c r="K4" s="778"/>
      <c r="L4" s="778"/>
      <c r="M4" s="778"/>
      <c r="N4" s="717"/>
      <c r="O4" s="717"/>
      <c r="P4" s="717"/>
      <c r="Q4" s="717"/>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4.544429260883219E-2</v>
      </c>
      <c r="P9" s="124">
        <v>4.9359699820107308E-2</v>
      </c>
      <c r="Q9" s="124">
        <v>4.6501608877614509E-2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4.5458549221630236E-2</v>
      </c>
      <c r="P10" s="124">
        <v>5.3221560755863574E-2</v>
      </c>
      <c r="Q10" s="124">
        <v>5.2712208007533318E-2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3.8163909990409146E-2</v>
      </c>
      <c r="P11" s="124">
        <v>4.6552162386753859E-2</v>
      </c>
      <c r="Q11" s="124">
        <v>4.684925159391292E-2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8.0196945821259056E-3</v>
      </c>
      <c r="P12" s="124">
        <v>1.5295194760936659E-2</v>
      </c>
      <c r="Q12" s="124">
        <v>1.4704185760323002E-2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8.9798229026131614E-3</v>
      </c>
      <c r="P13" s="124">
        <v>1.6648165015682597E-2</v>
      </c>
      <c r="Q13" s="124">
        <v>1.5489006465604872E-2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5.342118785543499E-3</v>
      </c>
      <c r="P14" s="124">
        <v>1.1780747333919506E-2</v>
      </c>
      <c r="Q14" s="124">
        <v>1.055215915171373E-2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7.8740918009693461E-2</v>
      </c>
      <c r="P15" s="124">
        <v>0.1635500587202478</v>
      </c>
      <c r="Q15" s="124">
        <v>0.14341704266000385</v>
      </c>
      <c r="R15" s="137"/>
    </row>
    <row r="16" spans="1:18" ht="15" customHeight="1" thickTop="1" thickBot="1" x14ac:dyDescent="0.25">
      <c r="A16" s="97"/>
      <c r="B16" s="120"/>
      <c r="C16" s="691" t="s">
        <v>536</v>
      </c>
      <c r="D16" s="686"/>
      <c r="E16" s="686"/>
      <c r="F16" s="686"/>
      <c r="G16" s="686"/>
      <c r="H16" s="686"/>
      <c r="I16" s="687"/>
      <c r="J16" s="687"/>
      <c r="K16" s="687"/>
      <c r="L16" s="687"/>
      <c r="M16" s="687"/>
      <c r="N16" s="687"/>
      <c r="O16" s="687"/>
      <c r="P16" s="687"/>
      <c r="Q16" s="687"/>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6.8682241771499467E-2</v>
      </c>
      <c r="P17" s="124">
        <v>7.3935609151857568E-2</v>
      </c>
      <c r="Q17" s="124">
        <v>7.2731181865556715E-2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-2.3237949162667276E-2</v>
      </c>
      <c r="P18" s="124">
        <v>-2.4575909331750249E-2</v>
      </c>
      <c r="Q18" s="124">
        <v>-2.6229572987942214E-2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3.5768771420142682E-2</v>
      </c>
      <c r="P19" s="124">
        <v>3.7398330871936843E-2</v>
      </c>
      <c r="Q19" s="124">
        <v>3.9628605339228608E-2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6.5024053980925248E-4</v>
      </c>
      <c r="P20" s="124">
        <v>1.0713825648840012E-3</v>
      </c>
      <c r="Q20" s="124">
        <v>6.140250347214162E-4</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-7.2946392312211008E-3</v>
      </c>
      <c r="P21" s="124">
        <v>-6.6693983691097237E-3</v>
      </c>
      <c r="Q21" s="124">
        <v>-5.8629564136203904E-3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1.4256612798044608E-5</v>
      </c>
      <c r="P22" s="124">
        <v>3.8618609357562832E-3</v>
      </c>
      <c r="Q22" s="124">
        <v>6.2105991299188212E-3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-3.0144215408283236E-2</v>
      </c>
      <c r="P23" s="124">
        <v>-3.1256967625817193E-2</v>
      </c>
      <c r="Q23" s="124">
        <v>-3.214506583358992E-2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3.0988778067800261E-4</v>
      </c>
      <c r="P24" s="124">
        <v>2.8158768986193426E-4</v>
      </c>
      <c r="Q24" s="124">
        <v>1.7079567056045128E-4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0.10759940461732477</v>
      </c>
      <c r="P25" s="124">
        <v>0.11309839585151338</v>
      </c>
      <c r="Q25" s="124">
        <v>0.11471937857514371</v>
      </c>
      <c r="R25" s="137"/>
    </row>
    <row r="26" spans="1:18" ht="15" customHeight="1" thickTop="1" thickBot="1" x14ac:dyDescent="0.25">
      <c r="A26" s="97"/>
      <c r="B26" s="138"/>
      <c r="C26" s="691" t="s">
        <v>546</v>
      </c>
      <c r="D26" s="686"/>
      <c r="E26" s="686"/>
      <c r="F26" s="686"/>
      <c r="G26" s="686"/>
      <c r="H26" s="686"/>
      <c r="I26" s="687"/>
      <c r="J26" s="687"/>
      <c r="K26" s="687"/>
      <c r="L26" s="687"/>
      <c r="M26" s="687"/>
      <c r="N26" s="687"/>
      <c r="O26" s="687"/>
      <c r="P26" s="687"/>
      <c r="Q26" s="687"/>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9.1411311642068269E-2</v>
      </c>
      <c r="P27" s="124">
        <v>9.6443539075730042E-2</v>
      </c>
      <c r="Q27" s="124">
        <v>9.9036986364290799E-2</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6.2862405527134887E-2</v>
      </c>
      <c r="P28" s="124">
        <v>6.9362247683438613E-2</v>
      </c>
      <c r="Q28" s="124">
        <v>7.2167877476268266E-2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5.8285348640308259E-2</v>
      </c>
      <c r="P29" s="124">
        <v>7.5339760068713735E-2</v>
      </c>
      <c r="Q29" s="124">
        <v>8.1642941503375741E-2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2.9349233371181262E-2</v>
      </c>
      <c r="P30" s="124">
        <v>3.0390972550859763E-2</v>
      </c>
      <c r="Q30" s="124">
        <v>2.6868051205137355E-2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1.1469633333885648E-2</v>
      </c>
      <c r="P31" s="124">
        <v>1.7606668417976843E-2</v>
      </c>
      <c r="Q31" s="124">
        <v>1.52914102476006E-2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4.487427221718869E-2</v>
      </c>
      <c r="P32" s="124">
        <v>2.4773310532983747E-2</v>
      </c>
      <c r="Q32" s="124">
        <v>2.1468303698714573E-2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1.9510781629356235E-2</v>
      </c>
      <c r="P33" s="124">
        <v>1.9835987300275651E-2</v>
      </c>
      <c r="Q33" s="124">
        <v>1.7106425003779638E-2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1.2385037490174309E-2</v>
      </c>
      <c r="P34" s="124">
        <v>1.4956432044201861E-2</v>
      </c>
      <c r="Q34" s="124">
        <v>2.3985932852484342E-2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1.8684000493522077E-2</v>
      </c>
      <c r="P35" s="124">
        <v>1.9998270081588568E-2</v>
      </c>
      <c r="Q35" s="124">
        <v>2.1706058539936231E-2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4.5080537994827939E-2</v>
      </c>
      <c r="P36" s="124">
        <v>4.6601353740844002E-2</v>
      </c>
      <c r="Q36" s="124">
        <v>4.7406238638928899E-2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2.4525782893256014E-2</v>
      </c>
      <c r="P37" s="124">
        <v>2.6346615728245384E-2</v>
      </c>
      <c r="Q37" s="124">
        <v>2.8393102027038167E-2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3.2758805499169563E-3</v>
      </c>
      <c r="P38" s="124">
        <v>6.4143006196033647E-3</v>
      </c>
      <c r="Q38" s="124">
        <v>2.8341661432360141E-3</v>
      </c>
      <c r="R38" s="137"/>
    </row>
    <row r="39" spans="1:18" ht="15" customHeight="1" thickTop="1" thickBot="1" x14ac:dyDescent="0.25">
      <c r="A39" s="97"/>
      <c r="B39" s="139"/>
      <c r="C39" s="691" t="s">
        <v>559</v>
      </c>
      <c r="D39" s="686"/>
      <c r="E39" s="686"/>
      <c r="F39" s="686"/>
      <c r="G39" s="686"/>
      <c r="H39" s="686"/>
      <c r="I39" s="687"/>
      <c r="J39" s="687"/>
      <c r="K39" s="687"/>
      <c r="L39" s="687"/>
      <c r="M39" s="687"/>
      <c r="N39" s="687"/>
      <c r="O39" s="687"/>
      <c r="P39" s="687"/>
      <c r="Q39" s="687"/>
      <c r="R39" s="137"/>
    </row>
    <row r="40" spans="1:18" ht="15" customHeight="1" thickTop="1" thickBot="1" x14ac:dyDescent="0.25">
      <c r="A40" s="97"/>
      <c r="B40" s="138"/>
      <c r="C40" s="691" t="s">
        <v>560</v>
      </c>
      <c r="D40" s="686"/>
      <c r="E40" s="686"/>
      <c r="F40" s="686"/>
      <c r="G40" s="686"/>
      <c r="H40" s="686"/>
      <c r="I40" s="687"/>
      <c r="J40" s="687"/>
      <c r="K40" s="687"/>
      <c r="L40" s="687"/>
      <c r="M40" s="687"/>
      <c r="N40" s="687"/>
      <c r="O40" s="687"/>
      <c r="P40" s="687"/>
      <c r="Q40" s="687"/>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3.0144215408283236E-2</v>
      </c>
      <c r="P41" s="124">
        <v>3.1256967625817193E-2</v>
      </c>
      <c r="Q41" s="124">
        <v>3.214506583358992E-2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3.820011339047321E-2</v>
      </c>
      <c r="P42" s="124">
        <v>3.9854853009285172E-2</v>
      </c>
      <c r="Q42" s="124">
        <v>4.1025861112916132E-2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4.3614900701275064E-2</v>
      </c>
      <c r="P43" s="124">
        <v>4.5454115846066429E-2</v>
      </c>
      <c r="Q43" s="124">
        <v>4.7256337159198261E-2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5.0913780332010994E-2</v>
      </c>
      <c r="P44" s="124">
        <v>5.1984806877145774E-2</v>
      </c>
      <c r="Q44" s="124">
        <v>5.2575236611669296E-2</v>
      </c>
      <c r="R44" s="137"/>
    </row>
    <row r="45" spans="1:18" ht="15" customHeight="1" thickTop="1" thickBot="1" x14ac:dyDescent="0.25">
      <c r="A45" s="97"/>
      <c r="B45" s="138"/>
      <c r="C45" s="691" t="s">
        <v>565</v>
      </c>
      <c r="D45" s="686"/>
      <c r="E45" s="686"/>
      <c r="F45" s="686"/>
      <c r="G45" s="686"/>
      <c r="H45" s="686"/>
      <c r="I45" s="687"/>
      <c r="J45" s="687"/>
      <c r="K45" s="687"/>
      <c r="L45" s="687"/>
      <c r="M45" s="687"/>
      <c r="N45" s="687"/>
      <c r="O45" s="687"/>
      <c r="P45" s="687"/>
      <c r="Q45" s="687"/>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0.50207721645070003</v>
      </c>
      <c r="P46" s="124">
        <v>0.47094199090350369</v>
      </c>
      <c r="Q46" s="124">
        <v>0.48627971738103071</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5.0933188816516067E-2</v>
      </c>
      <c r="P47" s="124">
        <v>5.2866342827384519E-2</v>
      </c>
      <c r="Q47" s="124">
        <v>5.3217967152562322E-2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0.44698959473278388</v>
      </c>
      <c r="P48" s="124">
        <v>0.47619166626911186</v>
      </c>
      <c r="Q48" s="124">
        <v>0.46050231546640696</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0.22965811510923134</v>
      </c>
      <c r="P49" s="124">
        <v>0.17525129228690983</v>
      </c>
      <c r="Q49" s="124">
        <v>0.21868679841233904</v>
      </c>
      <c r="R49" s="137"/>
    </row>
    <row r="50" spans="1:18" s="97" customFormat="1" ht="15" customHeight="1" thickTop="1" thickBot="1" x14ac:dyDescent="0.3">
      <c r="B50" s="139"/>
      <c r="C50" s="691" t="s">
        <v>570</v>
      </c>
      <c r="D50" s="686"/>
      <c r="E50" s="686"/>
      <c r="F50" s="686"/>
      <c r="G50" s="686"/>
      <c r="H50" s="686"/>
      <c r="I50" s="687"/>
      <c r="J50" s="687"/>
      <c r="K50" s="687"/>
      <c r="L50" s="687"/>
      <c r="M50" s="687"/>
      <c r="N50" s="687"/>
      <c r="O50" s="687"/>
      <c r="P50" s="687"/>
      <c r="Q50" s="687"/>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4.6814734969061252E-2</v>
      </c>
      <c r="P51" s="124">
        <v>5.4991673634577028E-2</v>
      </c>
      <c r="Q51" s="124">
        <v>5.44196936888766E-2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4.6028664114901925E-2</v>
      </c>
      <c r="P52" s="124">
        <v>5.0356709211333499E-2</v>
      </c>
      <c r="Q52" s="124">
        <v>4.7511717532659044E-2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5.8827559490169087E-2</v>
      </c>
      <c r="P53" s="124">
        <v>6.4986721290486646E-2</v>
      </c>
      <c r="Q53" s="124">
        <v>6.2367772613811615E-2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8.3199400402832829E-2</v>
      </c>
      <c r="P54" s="124">
        <v>9.0710093293361965E-2</v>
      </c>
      <c r="Q54" s="124">
        <v>8.9693701320443575E-2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-2.4371840912663742E-2</v>
      </c>
      <c r="P55" s="124">
        <v>-2.5723372002875323E-2</v>
      </c>
      <c r="Q55" s="124">
        <v>-2.7325928706631961E-2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-1.279889537526715E-2</v>
      </c>
      <c r="P56" s="124">
        <v>-1.4630012079153151E-2</v>
      </c>
      <c r="Q56" s="124">
        <v>-1.4856055081152576E-2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7.8607085415932382E-4</v>
      </c>
      <c r="P57" s="124">
        <v>4.6349644232435271E-3</v>
      </c>
      <c r="Q57" s="124">
        <v>6.9079761562175542E-3</v>
      </c>
      <c r="R57" s="137"/>
    </row>
    <row r="58" spans="1:18" ht="15" customHeight="1" thickTop="1" thickBot="1" x14ac:dyDescent="0.25">
      <c r="A58" s="97"/>
      <c r="B58" s="97"/>
      <c r="C58" s="691" t="s">
        <v>578</v>
      </c>
      <c r="D58" s="692"/>
      <c r="E58" s="692"/>
      <c r="F58" s="692"/>
      <c r="G58" s="692"/>
      <c r="H58" s="692"/>
      <c r="I58" s="692"/>
      <c r="J58" s="692"/>
      <c r="K58" s="692"/>
      <c r="L58" s="692"/>
      <c r="M58" s="692"/>
      <c r="N58" s="683"/>
      <c r="O58" s="683"/>
      <c r="P58" s="683"/>
      <c r="Q58" s="683"/>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4.6814734969061252E-2</v>
      </c>
      <c r="P59" s="124">
        <v>5.4991673634577028E-2</v>
      </c>
      <c r="Q59" s="124">
        <v>5.44196936888766E-2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-6.2225788781694845E-3</v>
      </c>
      <c r="P60" s="124">
        <v>-5.858549972184969E-3</v>
      </c>
      <c r="Q60" s="124">
        <v>-5.1619064254104655E-3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-3.1913821899559533E-2</v>
      </c>
      <c r="P61" s="124">
        <v>-3.2989927361734117E-2</v>
      </c>
      <c r="Q61" s="124">
        <v>-3.3797654402804043E-2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1.2064197375045882E-4</v>
      </c>
      <c r="P62" s="124">
        <v>8.7343742447115838E-5</v>
      </c>
      <c r="Q62" s="124">
        <v>2.3808063429972446E-5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2.0743766963909782E-4</v>
      </c>
      <c r="P63" s="124">
        <v>2.0985583064361693E-4</v>
      </c>
      <c r="Q63" s="124">
        <v>1.5576826959048606E-4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6.5024053980925248E-4</v>
      </c>
      <c r="P64" s="124">
        <v>1.0713825648840012E-3</v>
      </c>
      <c r="Q64" s="124">
        <v>6.140250347214162E-4</v>
      </c>
      <c r="R64" s="137"/>
    </row>
    <row r="65" spans="1:18" s="97" customFormat="1" ht="15" customHeight="1" thickTop="1" thickBot="1" x14ac:dyDescent="0.3">
      <c r="A65" s="97" t="s">
        <v>672</v>
      </c>
      <c r="B65" s="122" t="s">
        <v>800</v>
      </c>
      <c r="C65" s="691" t="s">
        <v>801</v>
      </c>
      <c r="D65" s="686">
        <v>2.18E-2</v>
      </c>
      <c r="E65" s="686">
        <v>1.6199999999999999E-2</v>
      </c>
      <c r="F65" s="686">
        <v>1.8100000000000002E-2</v>
      </c>
      <c r="G65" s="686">
        <v>1.72E-2</v>
      </c>
      <c r="H65" s="686">
        <v>1.3899999999999999E-2</v>
      </c>
      <c r="I65" s="688">
        <v>1.6400000000000001E-2</v>
      </c>
      <c r="J65" s="688">
        <v>8.6E-3</v>
      </c>
      <c r="K65" s="688">
        <v>1.0200000000000001E-2</v>
      </c>
      <c r="L65" s="688">
        <v>1.0999999999999999E-2</v>
      </c>
      <c r="M65" s="688">
        <v>1.2E-2</v>
      </c>
      <c r="N65" s="688">
        <v>1.4812184408656623E-2</v>
      </c>
      <c r="O65" s="688">
        <v>9.8207171839913201E-3</v>
      </c>
      <c r="P65" s="688">
        <v>1.7850533683608956E-2</v>
      </c>
      <c r="Q65" s="688">
        <v>1.6302464427284537E-2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86" t="s">
        <v>590</v>
      </c>
      <c r="D72" s="786"/>
      <c r="E72" s="786"/>
      <c r="F72" s="786"/>
      <c r="G72" s="786"/>
      <c r="H72" s="786"/>
      <c r="I72" s="786"/>
      <c r="J72" s="786"/>
      <c r="K72" s="786"/>
      <c r="L72" s="786"/>
      <c r="M72" s="786"/>
      <c r="N72" s="719"/>
      <c r="O72" s="719"/>
      <c r="P72" s="719"/>
      <c r="Q72" s="719"/>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86" t="s">
        <v>592</v>
      </c>
      <c r="D74" s="786"/>
      <c r="E74" s="786"/>
      <c r="F74" s="786"/>
      <c r="G74" s="786"/>
      <c r="H74" s="786"/>
      <c r="I74" s="786"/>
      <c r="J74" s="786"/>
      <c r="K74" s="786"/>
      <c r="L74" s="786"/>
      <c r="M74" s="786"/>
      <c r="N74" s="719"/>
      <c r="O74" s="719"/>
      <c r="P74" s="719"/>
      <c r="Q74" s="719"/>
    </row>
    <row r="75" spans="1:18" ht="15" customHeight="1" x14ac:dyDescent="0.2">
      <c r="A75" s="97"/>
      <c r="B75" s="97"/>
      <c r="C75" s="718"/>
      <c r="D75" s="97"/>
      <c r="E75" s="97"/>
      <c r="F75" s="97"/>
      <c r="G75" s="97"/>
      <c r="H75" s="97"/>
      <c r="I75" s="97"/>
      <c r="J75" s="97"/>
      <c r="K75" s="97"/>
      <c r="L75" s="97"/>
      <c r="M75" s="97"/>
      <c r="N75" s="97"/>
      <c r="O75" s="97"/>
      <c r="P75" s="97"/>
      <c r="Q75" s="97"/>
    </row>
  </sheetData>
  <mergeCells count="6">
    <mergeCell ref="C1:Q1"/>
    <mergeCell ref="A2:Q2"/>
    <mergeCell ref="C3:Q3"/>
    <mergeCell ref="A4:M4"/>
    <mergeCell ref="C72:M72"/>
    <mergeCell ref="C74:M74"/>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A2684-836A-420E-8AC9-EF412BF0EAC6}">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7" t="s">
        <v>364</v>
      </c>
      <c r="B1" s="777"/>
      <c r="C1" s="777"/>
      <c r="D1" s="777"/>
      <c r="E1" s="777"/>
      <c r="F1" s="777"/>
      <c r="G1" s="777"/>
      <c r="H1" s="777"/>
      <c r="I1" s="777"/>
      <c r="J1" s="777"/>
      <c r="K1" s="777"/>
      <c r="L1" s="777"/>
      <c r="M1" s="777"/>
      <c r="N1" s="777"/>
      <c r="O1" s="97"/>
    </row>
    <row r="2" spans="1:15" ht="15" customHeight="1" x14ac:dyDescent="0.25">
      <c r="A2" s="778" t="s">
        <v>593</v>
      </c>
      <c r="B2" s="778"/>
      <c r="C2" s="778"/>
      <c r="D2" s="778"/>
      <c r="E2" s="778"/>
      <c r="F2" s="778"/>
      <c r="G2" s="778"/>
      <c r="H2" s="778"/>
      <c r="I2" s="778"/>
      <c r="J2" s="778"/>
      <c r="K2" s="778"/>
      <c r="L2" s="778"/>
      <c r="M2" s="778"/>
      <c r="N2" s="778"/>
      <c r="O2" s="97"/>
    </row>
    <row r="3" spans="1:15" ht="15" customHeight="1" x14ac:dyDescent="0.25">
      <c r="A3" s="778" t="s">
        <v>804</v>
      </c>
      <c r="B3" s="778"/>
      <c r="C3" s="778"/>
      <c r="D3" s="778"/>
      <c r="E3" s="778"/>
      <c r="F3" s="778"/>
      <c r="G3" s="778"/>
      <c r="H3" s="778"/>
      <c r="I3" s="778"/>
      <c r="J3" s="778"/>
      <c r="K3" s="778"/>
      <c r="L3" s="778"/>
      <c r="M3" s="778"/>
      <c r="N3" s="778"/>
      <c r="O3" s="97"/>
    </row>
    <row r="4" spans="1:15" ht="30" customHeight="1" x14ac:dyDescent="0.25">
      <c r="A4" s="779" t="s">
        <v>3</v>
      </c>
      <c r="B4" s="779"/>
      <c r="C4" s="779"/>
      <c r="D4" s="779"/>
      <c r="E4" s="779"/>
      <c r="F4" s="779"/>
      <c r="G4" s="779"/>
      <c r="H4" s="779"/>
      <c r="I4" s="779"/>
      <c r="J4" s="779"/>
      <c r="K4" s="779"/>
      <c r="L4" s="779"/>
      <c r="M4" s="779"/>
      <c r="N4" s="779"/>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18707588.974709999</v>
      </c>
      <c r="C7" s="679">
        <v>20056491.02172</v>
      </c>
      <c r="D7" s="679">
        <v>21982227.826269999</v>
      </c>
      <c r="E7" s="679">
        <v>25325902.376630001</v>
      </c>
      <c r="F7" s="679">
        <v>26429790.742869999</v>
      </c>
      <c r="G7" s="679">
        <v>28067116.098990001</v>
      </c>
      <c r="H7" s="679">
        <v>30536611.048860002</v>
      </c>
      <c r="I7" s="679">
        <v>31592654.18744</v>
      </c>
      <c r="J7" s="679">
        <v>32325818.927389998</v>
      </c>
      <c r="K7" s="679">
        <v>34676692.13679</v>
      </c>
      <c r="L7" s="679">
        <v>35285943.984289996</v>
      </c>
      <c r="M7" s="679">
        <v>36962946.577450007</v>
      </c>
      <c r="N7" s="679">
        <v>37466932.966860011</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5720129.1362600001</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4948639.7717599999</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23024490.960760001</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22654204.493470002</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19191618.024750002</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3462586.4687200002</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140134.71164999998</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59227.995579999995</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80906.716069999995</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602523.84676999995</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207245.29068999999</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395278.55607999995</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607397.82952999999</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-979769.92065999983</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155829.77670999998</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38907.194199999984</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2919462.03309</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544713.29038000014</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114760.8037</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78" t="s">
        <v>620</v>
      </c>
      <c r="B28" s="679">
        <v>17416060.240900002</v>
      </c>
      <c r="C28" s="679">
        <v>18646624.03029</v>
      </c>
      <c r="D28" s="679">
        <v>20456359.37469</v>
      </c>
      <c r="E28" s="679">
        <v>23675919.626680002</v>
      </c>
      <c r="F28" s="679">
        <v>24677010.180689998</v>
      </c>
      <c r="G28" s="679">
        <v>26171786.080119997</v>
      </c>
      <c r="H28" s="679">
        <v>28693137.811150003</v>
      </c>
      <c r="I28" s="679">
        <v>29529544.654259998</v>
      </c>
      <c r="J28" s="679">
        <v>30168896.992759999</v>
      </c>
      <c r="K28" s="679">
        <v>32395731.14395</v>
      </c>
      <c r="L28" s="679">
        <v>32878839.51833</v>
      </c>
      <c r="M28" s="679">
        <v>34299839.385540001</v>
      </c>
      <c r="N28" s="679">
        <v>34945675.740440004</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26997990.999400005</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5461984.254350001</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7820668.8848100016</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48.136000000000003</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409368.97685999994</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11774647.274519999</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1531273.4728599996</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18579.45349</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4821434.5088899992</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927668.16032000014</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314805.84427</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236469.93655000001</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86401.279989999995</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1542325.5575299999</v>
      </c>
      <c r="O42" s="113"/>
    </row>
    <row r="43" spans="1:15" ht="15" customHeight="1" thickTop="1" thickBot="1" x14ac:dyDescent="0.3">
      <c r="A43" s="678" t="s">
        <v>632</v>
      </c>
      <c r="B43" s="679">
        <v>1291528.7338099999</v>
      </c>
      <c r="C43" s="679">
        <v>1409866.9914300002</v>
      </c>
      <c r="D43" s="679">
        <v>1525868.4515799999</v>
      </c>
      <c r="E43" s="679">
        <v>1649982.7499500001</v>
      </c>
      <c r="F43" s="679">
        <v>1752780.5621800001</v>
      </c>
      <c r="G43" s="679">
        <v>1895330.0188699998</v>
      </c>
      <c r="H43" s="679">
        <v>1843473.23771</v>
      </c>
      <c r="I43" s="679">
        <v>2063109.53318</v>
      </c>
      <c r="J43" s="679">
        <v>2156921.93463</v>
      </c>
      <c r="K43" s="679">
        <v>2280960.99284</v>
      </c>
      <c r="L43" s="679">
        <v>2407104.4659599997</v>
      </c>
      <c r="M43" s="679">
        <v>2663107.1919100001</v>
      </c>
      <c r="N43" s="679">
        <v>2521257.2264199997</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66361.65208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168421.69618999999</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116018.65354</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52403.042649999996</v>
      </c>
      <c r="O50" s="113"/>
    </row>
    <row r="51" spans="1:15" ht="15" customHeight="1" thickTop="1" thickBot="1" x14ac:dyDescent="0.3">
      <c r="A51" s="678" t="s">
        <v>636</v>
      </c>
      <c r="B51" s="679">
        <v>18707588.974709999</v>
      </c>
      <c r="C51" s="679">
        <v>20056491.02172</v>
      </c>
      <c r="D51" s="679">
        <v>21982227.826269999</v>
      </c>
      <c r="E51" s="679">
        <v>25325902.376630001</v>
      </c>
      <c r="F51" s="679">
        <v>26429790.742869999</v>
      </c>
      <c r="G51" s="679">
        <v>28067116.098990001</v>
      </c>
      <c r="H51" s="679">
        <v>30536611.048860002</v>
      </c>
      <c r="I51" s="679">
        <v>31592654.18744</v>
      </c>
      <c r="J51" s="679">
        <v>32325818.927389998</v>
      </c>
      <c r="K51" s="679">
        <v>34676692.13679</v>
      </c>
      <c r="L51" s="679">
        <v>35285943.984290004</v>
      </c>
      <c r="M51" s="679">
        <v>36962946.57745</v>
      </c>
      <c r="N51" s="679">
        <v>37466932.966860004</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2365294.8092799997</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29370.673709999999</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1919365.2154299999</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416558.92014</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50215142.759900026</v>
      </c>
      <c r="O58" s="113"/>
    </row>
    <row r="59" spans="1:15" x14ac:dyDescent="0.25">
      <c r="A59" s="680" t="s">
        <v>644</v>
      </c>
      <c r="B59" s="681">
        <v>943419.10533000005</v>
      </c>
      <c r="C59" s="681">
        <v>1054180.5422499999</v>
      </c>
      <c r="D59" s="681">
        <v>1126632.8447400001</v>
      </c>
      <c r="E59" s="681">
        <v>1252890.31088</v>
      </c>
      <c r="F59" s="681">
        <v>1372137.8280199999</v>
      </c>
      <c r="G59" s="681">
        <v>1510875.9652</v>
      </c>
      <c r="H59" s="681">
        <v>1521651.7346400002</v>
      </c>
      <c r="I59" s="681">
        <v>1471927.01908</v>
      </c>
      <c r="J59" s="681">
        <v>1501858.7786400001</v>
      </c>
      <c r="K59" s="681">
        <v>1649016.1990399999</v>
      </c>
      <c r="L59" s="681">
        <v>2302269.0172100002</v>
      </c>
      <c r="M59" s="681">
        <v>3198074.3465700014</v>
      </c>
      <c r="N59" s="681">
        <v>387810.40422000003</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-164768.62469</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223041.77953000003</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305437.92313000007</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-276155.46607999998</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252324.23658000008</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70976.759180000008</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-102945.46825000001</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220355.52751000007</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-147362.89411000005</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72992.633400000021</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6120.9405399999987</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299.70206000000002</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5821.2384799999991</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-6186.9011099999998</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-6109.6469799999995</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-77.254130000000004</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72926.67283000001</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265.92858000000001</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73192.601410000017</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-71.264150000000001</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73121.337260000015</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73121.337260000015</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-20718.294610000001</v>
      </c>
      <c r="O83" s="113"/>
    </row>
    <row r="84" spans="1:15" ht="15" customHeight="1" thickTop="1" thickBot="1" x14ac:dyDescent="0.3">
      <c r="A84" s="678" t="s">
        <v>669</v>
      </c>
      <c r="B84" s="679">
        <v>228347.96430000002</v>
      </c>
      <c r="C84" s="679">
        <v>221081.94978</v>
      </c>
      <c r="D84" s="679">
        <v>226542.43503999998</v>
      </c>
      <c r="E84" s="679">
        <v>237385.51588999998</v>
      </c>
      <c r="F84" s="679">
        <v>221490.57016999999</v>
      </c>
      <c r="G84" s="679">
        <v>253294.74177000002</v>
      </c>
      <c r="H84" s="679">
        <v>93623.468790000014</v>
      </c>
      <c r="I84" s="679">
        <v>219636.29547000001</v>
      </c>
      <c r="J84" s="679">
        <v>192648.73441</v>
      </c>
      <c r="K84" s="679">
        <v>210730.98869</v>
      </c>
      <c r="L84" s="679">
        <v>227294.34769000052</v>
      </c>
      <c r="M84" s="679">
        <v>344420.22720000055</v>
      </c>
      <c r="N84" s="679">
        <v>52403.042650000018</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7ED97-1FB3-47DC-82E3-3271F05D16E4}">
  <sheetPr>
    <pageSetUpPr fitToPage="1"/>
  </sheetPr>
  <dimension ref="A1:O89"/>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77" t="s">
        <v>364</v>
      </c>
      <c r="B1" s="777"/>
      <c r="C1" s="777"/>
      <c r="D1" s="777"/>
      <c r="E1" s="777"/>
      <c r="F1" s="777"/>
      <c r="G1" s="777"/>
      <c r="H1" s="777"/>
      <c r="I1" s="777"/>
      <c r="J1" s="777"/>
      <c r="K1" s="777"/>
      <c r="L1" s="777"/>
      <c r="M1" s="777"/>
      <c r="N1" s="777"/>
      <c r="O1" s="97"/>
    </row>
    <row r="2" spans="1:15" ht="15" customHeight="1" x14ac:dyDescent="0.25">
      <c r="A2" s="778" t="s">
        <v>593</v>
      </c>
      <c r="B2" s="778"/>
      <c r="C2" s="778"/>
      <c r="D2" s="778"/>
      <c r="E2" s="778"/>
      <c r="F2" s="778"/>
      <c r="G2" s="778"/>
      <c r="H2" s="778"/>
      <c r="I2" s="778"/>
      <c r="J2" s="778"/>
      <c r="K2" s="778"/>
      <c r="L2" s="778"/>
      <c r="M2" s="778"/>
      <c r="N2" s="778"/>
      <c r="O2" s="97"/>
    </row>
    <row r="3" spans="1:15" ht="15" customHeight="1" x14ac:dyDescent="0.25">
      <c r="A3" s="778" t="s">
        <v>806</v>
      </c>
      <c r="B3" s="778"/>
      <c r="C3" s="778"/>
      <c r="D3" s="778"/>
      <c r="E3" s="778"/>
      <c r="F3" s="778"/>
      <c r="G3" s="778"/>
      <c r="H3" s="778"/>
      <c r="I3" s="778"/>
      <c r="J3" s="778"/>
      <c r="K3" s="778"/>
      <c r="L3" s="778"/>
      <c r="M3" s="778"/>
      <c r="N3" s="778"/>
      <c r="O3" s="97"/>
    </row>
    <row r="4" spans="1:15" ht="30" customHeight="1" x14ac:dyDescent="0.25">
      <c r="A4" s="779" t="s">
        <v>3</v>
      </c>
      <c r="B4" s="779"/>
      <c r="C4" s="779"/>
      <c r="D4" s="779"/>
      <c r="E4" s="779"/>
      <c r="F4" s="779"/>
      <c r="G4" s="779"/>
      <c r="H4" s="779"/>
      <c r="I4" s="779"/>
      <c r="J4" s="779"/>
      <c r="K4" s="779"/>
      <c r="L4" s="779"/>
      <c r="M4" s="779"/>
      <c r="N4" s="779"/>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19540940.07344</v>
      </c>
      <c r="C7" s="679">
        <v>29038527.784110002</v>
      </c>
      <c r="D7" s="679">
        <v>22361224.640620001</v>
      </c>
      <c r="E7" s="679">
        <v>26257174.966630001</v>
      </c>
      <c r="F7" s="679">
        <v>30201381.69325</v>
      </c>
      <c r="G7" s="679">
        <v>29405490.767689999</v>
      </c>
      <c r="H7" s="679">
        <v>37405807.694959998</v>
      </c>
      <c r="I7" s="679">
        <v>41194090.221900001</v>
      </c>
      <c r="J7" s="679">
        <v>45859769.191489995</v>
      </c>
      <c r="K7" s="679">
        <v>52523041.577410005</v>
      </c>
      <c r="L7" s="679">
        <v>55303824.6862</v>
      </c>
      <c r="M7" s="679">
        <v>56553130.683120005</v>
      </c>
      <c r="N7" s="679">
        <v>55525654.20652999</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7870067.0729299998</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8353878.378349998</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33799603.555679992</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33676911.605009988</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29694320.892399989</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3982590.7126099998</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287021.42391000001</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112897.28964</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174124.13427000001</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900036.11398999998</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280767.79877000005</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619268.31521999999</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740684.90450000006</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-1805050.4917300004</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298781.57427000004</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27680.258530000003</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4474744.4071599999</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627111.12711000012</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73787.832500000004</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78" t="s">
        <v>620</v>
      </c>
      <c r="B28" s="679">
        <v>18313187.961369999</v>
      </c>
      <c r="C28" s="679">
        <v>27675165.293680001</v>
      </c>
      <c r="D28" s="679">
        <v>20677176.70538</v>
      </c>
      <c r="E28" s="679">
        <v>24409818.483310003</v>
      </c>
      <c r="F28" s="679">
        <v>28161941.947509997</v>
      </c>
      <c r="G28" s="679">
        <v>27112889.420029998</v>
      </c>
      <c r="H28" s="679">
        <v>35000351.377190001</v>
      </c>
      <c r="I28" s="679">
        <v>38637639.7042</v>
      </c>
      <c r="J28" s="679">
        <v>43138279.455820002</v>
      </c>
      <c r="K28" s="679">
        <v>49466530.866570003</v>
      </c>
      <c r="L28" s="679">
        <v>51923046.527769998</v>
      </c>
      <c r="M28" s="679">
        <v>52673993.186310001</v>
      </c>
      <c r="N28" s="679">
        <v>51501068.531299993</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33352547.765649997</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5885408.8675999995</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16445176.016849997</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0</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690271.97118999995</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9266197.6085200012</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1065493.30149</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131002.97648</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5665960.9527699994</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1617731.7522399998</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467445.44519</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398346.35787000001</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440229.99307999999</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9427803.2880199999</v>
      </c>
      <c r="O42" s="113"/>
    </row>
    <row r="43" spans="1:15" ht="15" customHeight="1" thickTop="1" thickBot="1" x14ac:dyDescent="0.3">
      <c r="A43" s="678" t="s">
        <v>632</v>
      </c>
      <c r="B43" s="679">
        <v>1227752.11206</v>
      </c>
      <c r="C43" s="679">
        <v>1363362.4904100001</v>
      </c>
      <c r="D43" s="679">
        <v>1684047.9352299999</v>
      </c>
      <c r="E43" s="679">
        <v>1847356.4832899999</v>
      </c>
      <c r="F43" s="679">
        <v>2039439.7457300001</v>
      </c>
      <c r="G43" s="679">
        <v>2292601.3476300002</v>
      </c>
      <c r="H43" s="679">
        <v>2405456.3177399999</v>
      </c>
      <c r="I43" s="679">
        <v>2556450.51767</v>
      </c>
      <c r="J43" s="679">
        <v>2721489.7356400001</v>
      </c>
      <c r="K43" s="679">
        <v>3056510.7108200002</v>
      </c>
      <c r="L43" s="679">
        <v>3380778.1584000001</v>
      </c>
      <c r="M43" s="679">
        <v>3879137.4967799997</v>
      </c>
      <c r="N43" s="679">
        <v>4024585.6751999995</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2980461.28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290994.45466999995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753129.94053000002</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607681.76210000005</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145448.17843</v>
      </c>
      <c r="O50" s="113"/>
    </row>
    <row r="51" spans="1:15" ht="15" customHeight="1" thickTop="1" thickBot="1" x14ac:dyDescent="0.3">
      <c r="A51" s="678" t="s">
        <v>636</v>
      </c>
      <c r="B51" s="679">
        <v>19540940.073430002</v>
      </c>
      <c r="C51" s="679">
        <v>29038527.784090001</v>
      </c>
      <c r="D51" s="679">
        <v>22361224.640610002</v>
      </c>
      <c r="E51" s="679">
        <v>26257174.966599997</v>
      </c>
      <c r="F51" s="679">
        <v>30201381.693240002</v>
      </c>
      <c r="G51" s="679">
        <v>29405490.767659999</v>
      </c>
      <c r="H51" s="679">
        <v>37405807.694930002</v>
      </c>
      <c r="I51" s="679">
        <v>41194090.221870005</v>
      </c>
      <c r="J51" s="679">
        <v>45859769.191459998</v>
      </c>
      <c r="K51" s="679">
        <v>52523041.57739</v>
      </c>
      <c r="L51" s="679">
        <v>55303824.686169997</v>
      </c>
      <c r="M51" s="679">
        <v>56553130.683090001</v>
      </c>
      <c r="N51" s="679">
        <v>55525654.206499994</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1578002.4203999999</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22260.591519999998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1484069.10387</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71672.725010000009</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127188409.80426003</v>
      </c>
      <c r="O58" s="113"/>
    </row>
    <row r="59" spans="1:15" x14ac:dyDescent="0.25">
      <c r="A59" s="680" t="s">
        <v>644</v>
      </c>
      <c r="B59" s="681">
        <v>1054467.2258200001</v>
      </c>
      <c r="C59" s="681">
        <v>1170763.4408</v>
      </c>
      <c r="D59" s="681">
        <v>1231575.5424300001</v>
      </c>
      <c r="E59" s="681">
        <v>1381570.56736</v>
      </c>
      <c r="F59" s="681">
        <v>1552237.4139700001</v>
      </c>
      <c r="G59" s="681">
        <v>1749005.89099</v>
      </c>
      <c r="H59" s="681">
        <v>1720907.1551900001</v>
      </c>
      <c r="I59" s="681">
        <v>1922357.5677100001</v>
      </c>
      <c r="J59" s="681">
        <v>2061896.9952499999</v>
      </c>
      <c r="K59" s="681">
        <v>2434917.58604</v>
      </c>
      <c r="L59" s="681">
        <v>2827398.8905500006</v>
      </c>
      <c r="M59" s="681">
        <v>3335328.0684000012</v>
      </c>
      <c r="N59" s="681">
        <v>574630.64101000002</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-182611.50132999997</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392019.13968000002</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1202510.2523299996</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-1018433.1266699999</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576096.26533999969</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90121.930529999998</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-143499.98997999998</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522718.20588999975</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-316166.65627000004</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206551.54961999971</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33826.128610000007</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27994.559219999999</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5831.5693900000006</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-32352.600870000006</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0</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-32352.600870000002</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208025.07735999973</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208025.07735999973</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4308.1010700000006</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212333.17842999974</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212333.17842999974</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-66885</v>
      </c>
      <c r="O83" s="113"/>
    </row>
    <row r="84" spans="1:15" ht="15" customHeight="1" thickTop="1" thickBot="1" x14ac:dyDescent="0.3">
      <c r="A84" s="678" t="s">
        <v>669</v>
      </c>
      <c r="B84" s="679">
        <v>144327.79178</v>
      </c>
      <c r="C84" s="679">
        <v>144270.04586000001</v>
      </c>
      <c r="D84" s="679">
        <v>190141.6476</v>
      </c>
      <c r="E84" s="679">
        <v>174717.04688000001</v>
      </c>
      <c r="F84" s="679">
        <v>202566.28497000001</v>
      </c>
      <c r="G84" s="679">
        <v>265315.57895</v>
      </c>
      <c r="H84" s="679">
        <v>123467.59348000001</v>
      </c>
      <c r="I84" s="679">
        <v>150994.19997999998</v>
      </c>
      <c r="J84" s="679">
        <v>174098.86974000002</v>
      </c>
      <c r="K84" s="679">
        <v>345466.90801999997</v>
      </c>
      <c r="L84" s="679">
        <v>344995.46201000089</v>
      </c>
      <c r="M84" s="679">
        <v>519059.06611000223</v>
      </c>
      <c r="N84" s="679">
        <v>145448.17842999974</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EE2B3-E372-43B9-9B31-76E6DB5F9053}">
  <sheetPr>
    <pageSetUpPr fitToPage="1"/>
  </sheetPr>
  <dimension ref="A1:N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77" t="s">
        <v>364</v>
      </c>
      <c r="B1" s="777"/>
      <c r="C1" s="777"/>
      <c r="D1" s="777"/>
      <c r="E1" s="777"/>
      <c r="F1" s="777"/>
      <c r="G1" s="777"/>
      <c r="H1" s="777"/>
      <c r="I1" s="777"/>
      <c r="J1" s="777"/>
      <c r="K1" s="777"/>
      <c r="L1" s="777"/>
      <c r="M1" s="777"/>
      <c r="N1" s="777"/>
    </row>
    <row r="2" spans="1:14" ht="15" customHeight="1" x14ac:dyDescent="0.25">
      <c r="A2" s="778" t="s">
        <v>593</v>
      </c>
      <c r="B2" s="778"/>
      <c r="C2" s="778"/>
      <c r="D2" s="778"/>
      <c r="E2" s="778"/>
      <c r="F2" s="778"/>
      <c r="G2" s="778"/>
      <c r="H2" s="778"/>
      <c r="I2" s="778"/>
      <c r="J2" s="778"/>
      <c r="K2" s="778"/>
      <c r="L2" s="778"/>
      <c r="M2" s="778"/>
      <c r="N2" s="778"/>
    </row>
    <row r="3" spans="1:14" ht="15" customHeight="1" x14ac:dyDescent="0.25">
      <c r="A3" s="778" t="s">
        <v>807</v>
      </c>
      <c r="B3" s="778"/>
      <c r="C3" s="778"/>
      <c r="D3" s="778"/>
      <c r="E3" s="778"/>
      <c r="F3" s="778"/>
      <c r="G3" s="778"/>
      <c r="H3" s="778"/>
      <c r="I3" s="778"/>
      <c r="J3" s="778"/>
      <c r="K3" s="778"/>
      <c r="L3" s="778"/>
      <c r="M3" s="778"/>
      <c r="N3" s="778"/>
    </row>
    <row r="4" spans="1:14" ht="30" customHeight="1" x14ac:dyDescent="0.25">
      <c r="A4" s="779" t="s">
        <v>3</v>
      </c>
      <c r="B4" s="779"/>
      <c r="C4" s="779"/>
      <c r="D4" s="779"/>
      <c r="E4" s="779"/>
      <c r="F4" s="779"/>
      <c r="G4" s="779"/>
      <c r="H4" s="779"/>
      <c r="I4" s="779"/>
      <c r="J4" s="779"/>
      <c r="K4" s="779"/>
      <c r="L4" s="779"/>
      <c r="M4" s="779"/>
      <c r="N4" s="779"/>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21617398.879590001</v>
      </c>
      <c r="C7" s="679">
        <v>25399495.692700002</v>
      </c>
      <c r="D7" s="679">
        <v>28029830.424970001</v>
      </c>
      <c r="E7" s="679">
        <v>34377292.038539998</v>
      </c>
      <c r="F7" s="679">
        <v>35753537.751999997</v>
      </c>
      <c r="G7" s="679">
        <v>37217701.680879995</v>
      </c>
      <c r="H7" s="679">
        <v>39505831.388959996</v>
      </c>
      <c r="I7" s="679">
        <v>39900323.907190003</v>
      </c>
      <c r="J7" s="679">
        <v>40668909.908580005</v>
      </c>
      <c r="K7" s="679">
        <v>42166430.634839997</v>
      </c>
      <c r="L7" s="679">
        <v>43081914.168969996</v>
      </c>
      <c r="M7" s="679">
        <v>44970618.022629999</v>
      </c>
      <c r="N7" s="679">
        <v>44913831.563579999</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4071903.4970700005</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8750563.4656899981</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27682426.889799997</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26794903.607299998</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21835654.498679999</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4959249.108620001</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152024.56916000001</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57971.941590000002</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94052.627569999997</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939859.42518000002</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404206.95921000006</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535652.46597000002</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962339.67559</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-1166700.3874299999</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256718.63453000004</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50585.892919999955</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3201554.6851500003</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674686.43299000012</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225392.06543000005</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20091187.298289999</v>
      </c>
      <c r="C28" s="679">
        <v>23844071.20276</v>
      </c>
      <c r="D28" s="679">
        <v>26260030.652330004</v>
      </c>
      <c r="E28" s="679">
        <v>32387852.623020001</v>
      </c>
      <c r="F28" s="679">
        <v>33776496.186290003</v>
      </c>
      <c r="G28" s="679">
        <v>35088327.640110001</v>
      </c>
      <c r="H28" s="679">
        <v>37461651.716169998</v>
      </c>
      <c r="I28" s="679">
        <v>37783076.160319999</v>
      </c>
      <c r="J28" s="679">
        <v>38328576.383139998</v>
      </c>
      <c r="K28" s="679">
        <v>39706868.466449998</v>
      </c>
      <c r="L28" s="679">
        <v>40434757.649770007</v>
      </c>
      <c r="M28" s="679">
        <v>42026111.679210007</v>
      </c>
      <c r="N28" s="679">
        <v>42197682.028399996</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31547273.551879998</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5593817.4087499995</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10335651.634029999</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1023.9490800000001</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588473.1987999999</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13910203.309079999</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1118104.0521399998</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20090.620330000002</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5798850.2400699994</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493521.00336000003</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210616.64906</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1003846.26772</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153670.36297999998</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2969813.3329999996</v>
      </c>
    </row>
    <row r="43" spans="1:14" ht="15" customHeight="1" thickTop="1" thickBot="1" x14ac:dyDescent="0.3">
      <c r="A43" s="678" t="s">
        <v>632</v>
      </c>
      <c r="B43" s="679">
        <v>1526211.5812899999</v>
      </c>
      <c r="C43" s="679">
        <v>1555424.4895200001</v>
      </c>
      <c r="D43" s="679">
        <v>1769799.7726199999</v>
      </c>
      <c r="E43" s="679">
        <v>1989439.4167500001</v>
      </c>
      <c r="F43" s="679">
        <v>1977041.5657500001</v>
      </c>
      <c r="G43" s="679">
        <v>2129374.0414399998</v>
      </c>
      <c r="H43" s="679">
        <v>2044179.67349</v>
      </c>
      <c r="I43" s="679">
        <v>2117247.7468699999</v>
      </c>
      <c r="J43" s="679">
        <v>2340333.52544</v>
      </c>
      <c r="K43" s="679">
        <v>2459562.1683899998</v>
      </c>
      <c r="L43" s="679">
        <v>2647156.5192</v>
      </c>
      <c r="M43" s="679">
        <v>2944506.3434199998</v>
      </c>
      <c r="N43" s="679">
        <v>2716149.5351799997</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2042316.08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143315.79804000002</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138757.89999000001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4557.8980499999998</v>
      </c>
    </row>
    <row r="51" spans="1:14" ht="15" customHeight="1" thickTop="1" thickBot="1" x14ac:dyDescent="0.3">
      <c r="A51" s="678" t="s">
        <v>636</v>
      </c>
      <c r="B51" s="679">
        <v>21617398.879580002</v>
      </c>
      <c r="C51" s="679">
        <v>25399495.692279998</v>
      </c>
      <c r="D51" s="679">
        <v>28029830.42495</v>
      </c>
      <c r="E51" s="679">
        <v>34377292.03977</v>
      </c>
      <c r="F51" s="679">
        <v>35753537.752039999</v>
      </c>
      <c r="G51" s="679">
        <v>37217701.681550004</v>
      </c>
      <c r="H51" s="679">
        <v>39505831.389660001</v>
      </c>
      <c r="I51" s="679">
        <v>39900323.907190003</v>
      </c>
      <c r="J51" s="679">
        <v>40668909.908580005</v>
      </c>
      <c r="K51" s="679">
        <v>42166430.634839997</v>
      </c>
      <c r="L51" s="679">
        <v>43081914.168970004</v>
      </c>
      <c r="M51" s="679">
        <v>44970618.022630006</v>
      </c>
      <c r="N51" s="679">
        <v>44913831.563579999</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1582591.6798099999</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257029.56</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1010462.6547000001</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286839.18530000001</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28260.27981</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67094134.492529996</v>
      </c>
    </row>
    <row r="59" spans="1:14" x14ac:dyDescent="0.25">
      <c r="A59" s="680" t="s">
        <v>644</v>
      </c>
      <c r="B59" s="681">
        <v>1061515.19362</v>
      </c>
      <c r="C59" s="681">
        <v>1133289.2070499999</v>
      </c>
      <c r="D59" s="681">
        <v>1306928.9427799999</v>
      </c>
      <c r="E59" s="681">
        <v>1851866.7823699999</v>
      </c>
      <c r="F59" s="681">
        <v>2008663.26553</v>
      </c>
      <c r="G59" s="681">
        <v>2125560.3509</v>
      </c>
      <c r="H59" s="681">
        <v>2112204.0900499998</v>
      </c>
      <c r="I59" s="681">
        <v>2025940.2591900001</v>
      </c>
      <c r="J59" s="681">
        <v>2008322.0831500001</v>
      </c>
      <c r="K59" s="681">
        <v>2167412.4098800002</v>
      </c>
      <c r="L59" s="681">
        <v>2349135.5476099998</v>
      </c>
      <c r="M59" s="681">
        <v>2497897.6651500002</v>
      </c>
      <c r="N59" s="681">
        <v>440755.99654999992</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-211139.32551000005</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229616.67103999987</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335509.32587000006</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-329577.90599</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235548.09091999999</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66326.094089999999</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-115638.21809000001</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186235.96692000001</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-179453.63085000002</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6782.3360699999903</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35198.913389999994</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33168.448579999997</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2030.4648099999999</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-17936.841510000002</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-2648.0153700000001</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-15288.826140000001</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24044.407949999983</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471.73539999999997</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24516.143349999984</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276.97469999999998</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24793.118049999986</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24793.118049999986</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-20235.22</v>
      </c>
    </row>
    <row r="84" spans="1:14" ht="15" customHeight="1" thickTop="1" thickBot="1" x14ac:dyDescent="0.3">
      <c r="A84" s="678" t="s">
        <v>669</v>
      </c>
      <c r="B84" s="679">
        <v>254191.60122000001</v>
      </c>
      <c r="C84" s="679">
        <v>150586.91777999999</v>
      </c>
      <c r="D84" s="679">
        <v>271714.53818000003</v>
      </c>
      <c r="E84" s="679">
        <v>315717.37104</v>
      </c>
      <c r="F84" s="679">
        <v>144662.80340999999</v>
      </c>
      <c r="G84" s="679">
        <v>221597.04248</v>
      </c>
      <c r="H84" s="679">
        <v>42440.23358</v>
      </c>
      <c r="I84" s="679">
        <v>73068.073659999995</v>
      </c>
      <c r="J84" s="679">
        <v>227469.86301</v>
      </c>
      <c r="K84" s="679">
        <v>228409.01251</v>
      </c>
      <c r="L84" s="679">
        <v>297227.30105999915</v>
      </c>
      <c r="M84" s="679">
        <v>412969.82545000059</v>
      </c>
      <c r="N84" s="679">
        <v>4557.8980499999852</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02D86-AE2B-4BFA-92C7-098F2737F24C}">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7" t="s">
        <v>364</v>
      </c>
      <c r="B1" s="777"/>
      <c r="C1" s="777"/>
      <c r="D1" s="777"/>
      <c r="E1" s="777"/>
      <c r="F1" s="777"/>
      <c r="G1" s="777"/>
      <c r="H1" s="777"/>
      <c r="I1" s="777"/>
      <c r="J1" s="777"/>
      <c r="K1" s="777"/>
      <c r="L1" s="777"/>
      <c r="M1" s="777"/>
      <c r="N1" s="777"/>
    </row>
    <row r="2" spans="1:15" ht="15" customHeight="1" x14ac:dyDescent="0.25">
      <c r="A2" s="778" t="s">
        <v>593</v>
      </c>
      <c r="B2" s="778"/>
      <c r="C2" s="778"/>
      <c r="D2" s="778"/>
      <c r="E2" s="778"/>
      <c r="F2" s="778"/>
      <c r="G2" s="778"/>
      <c r="H2" s="778"/>
      <c r="I2" s="778"/>
      <c r="J2" s="778"/>
      <c r="K2" s="778"/>
      <c r="L2" s="778"/>
      <c r="M2" s="778"/>
      <c r="N2" s="778"/>
    </row>
    <row r="3" spans="1:15" ht="15" customHeight="1" x14ac:dyDescent="0.25">
      <c r="A3" s="778" t="s">
        <v>808</v>
      </c>
      <c r="B3" s="778"/>
      <c r="C3" s="778"/>
      <c r="D3" s="778"/>
      <c r="E3" s="778"/>
      <c r="F3" s="778"/>
      <c r="G3" s="778"/>
      <c r="H3" s="778"/>
      <c r="I3" s="778"/>
      <c r="J3" s="778"/>
      <c r="K3" s="778"/>
      <c r="L3" s="778"/>
      <c r="M3" s="778"/>
      <c r="N3" s="778"/>
    </row>
    <row r="4" spans="1:15" ht="30" customHeight="1" x14ac:dyDescent="0.25">
      <c r="A4" s="779" t="s">
        <v>3</v>
      </c>
      <c r="B4" s="779"/>
      <c r="C4" s="779"/>
      <c r="D4" s="779"/>
      <c r="E4" s="779"/>
      <c r="F4" s="779"/>
      <c r="G4" s="779"/>
      <c r="H4" s="779"/>
      <c r="I4" s="779"/>
      <c r="J4" s="779"/>
      <c r="K4" s="779"/>
      <c r="L4" s="779"/>
      <c r="M4" s="779"/>
      <c r="N4" s="779"/>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16349686.066989999</v>
      </c>
      <c r="C7" s="679">
        <v>16712307.895680001</v>
      </c>
      <c r="D7" s="679">
        <v>18340388.580949999</v>
      </c>
      <c r="E7" s="679">
        <v>20691942.038660001</v>
      </c>
      <c r="F7" s="679">
        <v>21373415.541549999</v>
      </c>
      <c r="G7" s="679">
        <v>23671675.438639998</v>
      </c>
      <c r="H7" s="679">
        <v>26744740.505310003</v>
      </c>
      <c r="I7" s="679">
        <v>27553745.529119998</v>
      </c>
      <c r="J7" s="679">
        <v>27712320.282060001</v>
      </c>
      <c r="K7" s="679">
        <v>30301421.265110001</v>
      </c>
      <c r="L7" s="679">
        <v>29956137.438249998</v>
      </c>
      <c r="M7" s="679">
        <v>31249723.461680003</v>
      </c>
      <c r="N7" s="679">
        <v>31548137.576370001</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4120260.7871600003</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4124592.6131800003</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19543584.3387</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19432491.522950001</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17593019.27025</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1839472.2527000001</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113605.62375000001</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33215.123070000001</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80390.500680000012</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537922.33834000002</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68360.186199999996</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469562.15214000002</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393840.9755</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-934276.12184000004</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350223.36071000004</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33509.486720000044</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2817925.0553300004</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496066.93867</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61974.995900000002</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78" t="s">
        <v>620</v>
      </c>
      <c r="B28" s="679">
        <v>14800161.8126</v>
      </c>
      <c r="C28" s="679">
        <v>14970127.615739999</v>
      </c>
      <c r="D28" s="679">
        <v>16373027.607129999</v>
      </c>
      <c r="E28" s="679">
        <v>19199155.380540002</v>
      </c>
      <c r="F28" s="679">
        <v>19782916.186919998</v>
      </c>
      <c r="G28" s="679">
        <v>21970986.06422</v>
      </c>
      <c r="H28" s="679">
        <v>25080314.318060003</v>
      </c>
      <c r="I28" s="679">
        <v>25719547.59976</v>
      </c>
      <c r="J28" s="679">
        <v>25759375.028820001</v>
      </c>
      <c r="K28" s="679">
        <v>28193410.712090001</v>
      </c>
      <c r="L28" s="679">
        <v>27535178.593630001</v>
      </c>
      <c r="M28" s="679">
        <v>28219310.07102</v>
      </c>
      <c r="N28" s="679">
        <v>28863815.824529998</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22229575.093069997</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5244759.8061500005</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4845455.2865099991</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1935.3038900000001</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371021.15039999998</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9377977.6746100001</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2388425.87151</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75512.003229999988</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3379120.0396199999</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770555.84213999996</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422119.44177999999</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425849.02372000006</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1561084.3809700001</v>
      </c>
      <c r="O42" s="144"/>
    </row>
    <row r="43" spans="1:15" ht="15" customHeight="1" thickTop="1" thickBot="1" x14ac:dyDescent="0.3">
      <c r="A43" s="678" t="s">
        <v>632</v>
      </c>
      <c r="B43" s="679">
        <v>1549524.2543900001</v>
      </c>
      <c r="C43" s="679">
        <v>1742180.27994</v>
      </c>
      <c r="D43" s="679">
        <v>1967360.97382</v>
      </c>
      <c r="E43" s="679">
        <v>1492786.6581199998</v>
      </c>
      <c r="F43" s="679">
        <v>1590499.3546300002</v>
      </c>
      <c r="G43" s="679">
        <v>1700689.37442</v>
      </c>
      <c r="H43" s="679">
        <v>1664426.18725</v>
      </c>
      <c r="I43" s="679">
        <v>1834197.92936</v>
      </c>
      <c r="J43" s="679">
        <v>1952945.2532599999</v>
      </c>
      <c r="K43" s="679">
        <v>2108010.55302</v>
      </c>
      <c r="L43" s="679">
        <v>2420958.8446200001</v>
      </c>
      <c r="M43" s="679">
        <v>3030413.39066</v>
      </c>
      <c r="N43" s="679">
        <v>2684321.75184</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115946.83845000001</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92741.83845000001</v>
      </c>
      <c r="O50" s="144"/>
    </row>
    <row r="51" spans="1:15" ht="15" customHeight="1" thickTop="1" thickBot="1" x14ac:dyDescent="0.3">
      <c r="A51" s="678" t="s">
        <v>636</v>
      </c>
      <c r="B51" s="679">
        <v>16349686.066989999</v>
      </c>
      <c r="C51" s="679">
        <v>16712307.895680001</v>
      </c>
      <c r="D51" s="679">
        <v>18340388.580949999</v>
      </c>
      <c r="E51" s="679">
        <v>20691942.038660001</v>
      </c>
      <c r="F51" s="679">
        <v>21373415.541549999</v>
      </c>
      <c r="G51" s="679">
        <v>23671675.438639998</v>
      </c>
      <c r="H51" s="679">
        <v>26744740.505310003</v>
      </c>
      <c r="I51" s="679">
        <v>27553745.529119998</v>
      </c>
      <c r="J51" s="679">
        <v>27712320.282080002</v>
      </c>
      <c r="K51" s="679">
        <v>30301421.265110001</v>
      </c>
      <c r="L51" s="679">
        <v>29956137.438250002</v>
      </c>
      <c r="M51" s="679">
        <v>31249723.461679999</v>
      </c>
      <c r="N51" s="679">
        <v>31548137.576369997</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5808993.4653099999</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260141.75195999997</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5292842.8280599993</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253511.52909999999</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2497.35619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45170678.743119977</v>
      </c>
      <c r="O58" s="144"/>
    </row>
    <row r="59" spans="1:15" x14ac:dyDescent="0.25">
      <c r="A59" s="680" t="s">
        <v>644</v>
      </c>
      <c r="B59" s="681">
        <v>767653.15595000004</v>
      </c>
      <c r="C59" s="681">
        <v>869269.87112999998</v>
      </c>
      <c r="D59" s="681">
        <v>980144.69975000003</v>
      </c>
      <c r="E59" s="681">
        <v>1100959.4400200001</v>
      </c>
      <c r="F59" s="681">
        <v>1295808.01406</v>
      </c>
      <c r="G59" s="681">
        <v>1397372.96095</v>
      </c>
      <c r="H59" s="681">
        <v>1349359.10433</v>
      </c>
      <c r="I59" s="681">
        <v>1346803.9902599999</v>
      </c>
      <c r="J59" s="681">
        <v>1338567.9164200001</v>
      </c>
      <c r="K59" s="681">
        <v>1468974.0520299999</v>
      </c>
      <c r="L59" s="681">
        <v>1604417.0101700001</v>
      </c>
      <c r="M59" s="681">
        <v>1753743.99807</v>
      </c>
      <c r="N59" s="681">
        <v>317959.08268000005</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-118696.92103999999</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199262.16164000006</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981389.88864000014</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-843216.86849999987</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337435.18178000022</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40571.171740000013</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-108959.61427999999</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269046.73924000026</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-171061.18653999997</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97985.552700000291</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-48684.791699999994</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-49046.213320000003</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361.42162000000002</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49102.806109999998</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49467.61682000001</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-364.81071000000003</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98403.567110000295</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47.741120000000002</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98451.308230000301</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1487.50622</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99938.814450000296</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99938.814450000296</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-7196.9759999999997</v>
      </c>
      <c r="O83" s="144"/>
    </row>
    <row r="84" spans="1:15" ht="15" customHeight="1" thickTop="1" thickBot="1" x14ac:dyDescent="0.3">
      <c r="A84" s="678" t="s">
        <v>669</v>
      </c>
      <c r="B84" s="679">
        <v>292265.40935000003</v>
      </c>
      <c r="C84" s="679">
        <v>332943.42204000003</v>
      </c>
      <c r="D84" s="679">
        <v>342120.03645999997</v>
      </c>
      <c r="E84" s="679">
        <v>344827.62180000002</v>
      </c>
      <c r="F84" s="679">
        <v>263229.95497999998</v>
      </c>
      <c r="G84" s="679">
        <v>236540.39818000002</v>
      </c>
      <c r="H84" s="679">
        <v>91468.62784999999</v>
      </c>
      <c r="I84" s="679">
        <v>169771.74211000002</v>
      </c>
      <c r="J84" s="679">
        <v>200048.80712000001</v>
      </c>
      <c r="K84" s="679">
        <v>251088.72718000002</v>
      </c>
      <c r="L84" s="679">
        <v>433468.022969999</v>
      </c>
      <c r="M84" s="679">
        <v>778073.56023999862</v>
      </c>
      <c r="N84" s="679">
        <v>92741.838450000301</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47D31-A335-4704-BA1E-1ACFB51B3816}">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77" t="s">
        <v>364</v>
      </c>
      <c r="B1" s="777"/>
      <c r="C1" s="777"/>
      <c r="D1" s="777"/>
      <c r="E1" s="777"/>
      <c r="F1" s="777"/>
      <c r="G1" s="777"/>
      <c r="H1" s="777"/>
      <c r="I1" s="777"/>
      <c r="J1" s="777"/>
      <c r="K1" s="777"/>
      <c r="L1" s="777"/>
      <c r="M1" s="777"/>
      <c r="N1" s="777"/>
      <c r="O1" s="97"/>
    </row>
    <row r="2" spans="1:15" ht="15" customHeight="1" x14ac:dyDescent="0.25">
      <c r="A2" s="778" t="s">
        <v>593</v>
      </c>
      <c r="B2" s="778"/>
      <c r="C2" s="778"/>
      <c r="D2" s="778"/>
      <c r="E2" s="778"/>
      <c r="F2" s="778"/>
      <c r="G2" s="778"/>
      <c r="H2" s="778"/>
      <c r="I2" s="778"/>
      <c r="J2" s="778"/>
      <c r="K2" s="778"/>
      <c r="L2" s="778"/>
      <c r="M2" s="778"/>
      <c r="N2" s="778"/>
      <c r="O2" s="97"/>
    </row>
    <row r="3" spans="1:15" ht="15" customHeight="1" x14ac:dyDescent="0.25">
      <c r="A3" s="778" t="s">
        <v>809</v>
      </c>
      <c r="B3" s="778"/>
      <c r="C3" s="778"/>
      <c r="D3" s="778"/>
      <c r="E3" s="778"/>
      <c r="F3" s="778"/>
      <c r="G3" s="778"/>
      <c r="H3" s="778"/>
      <c r="I3" s="778"/>
      <c r="J3" s="778"/>
      <c r="K3" s="778"/>
      <c r="L3" s="778"/>
      <c r="M3" s="778"/>
      <c r="N3" s="778"/>
      <c r="O3" s="97"/>
    </row>
    <row r="4" spans="1:15" ht="30" customHeight="1" x14ac:dyDescent="0.25">
      <c r="A4" s="779" t="s">
        <v>3</v>
      </c>
      <c r="B4" s="779"/>
      <c r="C4" s="779"/>
      <c r="D4" s="779"/>
      <c r="E4" s="779"/>
      <c r="F4" s="779"/>
      <c r="G4" s="779"/>
      <c r="H4" s="779"/>
      <c r="I4" s="779"/>
      <c r="J4" s="779"/>
      <c r="K4" s="779"/>
      <c r="L4" s="779"/>
      <c r="M4" s="779"/>
      <c r="N4" s="779"/>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12081870.929879999</v>
      </c>
      <c r="C7" s="679">
        <v>14605967.315409999</v>
      </c>
      <c r="D7" s="679">
        <v>16340049.671600001</v>
      </c>
      <c r="E7" s="679">
        <v>19387325.796150003</v>
      </c>
      <c r="F7" s="679">
        <v>20377489.639049999</v>
      </c>
      <c r="G7" s="679">
        <v>21743542.672389999</v>
      </c>
      <c r="H7" s="679">
        <v>23647837.885330003</v>
      </c>
      <c r="I7" s="679">
        <v>23781719.4626</v>
      </c>
      <c r="J7" s="679">
        <v>23008562.845150001</v>
      </c>
      <c r="K7" s="679">
        <v>25085619.236719999</v>
      </c>
      <c r="L7" s="679">
        <v>25523812.616979998</v>
      </c>
      <c r="M7" s="679">
        <v>27139150.92321001</v>
      </c>
      <c r="N7" s="679">
        <v>27399988.933479998</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4327574.4143899996</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3071213.1702199997</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18666225.91076</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18176954.121509999</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16508092.73058</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1668861.39093</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242464.06442000001</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108215.24092999999</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134248.82349000001</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223571.24768</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92497.832820000011</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131073.41485999999</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536307.14395000006</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-513070.66679999995</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202240.58337000001</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15122.734210000001</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715796.73775000009</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270975.77280000009</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130839.60998000001</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78" t="s">
        <v>620</v>
      </c>
      <c r="B28" s="679">
        <v>10995304.59829</v>
      </c>
      <c r="C28" s="679">
        <v>13476176.85149</v>
      </c>
      <c r="D28" s="679">
        <v>15104770.424249999</v>
      </c>
      <c r="E28" s="679">
        <v>18071762.654720001</v>
      </c>
      <c r="F28" s="679">
        <v>18976226.57088</v>
      </c>
      <c r="G28" s="679">
        <v>20233465.016929999</v>
      </c>
      <c r="H28" s="679">
        <v>22200073.57956</v>
      </c>
      <c r="I28" s="679">
        <v>22206740.89703</v>
      </c>
      <c r="J28" s="679">
        <v>21346187.81498</v>
      </c>
      <c r="K28" s="679">
        <v>23378909.196310002</v>
      </c>
      <c r="L28" s="679">
        <v>23717870.106079999</v>
      </c>
      <c r="M28" s="679">
        <v>25176078.378699999</v>
      </c>
      <c r="N28" s="679">
        <v>25493141.530199997</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21253516.131899998</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5829783.3681699988</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5121468.1869200002</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722.23795999999993</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247604.71934999997</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8410708.5135699995</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1643229.1059299998</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12653.90854</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1521877.1571499999</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595488.62375000003</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362944.27805000002</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86027.555529999998</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270090.57916000002</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1390543.2961199996</v>
      </c>
      <c r="O42" s="97"/>
    </row>
    <row r="43" spans="1:15" ht="15" customHeight="1" thickTop="1" thickBot="1" x14ac:dyDescent="0.3">
      <c r="A43" s="678" t="s">
        <v>632</v>
      </c>
      <c r="B43" s="679">
        <v>1086566.32996</v>
      </c>
      <c r="C43" s="679">
        <v>1129790.4628599999</v>
      </c>
      <c r="D43" s="679">
        <v>1235279.2462500001</v>
      </c>
      <c r="E43" s="679">
        <v>1315563.1421300001</v>
      </c>
      <c r="F43" s="679">
        <v>1401263.06898</v>
      </c>
      <c r="G43" s="679">
        <v>1510077.6554400001</v>
      </c>
      <c r="H43" s="679">
        <v>1447764.3053900001</v>
      </c>
      <c r="I43" s="679">
        <v>1574978.5667000001</v>
      </c>
      <c r="J43" s="679">
        <v>1662375.03119</v>
      </c>
      <c r="K43" s="679">
        <v>1706710.0406099998</v>
      </c>
      <c r="L43" s="679">
        <v>1805942.51113</v>
      </c>
      <c r="M43" s="679">
        <v>1963072.5447199999</v>
      </c>
      <c r="N43" s="679">
        <v>1906847.4034599999</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96545.688970000003</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62545.688969999996</v>
      </c>
      <c r="O50" s="97"/>
    </row>
    <row r="51" spans="1:15" ht="15" customHeight="1" thickTop="1" thickBot="1" x14ac:dyDescent="0.3">
      <c r="A51" s="678" t="s">
        <v>636</v>
      </c>
      <c r="B51" s="679">
        <v>12081870.92825</v>
      </c>
      <c r="C51" s="679">
        <v>14605967.31435</v>
      </c>
      <c r="D51" s="679">
        <v>16340049.670499999</v>
      </c>
      <c r="E51" s="679">
        <v>19387325.79685</v>
      </c>
      <c r="F51" s="679">
        <v>20377489.63986</v>
      </c>
      <c r="G51" s="679">
        <v>21743542.672369998</v>
      </c>
      <c r="H51" s="679">
        <v>23647837.884950001</v>
      </c>
      <c r="I51" s="679">
        <v>23781719.46373</v>
      </c>
      <c r="J51" s="679">
        <v>23008562.846169997</v>
      </c>
      <c r="K51" s="679">
        <v>25085619.236919999</v>
      </c>
      <c r="L51" s="679">
        <v>25523812.617210001</v>
      </c>
      <c r="M51" s="679">
        <v>27139150.923420001</v>
      </c>
      <c r="N51" s="679">
        <v>27399988.933659997</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1231823.35152</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26383.676390000001</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943942.94678</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247633.49174999999</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13863.2366</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54483437.240909979</v>
      </c>
      <c r="O58" s="97"/>
    </row>
    <row r="59" spans="1:15" x14ac:dyDescent="0.25">
      <c r="A59" s="680" t="s">
        <v>644</v>
      </c>
      <c r="B59" s="681">
        <v>746716.37260999996</v>
      </c>
      <c r="C59" s="681">
        <v>812397.73669000005</v>
      </c>
      <c r="D59" s="681">
        <v>935768.18222000008</v>
      </c>
      <c r="E59" s="681">
        <v>1137249.243</v>
      </c>
      <c r="F59" s="681">
        <v>1280641.72279</v>
      </c>
      <c r="G59" s="681">
        <v>1369211.8528800001</v>
      </c>
      <c r="H59" s="681">
        <v>1382880.7117000001</v>
      </c>
      <c r="I59" s="681">
        <v>1313200.8982200001</v>
      </c>
      <c r="J59" s="681">
        <v>1253271.9878199999</v>
      </c>
      <c r="K59" s="681">
        <v>1383165.7990000001</v>
      </c>
      <c r="L59" s="681">
        <v>1475906.1680300001</v>
      </c>
      <c r="M59" s="681">
        <v>1635325.9003099999</v>
      </c>
      <c r="N59" s="681">
        <v>289147.91385000007</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-131659.58543000001</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157488.32842000006</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239277.90694999998</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-162657.48152</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234108.75385000001</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46216.237860000001</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-73281.277829999992</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207043.71388000005</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-140539.77329999997</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66503.940580000082</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5445.25551</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5445.2513500000005</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4.1600000000000005E-3</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-3140.8632900000007</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-3130.9430900000002</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-9.9202000000000012</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68808.332800000091</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8.8615200000000005</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68817.194320000097</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-36.50535</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68780.68897000009</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68780.68897000009</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-6235</v>
      </c>
      <c r="O83" s="97"/>
    </row>
    <row r="84" spans="1:15" ht="15" customHeight="1" thickTop="1" thickBot="1" x14ac:dyDescent="0.3">
      <c r="A84" s="678" t="s">
        <v>669</v>
      </c>
      <c r="B84" s="679">
        <v>165064.01761000001</v>
      </c>
      <c r="C84" s="679">
        <v>139598.25602</v>
      </c>
      <c r="D84" s="679">
        <v>175222.24625</v>
      </c>
      <c r="E84" s="679">
        <v>167894.80099000002</v>
      </c>
      <c r="F84" s="679">
        <v>169646.88958000002</v>
      </c>
      <c r="G84" s="679">
        <v>193637.67741999999</v>
      </c>
      <c r="H84" s="679">
        <v>36277.317340000001</v>
      </c>
      <c r="I84" s="679">
        <v>127163.84687000001</v>
      </c>
      <c r="J84" s="679">
        <v>78302.815989999988</v>
      </c>
      <c r="K84" s="679">
        <v>79571.010939999993</v>
      </c>
      <c r="L84" s="679">
        <v>137423.36551999988</v>
      </c>
      <c r="M84" s="679">
        <v>210586.58567999929</v>
      </c>
      <c r="N84" s="679">
        <v>62545.68897000009</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A0A99-C9C4-480E-BB12-167B8E31AAA8}">
  <sheetPr>
    <pageSetUpPr fitToPage="1"/>
  </sheetPr>
  <dimension ref="A1:AI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77" t="s">
        <v>364</v>
      </c>
      <c r="B1" s="777"/>
      <c r="C1" s="777"/>
      <c r="D1" s="777"/>
      <c r="E1" s="777"/>
      <c r="F1" s="777"/>
      <c r="G1" s="777"/>
      <c r="H1" s="777"/>
      <c r="I1" s="777"/>
      <c r="J1" s="777"/>
      <c r="K1" s="777"/>
      <c r="L1" s="777"/>
      <c r="M1" s="777"/>
      <c r="N1" s="777"/>
    </row>
    <row r="2" spans="1:35" ht="15" customHeight="1" x14ac:dyDescent="0.25">
      <c r="A2" s="778" t="s">
        <v>593</v>
      </c>
      <c r="B2" s="778"/>
      <c r="C2" s="778"/>
      <c r="D2" s="778"/>
      <c r="E2" s="778"/>
      <c r="F2" s="778"/>
      <c r="G2" s="778"/>
      <c r="H2" s="778"/>
      <c r="I2" s="778"/>
      <c r="J2" s="778"/>
      <c r="K2" s="778"/>
      <c r="L2" s="778"/>
      <c r="M2" s="778"/>
      <c r="N2" s="778"/>
    </row>
    <row r="3" spans="1:35" ht="15" customHeight="1" x14ac:dyDescent="0.25">
      <c r="A3" s="778" t="s">
        <v>810</v>
      </c>
      <c r="B3" s="778"/>
      <c r="C3" s="778"/>
      <c r="D3" s="778"/>
      <c r="E3" s="778"/>
      <c r="F3" s="778"/>
      <c r="G3" s="778"/>
      <c r="H3" s="778"/>
      <c r="I3" s="778"/>
      <c r="J3" s="778"/>
      <c r="K3" s="778"/>
      <c r="L3" s="778"/>
      <c r="M3" s="778"/>
      <c r="N3" s="778"/>
    </row>
    <row r="4" spans="1:35" ht="30" customHeight="1" x14ac:dyDescent="0.25">
      <c r="A4" s="779" t="s">
        <v>3</v>
      </c>
      <c r="B4" s="779"/>
      <c r="C4" s="779"/>
      <c r="D4" s="779"/>
      <c r="E4" s="779"/>
      <c r="F4" s="779"/>
      <c r="G4" s="779"/>
      <c r="H4" s="779"/>
      <c r="I4" s="779"/>
      <c r="J4" s="779"/>
      <c r="K4" s="779"/>
      <c r="L4" s="779"/>
      <c r="M4" s="779"/>
      <c r="N4" s="779"/>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35" ht="15" customHeight="1" thickTop="1" thickBot="1" x14ac:dyDescent="0.3">
      <c r="A7" s="678" t="s">
        <v>607</v>
      </c>
      <c r="B7" s="679">
        <v>7499554.8753699996</v>
      </c>
      <c r="C7" s="679">
        <v>8890891.9743600003</v>
      </c>
      <c r="D7" s="679">
        <v>9946224.7572800014</v>
      </c>
      <c r="E7" s="679">
        <v>11248468.165469998</v>
      </c>
      <c r="F7" s="679">
        <v>12260063.947590001</v>
      </c>
      <c r="G7" s="679">
        <v>13446210.742110001</v>
      </c>
      <c r="H7" s="679">
        <v>14278045.18863</v>
      </c>
      <c r="I7" s="679">
        <v>16311151.10245</v>
      </c>
      <c r="J7" s="679">
        <v>17313528.493759997</v>
      </c>
      <c r="K7" s="679">
        <v>20116745.638080001</v>
      </c>
      <c r="L7" s="679">
        <v>20498836.40411</v>
      </c>
      <c r="M7" s="679">
        <v>21938093.134229995</v>
      </c>
      <c r="N7" s="679">
        <v>22600019.265990004</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3906037.0129800001</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2127739.0184000004</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14408823.290840002</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14062395.404730001</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11578560.514560001</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2483834.8901700005</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46094.335279999999</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22394.353930000001</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23699.981350000002</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311523.89131000009</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142437.67719000002</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169086.21412000005</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433706.63647999999</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-444896.97695999994</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225728.19678000006</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35949.306160000015</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912199.06105999998</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830174.84839000006</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153368.53138000003</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78" t="s">
        <v>620</v>
      </c>
      <c r="B28" s="679">
        <v>7052918.5333599998</v>
      </c>
      <c r="C28" s="679">
        <v>8346160.2538100006</v>
      </c>
      <c r="D28" s="679">
        <v>9323443.8616200015</v>
      </c>
      <c r="E28" s="679">
        <v>10555024.006620001</v>
      </c>
      <c r="F28" s="679">
        <v>11506504.141530002</v>
      </c>
      <c r="G28" s="679">
        <v>12628618.041370001</v>
      </c>
      <c r="H28" s="679">
        <v>13420426.04744</v>
      </c>
      <c r="I28" s="679">
        <v>15338199.08546</v>
      </c>
      <c r="J28" s="679">
        <v>16289720.196870001</v>
      </c>
      <c r="K28" s="679">
        <v>18963246.307439998</v>
      </c>
      <c r="L28" s="679">
        <v>19027949.67853</v>
      </c>
      <c r="M28" s="679">
        <v>20281193.743140001</v>
      </c>
      <c r="N28" s="679">
        <v>21049273.909430005</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17097916.379740003</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2975027.7872199998</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5539149.0694899997</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207392.00813</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7093414.7622600002</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1282932.7526399998</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1827985.18258</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1081268.90781</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179011.54495000001</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188763.67896000002</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216643.99581999998</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457684.21956999996</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78" t="s">
        <v>632</v>
      </c>
      <c r="B43" s="679">
        <v>446636.34164999996</v>
      </c>
      <c r="C43" s="679">
        <v>544731.72075999994</v>
      </c>
      <c r="D43" s="679">
        <v>622780.89541</v>
      </c>
      <c r="E43" s="679">
        <v>693444.15846000006</v>
      </c>
      <c r="F43" s="679">
        <v>753559.80726999999</v>
      </c>
      <c r="G43" s="679">
        <v>817592.70004999998</v>
      </c>
      <c r="H43" s="679">
        <v>857619.14134000009</v>
      </c>
      <c r="I43" s="679">
        <v>972952.01711999997</v>
      </c>
      <c r="J43" s="679">
        <v>1023808.29734</v>
      </c>
      <c r="K43" s="679">
        <v>1153499.3310999998</v>
      </c>
      <c r="L43" s="679">
        <v>1470886.7260499999</v>
      </c>
      <c r="M43" s="679">
        <v>1656899.3913199999</v>
      </c>
      <c r="N43" s="679">
        <v>1550745.3569200002</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1132059</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44093.52605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157782.75725999998</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132479.79165999999</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25302.965600000003</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78" t="s">
        <v>636</v>
      </c>
      <c r="B51" s="679">
        <v>7499554.8750100005</v>
      </c>
      <c r="C51" s="679">
        <v>8890891.9745700005</v>
      </c>
      <c r="D51" s="679">
        <v>9946224.7570300009</v>
      </c>
      <c r="E51" s="679">
        <v>11248468.16508</v>
      </c>
      <c r="F51" s="679">
        <v>12260063.948799999</v>
      </c>
      <c r="G51" s="679">
        <v>13446210.741420001</v>
      </c>
      <c r="H51" s="679">
        <v>14278045.18878</v>
      </c>
      <c r="I51" s="679">
        <v>16311151.10258</v>
      </c>
      <c r="J51" s="679">
        <v>17313528.494209997</v>
      </c>
      <c r="K51" s="679">
        <v>20116745.63854</v>
      </c>
      <c r="L51" s="679">
        <v>20498836.404580001</v>
      </c>
      <c r="M51" s="679">
        <v>21938093.134460002</v>
      </c>
      <c r="N51" s="679">
        <v>22600019.266350005</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606234.76872000005</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340942.3014</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260068.44981999998</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32066443.347890001</v>
      </c>
      <c r="R58" s="147"/>
      <c r="S58" s="147"/>
      <c r="T58" s="147"/>
      <c r="U58" s="147"/>
      <c r="V58" s="147"/>
      <c r="W58" s="147"/>
      <c r="X58" s="147"/>
      <c r="Y58" s="147"/>
      <c r="AB58" s="144"/>
      <c r="AC58" s="144"/>
      <c r="AD58" s="144"/>
      <c r="AE58" s="144"/>
      <c r="AF58" s="144"/>
      <c r="AG58" s="144"/>
      <c r="AH58" s="144"/>
      <c r="AI58" s="144"/>
    </row>
    <row r="59" spans="1:35" x14ac:dyDescent="0.25">
      <c r="A59" s="680" t="s">
        <v>644</v>
      </c>
      <c r="B59" s="681">
        <v>373740.0148</v>
      </c>
      <c r="C59" s="681">
        <v>427670.76536000002</v>
      </c>
      <c r="D59" s="681">
        <v>489889.65632999997</v>
      </c>
      <c r="E59" s="681">
        <v>560165.50988999999</v>
      </c>
      <c r="F59" s="681">
        <v>647566.04058999999</v>
      </c>
      <c r="G59" s="681">
        <v>731469.21158</v>
      </c>
      <c r="H59" s="681">
        <v>753769.58221000002</v>
      </c>
      <c r="I59" s="681">
        <v>786682.76503999997</v>
      </c>
      <c r="J59" s="681">
        <v>850859.53997000004</v>
      </c>
      <c r="K59" s="681">
        <v>1013935.4029400001</v>
      </c>
      <c r="L59" s="681">
        <v>1836784.1075499996</v>
      </c>
      <c r="M59" s="681">
        <v>1756102.9816300005</v>
      </c>
      <c r="N59" s="681">
        <v>319469.61526999989</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-86863.470420000012</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232606.14484999987</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679813.34733000002</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-747984.58248999983</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164434.90969</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6135.0220799999997</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-20387.288479999996</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150182.64329000001</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-98951.655859999999</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51230.987430000008</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-50147.87257</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-54875.741150000009</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4727.8685800000003</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49622.745650000004</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55897.465100000001</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-6274.7194500000005</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50705.860510000013</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50705.860510000013</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-99.928909999999988</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50605.931600000018</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50605.931600000018</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-25302.966</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78" t="s">
        <v>669</v>
      </c>
      <c r="B84" s="679">
        <v>67799.918310000008</v>
      </c>
      <c r="C84" s="679">
        <v>73407.379109999994</v>
      </c>
      <c r="D84" s="679">
        <v>99610.174650000001</v>
      </c>
      <c r="E84" s="679">
        <v>103809.87353</v>
      </c>
      <c r="F84" s="679">
        <v>94204.648809999999</v>
      </c>
      <c r="G84" s="679">
        <v>111130.17171</v>
      </c>
      <c r="H84" s="679">
        <v>82510.648150000008</v>
      </c>
      <c r="I84" s="679">
        <v>115332.87578</v>
      </c>
      <c r="J84" s="679">
        <v>102386.28022</v>
      </c>
      <c r="K84" s="679">
        <v>170274.21058000001</v>
      </c>
      <c r="L84" s="679">
        <v>385461.39494999906</v>
      </c>
      <c r="M84" s="679">
        <v>299665.66526999988</v>
      </c>
      <c r="N84" s="679">
        <v>25302.965600000018</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97832-752F-4CF3-9235-4D09C3996558}">
  <sheetPr>
    <pageSetUpPr fitToPage="1"/>
  </sheetPr>
  <dimension ref="A1:AK87"/>
  <sheetViews>
    <sheetView zoomScaleNormal="100" workbookViewId="0">
      <pane xSplit="1" topLeftCell="B1" activePane="topRight" state="frozen"/>
      <selection pane="topRight" sqref="A1:K1"/>
    </sheetView>
  </sheetViews>
  <sheetFormatPr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77" t="s">
        <v>364</v>
      </c>
      <c r="B1" s="777"/>
      <c r="C1" s="777"/>
      <c r="D1" s="777"/>
      <c r="E1" s="777"/>
      <c r="F1" s="777"/>
      <c r="G1" s="777"/>
      <c r="H1" s="777"/>
      <c r="I1" s="777"/>
      <c r="J1" s="777"/>
      <c r="K1" s="777"/>
      <c r="L1" s="522"/>
      <c r="M1" s="522"/>
      <c r="N1" s="522"/>
    </row>
    <row r="2" spans="1:37" ht="15" customHeight="1" x14ac:dyDescent="0.25">
      <c r="A2" s="778" t="s">
        <v>593</v>
      </c>
      <c r="B2" s="778"/>
      <c r="C2" s="778"/>
      <c r="D2" s="778"/>
      <c r="E2" s="778"/>
      <c r="F2" s="778"/>
      <c r="G2" s="778"/>
      <c r="H2" s="778"/>
      <c r="I2" s="778"/>
      <c r="J2" s="778"/>
      <c r="K2" s="778"/>
      <c r="L2" s="523"/>
      <c r="M2" s="523"/>
      <c r="N2" s="523"/>
    </row>
    <row r="3" spans="1:37" ht="15" customHeight="1" x14ac:dyDescent="0.25">
      <c r="A3" s="778" t="s">
        <v>811</v>
      </c>
      <c r="B3" s="778"/>
      <c r="C3" s="778"/>
      <c r="D3" s="778"/>
      <c r="E3" s="778"/>
      <c r="F3" s="778"/>
      <c r="G3" s="778"/>
      <c r="H3" s="778"/>
      <c r="I3" s="778"/>
      <c r="J3" s="778"/>
      <c r="K3" s="778"/>
      <c r="L3" s="523"/>
      <c r="M3" s="523"/>
      <c r="N3" s="523"/>
    </row>
    <row r="4" spans="1:37" ht="30" customHeight="1" x14ac:dyDescent="0.25">
      <c r="A4" s="779" t="s">
        <v>3</v>
      </c>
      <c r="B4" s="779"/>
      <c r="C4" s="779"/>
      <c r="D4" s="779"/>
      <c r="E4" s="779"/>
      <c r="F4" s="779"/>
      <c r="G4" s="779"/>
      <c r="H4" s="779"/>
      <c r="I4" s="779"/>
      <c r="J4" s="779"/>
      <c r="K4" s="779"/>
      <c r="L4" s="525"/>
      <c r="M4" s="525"/>
      <c r="N4" s="525"/>
    </row>
    <row r="5" spans="1:37" ht="3.75" customHeight="1" thickBot="1" x14ac:dyDescent="0.3"/>
    <row r="6" spans="1:37" s="100" customFormat="1" ht="30" customHeight="1" thickTop="1" thickBot="1" x14ac:dyDescent="0.35">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R6" s="149"/>
      <c r="S6" s="149"/>
      <c r="T6" s="149"/>
      <c r="U6" s="149"/>
      <c r="V6" s="149"/>
      <c r="W6" s="149"/>
      <c r="X6" s="149"/>
      <c r="Y6" s="149"/>
    </row>
    <row r="7" spans="1:37" ht="15" customHeight="1" thickTop="1" thickBot="1" x14ac:dyDescent="0.3">
      <c r="A7" s="678" t="s">
        <v>607</v>
      </c>
      <c r="B7" s="679">
        <v>7223308.3173700003</v>
      </c>
      <c r="C7" s="679">
        <v>7842731.3683599997</v>
      </c>
      <c r="D7" s="679">
        <v>9235270.4148399998</v>
      </c>
      <c r="E7" s="679">
        <v>10253531.655440001</v>
      </c>
      <c r="F7" s="679">
        <v>10538299.414940001</v>
      </c>
      <c r="G7" s="679">
        <v>11107875.534559999</v>
      </c>
      <c r="H7" s="679">
        <v>11882423.19973</v>
      </c>
      <c r="I7" s="679">
        <v>12358505.800299998</v>
      </c>
      <c r="J7" s="679">
        <v>12981952.264209999</v>
      </c>
      <c r="K7" s="679">
        <v>13871182.641479999</v>
      </c>
      <c r="L7" s="679">
        <v>14702805.525630001</v>
      </c>
      <c r="M7" s="679">
        <v>16112219.491779998</v>
      </c>
      <c r="N7" s="679">
        <v>15919707.407579998</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1309488.0851299998</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2052572.46016</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11696726.187809998</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11423987.407989997</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10291286.215979997</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1132701.1920099999</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95890.475480000023</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42474.644029999996</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53415.83145000002</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233590.60655</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51330.820139999996</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182259.78641</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306312.73201999994</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-363055.03422999999</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263700.61889000004</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9804.20118</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231988.14006000001</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286808.78294999996</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68618.931400000001</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78" t="s">
        <v>620</v>
      </c>
      <c r="B28" s="679">
        <v>6769528.1249599997</v>
      </c>
      <c r="C28" s="679">
        <v>7343811.2807799997</v>
      </c>
      <c r="D28" s="679">
        <v>8680731.9509999994</v>
      </c>
      <c r="E28" s="679">
        <v>9627167.1735499986</v>
      </c>
      <c r="F28" s="679">
        <v>9861719.1519900002</v>
      </c>
      <c r="G28" s="679">
        <v>10371930.459100001</v>
      </c>
      <c r="H28" s="679">
        <v>11130604.68266</v>
      </c>
      <c r="I28" s="679">
        <v>11531488.74546</v>
      </c>
      <c r="J28" s="679">
        <v>12083510.421780001</v>
      </c>
      <c r="K28" s="679">
        <v>12937263.22023</v>
      </c>
      <c r="L28" s="679">
        <v>13649443.96641</v>
      </c>
      <c r="M28" s="679">
        <v>14850506.435489999</v>
      </c>
      <c r="N28" s="679">
        <v>14723166.453989999</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12870243.597589999</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1136167.1192499995</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2972048.1440699999</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299.93991999999997</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221517.63378999999</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7120574.8419300001</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1419635.91863</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2261.9929699999993</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1004732.57047</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348939.07167999994</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157855.24665000002</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17820.22</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313732.12501000002</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7581.6296199999997</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78" t="s">
        <v>632</v>
      </c>
      <c r="B43" s="679">
        <v>453780.19185</v>
      </c>
      <c r="C43" s="679">
        <v>498920.08754000004</v>
      </c>
      <c r="D43" s="679">
        <v>554538.46307000006</v>
      </c>
      <c r="E43" s="679">
        <v>626364.48169000004</v>
      </c>
      <c r="F43" s="679">
        <v>676580.26266999997</v>
      </c>
      <c r="G43" s="679">
        <v>735945.07503999991</v>
      </c>
      <c r="H43" s="679">
        <v>751818.51651999995</v>
      </c>
      <c r="I43" s="679">
        <v>827017.05417999998</v>
      </c>
      <c r="J43" s="679">
        <v>898441.84179999994</v>
      </c>
      <c r="K43" s="679">
        <v>933919.42020000005</v>
      </c>
      <c r="L43" s="679">
        <v>1053361.5596099999</v>
      </c>
      <c r="M43" s="679">
        <v>1261713.05617</v>
      </c>
      <c r="N43" s="679">
        <v>1196540.9534700001</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5507.5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63643.824849999997</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24023.907159999999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39619.917689999995</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78" t="s">
        <v>636</v>
      </c>
      <c r="B51" s="679">
        <v>7223308.3168100007</v>
      </c>
      <c r="C51" s="679">
        <v>7842731.3683199994</v>
      </c>
      <c r="D51" s="679">
        <v>9235270.414069999</v>
      </c>
      <c r="E51" s="679">
        <v>10253531.655239999</v>
      </c>
      <c r="F51" s="679">
        <v>10538299.414659999</v>
      </c>
      <c r="G51" s="679">
        <v>11107875.53414</v>
      </c>
      <c r="H51" s="679">
        <v>11882423.19918</v>
      </c>
      <c r="I51" s="679">
        <v>12358505.79964</v>
      </c>
      <c r="J51" s="679">
        <v>12981952.26358</v>
      </c>
      <c r="K51" s="679">
        <v>13871182.64043</v>
      </c>
      <c r="L51" s="679">
        <v>14702805.52602</v>
      </c>
      <c r="M51" s="679">
        <v>16112219.491659999</v>
      </c>
      <c r="N51" s="679">
        <v>15919707.40746</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919019.04152999993</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16158.14272</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622180.00526000001</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280680.89355000004</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26954857.11443001</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80" t="s">
        <v>644</v>
      </c>
      <c r="B59" s="681">
        <v>527186.80857999995</v>
      </c>
      <c r="C59" s="681">
        <v>572713.09532000008</v>
      </c>
      <c r="D59" s="681">
        <v>612388.26435000007</v>
      </c>
      <c r="E59" s="681">
        <v>670355.79972000001</v>
      </c>
      <c r="F59" s="681">
        <v>716324.13014000002</v>
      </c>
      <c r="G59" s="681">
        <v>756548.62326999998</v>
      </c>
      <c r="H59" s="681">
        <v>730413.59933</v>
      </c>
      <c r="I59" s="681">
        <v>715153.35169000004</v>
      </c>
      <c r="J59" s="681">
        <v>780193.05039999995</v>
      </c>
      <c r="K59" s="681">
        <v>817301.5466</v>
      </c>
      <c r="L59" s="681">
        <v>940870.50354000006</v>
      </c>
      <c r="M59" s="681">
        <v>1188932.77</v>
      </c>
      <c r="N59" s="681">
        <v>201687.95655999996</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-79630.694730000003</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122057.26182999996</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156566.49268999998</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-118990.06598999999</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159633.68852999998</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15854.058449999997</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-22507.593729999997</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152980.15325</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-98752.972859999994</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54227.180390000009</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3461.8374699999999</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3461.8374699999995</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-84.997810000000001</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-84.997810000000015</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57604.020050000006</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146.20304999999999</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57750.223100000003</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-39.898409999999998</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57710.324690000001</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57710.324690000001</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-18090.406999999999</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78" t="s">
        <v>669</v>
      </c>
      <c r="B84" s="679">
        <v>83159.546439999991</v>
      </c>
      <c r="C84" s="679">
        <v>82558.511200000008</v>
      </c>
      <c r="D84" s="679">
        <v>84581.886209999997</v>
      </c>
      <c r="E84" s="679">
        <v>100910.93179999999</v>
      </c>
      <c r="F84" s="679">
        <v>87140.436889999997</v>
      </c>
      <c r="G84" s="679">
        <v>92033.238580000005</v>
      </c>
      <c r="H84" s="679">
        <v>50424.77102</v>
      </c>
      <c r="I84" s="679">
        <v>75198.537660000002</v>
      </c>
      <c r="J84" s="679">
        <v>96516.69988</v>
      </c>
      <c r="K84" s="679">
        <v>78998.580390000003</v>
      </c>
      <c r="L84" s="679">
        <v>151622.05422999989</v>
      </c>
      <c r="M84" s="679">
        <v>260200.33980000092</v>
      </c>
      <c r="N84" s="679">
        <v>39619.917690000002</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3F8BE-32A4-45C5-B6AB-C119F16D9623}">
  <sheetPr>
    <pageSetUpPr fitToPage="1"/>
  </sheetPr>
  <dimension ref="A1:O90"/>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77" t="s">
        <v>364</v>
      </c>
      <c r="B1" s="777"/>
      <c r="C1" s="777"/>
      <c r="D1" s="777"/>
      <c r="E1" s="777"/>
      <c r="F1" s="777"/>
      <c r="G1" s="777"/>
      <c r="H1" s="777"/>
      <c r="I1" s="777"/>
      <c r="J1" s="777"/>
      <c r="K1" s="777"/>
      <c r="L1" s="777"/>
      <c r="M1" s="777"/>
      <c r="N1" s="777"/>
    </row>
    <row r="2" spans="1:15" x14ac:dyDescent="0.25">
      <c r="A2" s="778" t="s">
        <v>593</v>
      </c>
      <c r="B2" s="778"/>
      <c r="C2" s="778"/>
      <c r="D2" s="778"/>
      <c r="E2" s="778"/>
      <c r="F2" s="778"/>
      <c r="G2" s="778"/>
      <c r="H2" s="778"/>
      <c r="I2" s="778"/>
      <c r="J2" s="778"/>
      <c r="K2" s="778"/>
      <c r="L2" s="778"/>
      <c r="M2" s="778"/>
      <c r="N2" s="778"/>
    </row>
    <row r="3" spans="1:15" x14ac:dyDescent="0.25">
      <c r="A3" s="778" t="s">
        <v>812</v>
      </c>
      <c r="B3" s="778"/>
      <c r="C3" s="778"/>
      <c r="D3" s="778"/>
      <c r="E3" s="778"/>
      <c r="F3" s="778"/>
      <c r="G3" s="778"/>
      <c r="H3" s="778"/>
      <c r="I3" s="778"/>
      <c r="J3" s="778"/>
      <c r="K3" s="778"/>
      <c r="L3" s="778"/>
      <c r="M3" s="778"/>
      <c r="N3" s="778"/>
    </row>
    <row r="4" spans="1:15" ht="30" customHeight="1" x14ac:dyDescent="0.25">
      <c r="A4" s="779" t="s">
        <v>3</v>
      </c>
      <c r="B4" s="779"/>
      <c r="C4" s="779"/>
      <c r="D4" s="779"/>
      <c r="E4" s="779"/>
      <c r="F4" s="779"/>
      <c r="G4" s="779"/>
      <c r="H4" s="779"/>
      <c r="I4" s="779"/>
      <c r="J4" s="779"/>
      <c r="K4" s="779"/>
      <c r="L4" s="779"/>
      <c r="M4" s="779"/>
      <c r="N4" s="779"/>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8852385.7659499999</v>
      </c>
      <c r="C7" s="679">
        <v>9855702.2729100008</v>
      </c>
      <c r="D7" s="679">
        <v>10932466.05387</v>
      </c>
      <c r="E7" s="679">
        <v>12155654.62321</v>
      </c>
      <c r="F7" s="679">
        <v>13548894.174930001</v>
      </c>
      <c r="G7" s="679">
        <v>14417612.030750001</v>
      </c>
      <c r="H7" s="679">
        <v>15825423.908</v>
      </c>
      <c r="I7" s="679">
        <v>17344063.25183</v>
      </c>
      <c r="J7" s="679">
        <v>18667282.299529999</v>
      </c>
      <c r="K7" s="679">
        <v>21441260.22978</v>
      </c>
      <c r="L7" s="679">
        <v>23791551.108220007</v>
      </c>
      <c r="M7" s="679">
        <v>26739637.673889995</v>
      </c>
      <c r="N7" s="679">
        <v>27036688.553789999</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3716894.3168500005</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3699497.1972100004</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18633167.974819999</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18562272.618299998</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17178544.828979999</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1383727.7893199997</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142041.29193000001</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92746.175930000012</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49295.116000000009</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139219.13796999998</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75253.299429999999</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63965.838539999997</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408009.23217999999</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-618374.30556000001</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126344.11541</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260.72164000000004</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377922.38045000006</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452905.65119</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29696.196219999998</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8053980.2013100004</v>
      </c>
      <c r="C28" s="679">
        <v>8895161.1796899997</v>
      </c>
      <c r="D28" s="679">
        <v>9811687.9990499988</v>
      </c>
      <c r="E28" s="679">
        <v>10828081.596249999</v>
      </c>
      <c r="F28" s="679">
        <v>12061203.462069999</v>
      </c>
      <c r="G28" s="679">
        <v>12700366.984579999</v>
      </c>
      <c r="H28" s="679">
        <v>14149754.35533</v>
      </c>
      <c r="I28" s="679">
        <v>15419726.92013</v>
      </c>
      <c r="J28" s="679">
        <v>16523854.8201</v>
      </c>
      <c r="K28" s="679">
        <v>19109045.590679999</v>
      </c>
      <c r="L28" s="679">
        <v>21289770.317389999</v>
      </c>
      <c r="M28" s="679">
        <v>24000839.011390004</v>
      </c>
      <c r="N28" s="679">
        <v>24235608.942369998</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17541810.287729997</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19100.801219999998</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8574112.0336899981</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1063.37943</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127839.27424</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7917445.83237</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902248.96678000002</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13946.38984</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3256011.56642</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483010.85464999999</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235607.98662000001</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359701.91670999996</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346530.86225999997</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1998989.0781399999</v>
      </c>
      <c r="O42" s="144"/>
    </row>
    <row r="43" spans="1:15" ht="15" customHeight="1" thickTop="1" thickBot="1" x14ac:dyDescent="0.3">
      <c r="A43" s="678" t="s">
        <v>632</v>
      </c>
      <c r="B43" s="679">
        <v>798405.56455999997</v>
      </c>
      <c r="C43" s="679">
        <v>960541.09322000004</v>
      </c>
      <c r="D43" s="679">
        <v>1120778.0547200001</v>
      </c>
      <c r="E43" s="679">
        <v>1327573.0270799999</v>
      </c>
      <c r="F43" s="679">
        <v>1487690.7128599999</v>
      </c>
      <c r="G43" s="679">
        <v>1717245.04626</v>
      </c>
      <c r="H43" s="679">
        <v>1675669.55217</v>
      </c>
      <c r="I43" s="679">
        <v>1924336.33127</v>
      </c>
      <c r="J43" s="679">
        <v>2143427.4792399998</v>
      </c>
      <c r="K43" s="679">
        <v>2332214.63882</v>
      </c>
      <c r="L43" s="679">
        <v>2501780.7907199999</v>
      </c>
      <c r="M43" s="679">
        <v>2738798.6621900001</v>
      </c>
      <c r="N43" s="679">
        <v>2801079.6111300001</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2006201.3</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375240.05655000004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417948.72002999997</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355667.77100000001</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62280.949030000003</v>
      </c>
      <c r="O50" s="144"/>
    </row>
    <row r="51" spans="1:15" ht="15" customHeight="1" thickTop="1" thickBot="1" x14ac:dyDescent="0.3">
      <c r="A51" s="678" t="s">
        <v>636</v>
      </c>
      <c r="B51" s="679">
        <v>8852385.7658700012</v>
      </c>
      <c r="C51" s="679">
        <v>9855702.2729100008</v>
      </c>
      <c r="D51" s="679">
        <v>10932466.05377</v>
      </c>
      <c r="E51" s="679">
        <v>12155654.623330001</v>
      </c>
      <c r="F51" s="679">
        <v>13548894.174930001</v>
      </c>
      <c r="G51" s="679">
        <v>14417612.03084</v>
      </c>
      <c r="H51" s="679">
        <v>15825423.907500001</v>
      </c>
      <c r="I51" s="679">
        <v>17344063.251400001</v>
      </c>
      <c r="J51" s="679">
        <v>18667282.299339999</v>
      </c>
      <c r="K51" s="679">
        <v>21441260.229499999</v>
      </c>
      <c r="L51" s="679">
        <v>23791551.108109999</v>
      </c>
      <c r="M51" s="679">
        <v>26739637.673580006</v>
      </c>
      <c r="N51" s="679">
        <v>27036688.553499997</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40.6554</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40.6554</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35553348.38955</v>
      </c>
      <c r="O58" s="144"/>
    </row>
    <row r="59" spans="1:15" x14ac:dyDescent="0.25">
      <c r="A59" s="680" t="s">
        <v>644</v>
      </c>
      <c r="B59" s="681">
        <v>1266934.3438599999</v>
      </c>
      <c r="C59" s="681">
        <v>1323142.1149000002</v>
      </c>
      <c r="D59" s="681">
        <v>1374341.23006</v>
      </c>
      <c r="E59" s="681">
        <v>1480559.1611800001</v>
      </c>
      <c r="F59" s="681">
        <v>1620473.92172</v>
      </c>
      <c r="G59" s="681">
        <v>1770303.58865</v>
      </c>
      <c r="H59" s="681">
        <v>1756552.39811</v>
      </c>
      <c r="I59" s="681">
        <v>1682463.75795</v>
      </c>
      <c r="J59" s="681">
        <v>2058436.4635899998</v>
      </c>
      <c r="K59" s="681">
        <v>2323886.4339299998</v>
      </c>
      <c r="L59" s="681">
        <v>2530502.413879999</v>
      </c>
      <c r="M59" s="681">
        <v>3731545.6812100005</v>
      </c>
      <c r="N59" s="681">
        <v>659742.79550999997</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-163483.93868000002</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496258.85682999995</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83738.05064999999</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-211398.58558000001</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368598.32189999992</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18725.434090000002</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-44275.634439999994</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343048.12154999992</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-215966.59176999985</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127081.52978000007</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2646.7411399999996</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2646.7411399999996</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-213.09614000000002</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-213.09614000000002</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129515.17478000007</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146.55757999999997</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129661.73236000007</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2311.2166900000002</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131972.94905000005</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131972.94905000005</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-69692</v>
      </c>
      <c r="O83" s="144"/>
    </row>
    <row r="84" spans="1:15" ht="15" customHeight="1" thickTop="1" thickBot="1" x14ac:dyDescent="0.3">
      <c r="A84" s="678" t="s">
        <v>669</v>
      </c>
      <c r="B84" s="679">
        <v>181848.31250999999</v>
      </c>
      <c r="C84" s="679">
        <v>224188.71016999998</v>
      </c>
      <c r="D84" s="679">
        <v>224830.60088999997</v>
      </c>
      <c r="E84" s="679">
        <v>271734.80825</v>
      </c>
      <c r="F84" s="679">
        <v>268811.60877999995</v>
      </c>
      <c r="G84" s="679">
        <v>334863.08117000002</v>
      </c>
      <c r="H84" s="679">
        <v>81579.11606</v>
      </c>
      <c r="I84" s="679">
        <v>257649.09516</v>
      </c>
      <c r="J84" s="679">
        <v>322150.73317000002</v>
      </c>
      <c r="K84" s="679">
        <v>317647.41957999999</v>
      </c>
      <c r="L84" s="679">
        <v>296624.99751999986</v>
      </c>
      <c r="M84" s="679">
        <v>355667.7710200008</v>
      </c>
      <c r="N84" s="679">
        <v>62280.949050000054</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71B19-63FF-457D-8023-8146654B5422}">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140625" style="98" bestFit="1"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140625" style="98" bestFit="1"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140625" style="98" bestFit="1"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140625" style="98" bestFit="1"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140625" style="98" bestFit="1"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140625" style="98" bestFit="1"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140625" style="98" bestFit="1"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140625" style="98" bestFit="1"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140625" style="98" bestFit="1"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140625" style="98" bestFit="1"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140625" style="98" bestFit="1"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140625" style="98" bestFit="1"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140625" style="98" bestFit="1"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140625" style="98" bestFit="1"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140625" style="98" bestFit="1"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140625" style="98" bestFit="1"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140625" style="98" bestFit="1"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140625" style="98" bestFit="1"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140625" style="98" bestFit="1"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140625" style="98" bestFit="1"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140625" style="98" bestFit="1"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140625" style="98" bestFit="1"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140625" style="98" bestFit="1"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140625" style="98" bestFit="1"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140625" style="98" bestFit="1"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140625" style="98" bestFit="1"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140625" style="98" bestFit="1"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140625" style="98" bestFit="1"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140625" style="98" bestFit="1"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140625" style="98" bestFit="1"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140625" style="98" bestFit="1"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140625" style="98" bestFit="1"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140625" style="98" bestFit="1"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140625" style="98" bestFit="1"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140625" style="98" bestFit="1"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140625" style="98" bestFit="1"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140625" style="98" bestFit="1"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140625" style="98" bestFit="1"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140625" style="98" bestFit="1"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140625" style="98" bestFit="1"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140625" style="98" bestFit="1"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140625" style="98" bestFit="1"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140625" style="98" bestFit="1"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140625" style="98" bestFit="1"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140625" style="98" bestFit="1"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140625" style="98" bestFit="1"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140625" style="98" bestFit="1"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140625" style="98" bestFit="1"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140625" style="98" bestFit="1"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140625" style="98" bestFit="1"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140625" style="98" bestFit="1"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140625" style="98" bestFit="1"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140625" style="98" bestFit="1"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140625" style="98" bestFit="1"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140625" style="98" bestFit="1"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140625" style="98" bestFit="1"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140625" style="98" bestFit="1"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140625" style="98" bestFit="1"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140625" style="98" bestFit="1"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140625" style="98" bestFit="1"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140625" style="98" bestFit="1"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140625" style="98" bestFit="1"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140625" style="98" bestFit="1"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140625" style="98" bestFit="1" customWidth="1"/>
    <col min="16143" max="16384" width="11.42578125" style="98" customWidth="1"/>
  </cols>
  <sheetData>
    <row r="1" spans="1:15" ht="30" customHeight="1" x14ac:dyDescent="0.25">
      <c r="A1" s="777" t="s">
        <v>364</v>
      </c>
      <c r="B1" s="777"/>
      <c r="C1" s="777"/>
      <c r="D1" s="777"/>
      <c r="E1" s="777"/>
      <c r="F1" s="777"/>
      <c r="G1" s="777"/>
      <c r="H1" s="777"/>
      <c r="I1" s="777"/>
      <c r="J1" s="777"/>
      <c r="K1" s="777"/>
      <c r="L1" s="777"/>
      <c r="M1" s="777"/>
      <c r="N1" s="777"/>
    </row>
    <row r="2" spans="1:15" ht="15" customHeight="1" x14ac:dyDescent="0.25">
      <c r="A2" s="778" t="s">
        <v>593</v>
      </c>
      <c r="B2" s="778"/>
      <c r="C2" s="778"/>
      <c r="D2" s="778"/>
      <c r="E2" s="778"/>
      <c r="F2" s="778"/>
      <c r="G2" s="778"/>
      <c r="H2" s="778"/>
      <c r="I2" s="778"/>
      <c r="J2" s="778"/>
      <c r="K2" s="778"/>
      <c r="L2" s="778"/>
      <c r="M2" s="778"/>
      <c r="N2" s="778"/>
    </row>
    <row r="3" spans="1:15" ht="15" customHeight="1" x14ac:dyDescent="0.25">
      <c r="A3" s="778" t="s">
        <v>813</v>
      </c>
      <c r="B3" s="778"/>
      <c r="C3" s="778"/>
      <c r="D3" s="778"/>
      <c r="E3" s="778"/>
      <c r="F3" s="778"/>
      <c r="G3" s="778"/>
      <c r="H3" s="778"/>
      <c r="I3" s="778"/>
      <c r="J3" s="778"/>
      <c r="K3" s="778"/>
      <c r="L3" s="778"/>
      <c r="M3" s="778"/>
      <c r="N3" s="778"/>
    </row>
    <row r="4" spans="1:15" ht="30" customHeight="1" x14ac:dyDescent="0.25">
      <c r="A4" s="779" t="s">
        <v>3</v>
      </c>
      <c r="B4" s="779"/>
      <c r="C4" s="779"/>
      <c r="D4" s="779"/>
      <c r="E4" s="779"/>
      <c r="F4" s="779"/>
      <c r="G4" s="779"/>
      <c r="H4" s="779"/>
      <c r="I4" s="779"/>
      <c r="J4" s="779"/>
      <c r="K4" s="779"/>
      <c r="L4" s="779"/>
      <c r="M4" s="779"/>
      <c r="N4" s="779"/>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176816.68288000001</v>
      </c>
      <c r="C7" s="679">
        <v>213154.71932</v>
      </c>
      <c r="D7" s="679">
        <v>220032.48993000001</v>
      </c>
      <c r="E7" s="679">
        <v>226471.73235000001</v>
      </c>
      <c r="F7" s="679">
        <v>211970.02267999999</v>
      </c>
      <c r="G7" s="679">
        <v>194803.43796000001</v>
      </c>
      <c r="H7" s="679">
        <v>222794.10467</v>
      </c>
      <c r="I7" s="679">
        <v>207236.71030000001</v>
      </c>
      <c r="J7" s="679">
        <v>202341.07681</v>
      </c>
      <c r="K7" s="679">
        <v>207479.95702999999</v>
      </c>
      <c r="L7" s="679">
        <v>225675.55694000001</v>
      </c>
      <c r="M7" s="679">
        <v>219055.21763000006</v>
      </c>
      <c r="N7" s="679">
        <v>208348.78661000001</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85103.12605999998</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9078.7239200000004</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98996.404460000005</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96916.372539999997</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94925.383780000004</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1990.98876</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2187.1083000000003</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-107.07637999999999</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1821.2854899999998</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11783.77233</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1019.3366099999995</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546.13774000000001</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80260.105519999997</v>
      </c>
      <c r="C28" s="679">
        <v>115473.55082999999</v>
      </c>
      <c r="D28" s="679">
        <v>122190.71915999999</v>
      </c>
      <c r="E28" s="679">
        <v>128168.57805</v>
      </c>
      <c r="F28" s="679">
        <v>113326.59335</v>
      </c>
      <c r="G28" s="679">
        <v>98445.461129999996</v>
      </c>
      <c r="H28" s="679">
        <v>129757.37397</v>
      </c>
      <c r="I28" s="679">
        <v>119067.54490000001</v>
      </c>
      <c r="J28" s="679">
        <v>115500.90859000001</v>
      </c>
      <c r="K28" s="679">
        <v>119862.14118999999</v>
      </c>
      <c r="L28" s="679">
        <v>132289.95205999998</v>
      </c>
      <c r="M28" s="679">
        <v>121692.88973999998</v>
      </c>
      <c r="N28" s="679">
        <v>108958.9231</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67851.15956</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33754.338280000004</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18035.468430000001</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6691.04565</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9320.3455499999982</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49.961649999999999</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3.5881800000000004</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34136.260889999998</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5207.7504100000006</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1760.1640600000001</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78" t="s">
        <v>632</v>
      </c>
      <c r="B43" s="679">
        <v>96556.577359999996</v>
      </c>
      <c r="C43" s="679">
        <v>97681.169040000008</v>
      </c>
      <c r="D43" s="679">
        <v>97841.770759999999</v>
      </c>
      <c r="E43" s="679">
        <v>98303.154299999995</v>
      </c>
      <c r="F43" s="679">
        <v>98643.429329999999</v>
      </c>
      <c r="G43" s="679">
        <v>96357.97683</v>
      </c>
      <c r="H43" s="679">
        <v>93036.7307</v>
      </c>
      <c r="I43" s="679">
        <v>88169.165400000013</v>
      </c>
      <c r="J43" s="679">
        <v>86840.168189999997</v>
      </c>
      <c r="K43" s="679">
        <v>87617.815799999997</v>
      </c>
      <c r="L43" s="679">
        <v>93385.604860000007</v>
      </c>
      <c r="M43" s="679">
        <v>97362.327879999997</v>
      </c>
      <c r="N43" s="679">
        <v>99389.863500000007</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-9284.0727599999991</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-11571.143769999999</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2287.0710099999997</v>
      </c>
      <c r="O50" s="144"/>
    </row>
    <row r="51" spans="1:15" ht="15" customHeight="1" thickTop="1" thickBot="1" x14ac:dyDescent="0.3">
      <c r="A51" s="678" t="s">
        <v>636</v>
      </c>
      <c r="B51" s="679">
        <v>176816.68288000001</v>
      </c>
      <c r="C51" s="679">
        <v>213154.71987</v>
      </c>
      <c r="D51" s="679">
        <v>220032.48991999999</v>
      </c>
      <c r="E51" s="679">
        <v>226471.73235000001</v>
      </c>
      <c r="F51" s="679">
        <v>211970.02267999999</v>
      </c>
      <c r="G51" s="679">
        <v>194803.43796000001</v>
      </c>
      <c r="H51" s="679">
        <v>222794.10467</v>
      </c>
      <c r="I51" s="679">
        <v>207236.71030000001</v>
      </c>
      <c r="J51" s="679">
        <v>202341.07678</v>
      </c>
      <c r="K51" s="679">
        <v>207479.95699000001</v>
      </c>
      <c r="L51" s="679">
        <v>225675.55692</v>
      </c>
      <c r="M51" s="679">
        <v>219055.21761999998</v>
      </c>
      <c r="N51" s="679">
        <v>208348.78659999999</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20562.47207</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20562.47207</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810292.37861999997</v>
      </c>
      <c r="O58" s="144"/>
    </row>
    <row r="59" spans="1:15" x14ac:dyDescent="0.25">
      <c r="A59" s="680" t="s">
        <v>644</v>
      </c>
      <c r="B59" s="681">
        <v>8626.6301800000001</v>
      </c>
      <c r="C59" s="681">
        <v>9134.8107600000003</v>
      </c>
      <c r="D59" s="681">
        <v>8263.46198</v>
      </c>
      <c r="E59" s="681">
        <v>8959.827150000001</v>
      </c>
      <c r="F59" s="681">
        <v>8085.5501699999995</v>
      </c>
      <c r="G59" s="681">
        <v>7577.40146</v>
      </c>
      <c r="H59" s="681">
        <v>6381.4382900000001</v>
      </c>
      <c r="I59" s="681">
        <v>6039.5814099999998</v>
      </c>
      <c r="J59" s="681">
        <v>6640.8687699999991</v>
      </c>
      <c r="K59" s="681">
        <v>7668.29007</v>
      </c>
      <c r="L59" s="681">
        <v>7773.2021399999994</v>
      </c>
      <c r="M59" s="681">
        <v>9225.1499500000027</v>
      </c>
      <c r="N59" s="681">
        <v>1588.6790100000001</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-152.65822999999997</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1436.0207800000001</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5850.4307500000014</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-3039.3606599999998</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4247.0908700000018</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337.10467</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-113.94822000000001</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4470.2473200000013</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-2564.1561599999995</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1906.0911600000018</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380.97985</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380.97985</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0</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0</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0</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0</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2287.0710100000019</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2287.0710100000019</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0</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2287.0710100000019</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2287.0710100000019</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78" t="s">
        <v>669</v>
      </c>
      <c r="B84" s="679">
        <v>1372.76224</v>
      </c>
      <c r="C84" s="679">
        <v>1124.5916399999999</v>
      </c>
      <c r="D84" s="679">
        <v>160.60172</v>
      </c>
      <c r="E84" s="679">
        <v>461.38353999999998</v>
      </c>
      <c r="F84" s="679">
        <v>340.27501000000001</v>
      </c>
      <c r="G84" s="679">
        <v>-2285.4524999999999</v>
      </c>
      <c r="H84" s="679">
        <v>-3321.2463399999997</v>
      </c>
      <c r="I84" s="679">
        <v>-4867.5653000000002</v>
      </c>
      <c r="J84" s="679">
        <v>-1328.9974399999999</v>
      </c>
      <c r="K84" s="679">
        <v>777.64760999999999</v>
      </c>
      <c r="L84" s="679">
        <v>5814.4479199999842</v>
      </c>
      <c r="M84" s="679">
        <v>4325.5898999999899</v>
      </c>
      <c r="N84" s="679">
        <v>2287.0710100000019</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E2E24-81AA-4310-A798-9DFD63A35E58}">
  <sheetPr>
    <pageSetUpPr fitToPage="1"/>
  </sheetPr>
  <dimension ref="A1:O87"/>
  <sheetViews>
    <sheetView zoomScaleNormal="100" workbookViewId="0">
      <pane xSplit="1" topLeftCell="B1" activePane="topRight" state="frozen"/>
      <selection activeCell="A22" sqref="A22"/>
      <selection pane="topRight" sqref="A1:N1"/>
    </sheetView>
  </sheetViews>
  <sheetFormatPr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77" t="s">
        <v>364</v>
      </c>
      <c r="B1" s="777"/>
      <c r="C1" s="777"/>
      <c r="D1" s="777"/>
      <c r="E1" s="777"/>
      <c r="F1" s="777"/>
      <c r="G1" s="777"/>
      <c r="H1" s="777"/>
      <c r="I1" s="777"/>
      <c r="J1" s="777"/>
      <c r="K1" s="777"/>
      <c r="L1" s="777"/>
      <c r="M1" s="777"/>
      <c r="N1" s="777"/>
    </row>
    <row r="2" spans="1:15" ht="15" customHeight="1" x14ac:dyDescent="0.25">
      <c r="A2" s="778" t="s">
        <v>593</v>
      </c>
      <c r="B2" s="778"/>
      <c r="C2" s="778"/>
      <c r="D2" s="778"/>
      <c r="E2" s="778"/>
      <c r="F2" s="778"/>
      <c r="G2" s="778"/>
      <c r="H2" s="778"/>
      <c r="I2" s="778"/>
      <c r="J2" s="778"/>
      <c r="K2" s="778"/>
      <c r="L2" s="778"/>
      <c r="M2" s="778"/>
      <c r="N2" s="778"/>
    </row>
    <row r="3" spans="1:15" ht="15" customHeight="1" x14ac:dyDescent="0.25">
      <c r="A3" s="778" t="s">
        <v>814</v>
      </c>
      <c r="B3" s="778"/>
      <c r="C3" s="778"/>
      <c r="D3" s="778"/>
      <c r="E3" s="778"/>
      <c r="F3" s="778"/>
      <c r="G3" s="778"/>
      <c r="H3" s="778"/>
      <c r="I3" s="778"/>
      <c r="J3" s="778"/>
      <c r="K3" s="778"/>
      <c r="L3" s="778"/>
      <c r="M3" s="778"/>
      <c r="N3" s="778"/>
    </row>
    <row r="4" spans="1:15" ht="30" customHeight="1" x14ac:dyDescent="0.25">
      <c r="A4" s="779" t="s">
        <v>3</v>
      </c>
      <c r="B4" s="779"/>
      <c r="C4" s="779"/>
      <c r="D4" s="779"/>
      <c r="E4" s="779"/>
      <c r="F4" s="779"/>
      <c r="G4" s="779"/>
      <c r="H4" s="779"/>
      <c r="I4" s="779"/>
      <c r="J4" s="779"/>
      <c r="K4" s="779"/>
      <c r="L4" s="779"/>
      <c r="M4" s="779"/>
      <c r="N4" s="779"/>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5" ht="15" customHeight="1" thickTop="1" thickBot="1" x14ac:dyDescent="0.3">
      <c r="A7" s="678" t="s">
        <v>607</v>
      </c>
      <c r="B7" s="679">
        <v>8421990.5261000004</v>
      </c>
      <c r="C7" s="679">
        <v>10017234.596170001</v>
      </c>
      <c r="D7" s="679">
        <v>11161700.99265</v>
      </c>
      <c r="E7" s="679">
        <v>12339902.262950001</v>
      </c>
      <c r="F7" s="679">
        <v>14206381.12785</v>
      </c>
      <c r="G7" s="679">
        <v>15302837.484719999</v>
      </c>
      <c r="H7" s="679">
        <v>17472143.46751</v>
      </c>
      <c r="I7" s="679">
        <v>19101938.411330003</v>
      </c>
      <c r="J7" s="679">
        <v>20581857.598330002</v>
      </c>
      <c r="K7" s="679">
        <v>23409167.15027</v>
      </c>
      <c r="L7" s="679">
        <v>24903039.375210002</v>
      </c>
      <c r="M7" s="679">
        <v>26395015.194340006</v>
      </c>
      <c r="N7" s="679">
        <v>27170135.316839993</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2547705.6210699999</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4165989.8256499991</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18890067.007859997</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18846646.207579996</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17283519.925049998</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1563126.28253</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225913.74964999998</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94203.271229999984</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131710.47842</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264313.74955000001</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86842.173859999995</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177471.57569</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508099.15876999998</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-954905.85769000021</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155070.34698999999</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7343.4674900000018</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950582.10917999991</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338088.93821000011</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115288.00039000002</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78" t="s">
        <v>620</v>
      </c>
      <c r="B28" s="679">
        <v>7736328.7672199998</v>
      </c>
      <c r="C28" s="679">
        <v>9229280.73257</v>
      </c>
      <c r="D28" s="679">
        <v>10286822.097899999</v>
      </c>
      <c r="E28" s="679">
        <v>11391071.299079999</v>
      </c>
      <c r="F28" s="679">
        <v>13159605.10784</v>
      </c>
      <c r="G28" s="679">
        <v>14117952.217959998</v>
      </c>
      <c r="H28" s="679">
        <v>16265232.386879999</v>
      </c>
      <c r="I28" s="679">
        <v>17800232.07669</v>
      </c>
      <c r="J28" s="679">
        <v>19142615.97608</v>
      </c>
      <c r="K28" s="679">
        <v>21838689.967810001</v>
      </c>
      <c r="L28" s="679">
        <v>23237429.242260002</v>
      </c>
      <c r="M28" s="679">
        <v>24481127.620740004</v>
      </c>
      <c r="N28" s="679">
        <v>25309876.684290003</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19231327.096160002</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1334119.7788200001</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5746303.7863999996</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4.0864799999999999</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122305.6827</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11103060.848750001</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925532.91301000013</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2161.3986099999997</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3260903.8304099999</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531628.95958000002</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290831.10209</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975703.69164999994</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321202.40130999999</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696118.20448000007</v>
      </c>
      <c r="O42" s="144"/>
    </row>
    <row r="43" spans="1:15" ht="15" customHeight="1" thickTop="1" thickBot="1" x14ac:dyDescent="0.3">
      <c r="A43" s="678" t="s">
        <v>632</v>
      </c>
      <c r="B43" s="679">
        <v>685661.75887999998</v>
      </c>
      <c r="C43" s="679">
        <v>787953.86360000004</v>
      </c>
      <c r="D43" s="679">
        <v>874878.89474999998</v>
      </c>
      <c r="E43" s="679">
        <v>948830.96389000001</v>
      </c>
      <c r="F43" s="679">
        <v>1046776.02001</v>
      </c>
      <c r="G43" s="679">
        <v>1184885.26676</v>
      </c>
      <c r="H43" s="679">
        <v>1206911.0806300002</v>
      </c>
      <c r="I43" s="679">
        <v>1301706.33464</v>
      </c>
      <c r="J43" s="679">
        <v>1439241.62225</v>
      </c>
      <c r="K43" s="679">
        <v>1570477.18246</v>
      </c>
      <c r="L43" s="679">
        <v>1665610.13295</v>
      </c>
      <c r="M43" s="679">
        <v>1913887.5735999998</v>
      </c>
      <c r="N43" s="679">
        <v>1860258.63255</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982205.9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13316.005999999999</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138063.23772999999</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87222</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50841.237729999993</v>
      </c>
      <c r="O50" s="144"/>
    </row>
    <row r="51" spans="1:15" ht="15" customHeight="1" thickTop="1" thickBot="1" x14ac:dyDescent="0.3">
      <c r="A51" s="678" t="s">
        <v>636</v>
      </c>
      <c r="B51" s="679">
        <v>8421990.5261000004</v>
      </c>
      <c r="C51" s="679">
        <v>10017234.596170001</v>
      </c>
      <c r="D51" s="679">
        <v>11161700.99265</v>
      </c>
      <c r="E51" s="679">
        <v>12339902.262969999</v>
      </c>
      <c r="F51" s="679">
        <v>14206381.12785</v>
      </c>
      <c r="G51" s="679">
        <v>15302837.484719999</v>
      </c>
      <c r="H51" s="679">
        <v>17472143.46751</v>
      </c>
      <c r="I51" s="679">
        <v>19101938.411330003</v>
      </c>
      <c r="J51" s="679">
        <v>20581857.598330002</v>
      </c>
      <c r="K51" s="679">
        <v>23409167.15027</v>
      </c>
      <c r="L51" s="679">
        <v>24903039.375210002</v>
      </c>
      <c r="M51" s="679">
        <v>26395015.194340006</v>
      </c>
      <c r="N51" s="679">
        <v>27170135.316840004</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349987.43611999997</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347727.55566999997</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2259.8804500000001</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34132984.048090003</v>
      </c>
      <c r="O58" s="144"/>
    </row>
    <row r="59" spans="1:15" x14ac:dyDescent="0.25">
      <c r="A59" s="680" t="s">
        <v>644</v>
      </c>
      <c r="B59" s="681">
        <v>1091386.98765</v>
      </c>
      <c r="C59" s="681">
        <v>1123932.1481400002</v>
      </c>
      <c r="D59" s="681">
        <v>1188306.96753</v>
      </c>
      <c r="E59" s="681">
        <v>1254271.7965499999</v>
      </c>
      <c r="F59" s="681">
        <v>1340198.53207</v>
      </c>
      <c r="G59" s="681">
        <v>1454631.40356</v>
      </c>
      <c r="H59" s="681">
        <v>1473746.35953</v>
      </c>
      <c r="I59" s="681">
        <v>1460538.39949</v>
      </c>
      <c r="J59" s="681">
        <v>1674976.8767500001</v>
      </c>
      <c r="K59" s="681">
        <v>1877432.1470000001</v>
      </c>
      <c r="L59" s="681">
        <v>2029966.57158</v>
      </c>
      <c r="M59" s="681">
        <v>2312280.8929200005</v>
      </c>
      <c r="N59" s="681">
        <v>413433.75812999991</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-162519.07480999996</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250914.68331999995</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51052.54325000001</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-21257.429459999999</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280709.79710999993</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48827.124050000006</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-70518.964869999996</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259017.95628999991</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-200587.44597</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58430.510319999914</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32733.793470000004</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1993.0097900000001</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30740.78368</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-28320.676170000002</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-28320.676169999999</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62843.627619999912</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122.83969</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62966.467309999913</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-255.79357000000002</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62710.673739999911</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62710.673739999911</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-11869.436009999999</v>
      </c>
      <c r="O83" s="144"/>
    </row>
    <row r="84" spans="1:15" ht="15" customHeight="1" thickTop="1" thickBot="1" x14ac:dyDescent="0.3">
      <c r="A84" s="678" t="s">
        <v>669</v>
      </c>
      <c r="B84" s="679">
        <v>112415.59926999999</v>
      </c>
      <c r="C84" s="679">
        <v>127922.86136</v>
      </c>
      <c r="D84" s="679">
        <v>116091.44354000001</v>
      </c>
      <c r="E84" s="679">
        <v>101078.85874</v>
      </c>
      <c r="F84" s="679">
        <v>121558.42383</v>
      </c>
      <c r="G84" s="679">
        <v>165824.56737999999</v>
      </c>
      <c r="H84" s="679">
        <v>70446.587549999997</v>
      </c>
      <c r="I84" s="679">
        <v>100986.13492</v>
      </c>
      <c r="J84" s="679">
        <v>173284.37938</v>
      </c>
      <c r="K84" s="679">
        <v>192578.23050999999</v>
      </c>
      <c r="L84" s="679">
        <v>163305.64408999975</v>
      </c>
      <c r="M84" s="679">
        <v>295113.49938000005</v>
      </c>
      <c r="N84" s="679">
        <v>50841.237729999913</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322CB-4CE5-4E79-A907-0651014A7E4B}">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69.28515625" style="98" customWidth="1"/>
    <col min="2" max="8" width="9.7109375" style="98" bestFit="1" customWidth="1"/>
    <col min="9" max="10" width="9.7109375" style="98" customWidth="1"/>
    <col min="11" max="11" width="9.7109375" style="98" bestFit="1" customWidth="1"/>
    <col min="12" max="14" width="9.710937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70" width="9.710937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6" width="9.710937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2" width="9.710937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8" width="9.710937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4" width="9.710937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50" width="9.710937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6" width="9.710937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2" width="9.710937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8" width="9.710937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4" width="9.710937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30" width="9.710937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6" width="9.710937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2" width="9.710937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8" width="9.710937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4" width="9.710937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10" width="9.710937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6" width="9.710937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2" width="9.710937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8" width="9.710937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4" width="9.710937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90" width="9.710937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6" width="9.710937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2" width="9.710937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8" width="9.710937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4" width="9.710937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70" width="9.710937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6" width="9.710937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2" width="9.710937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8" width="9.710937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4" width="9.710937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50" width="9.710937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6" width="9.710937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2" width="9.710937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8" width="9.710937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4" width="9.710937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30" width="9.710937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6" width="9.710937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2" width="9.710937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8" width="9.710937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4" width="9.710937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10" width="9.710937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6" width="9.710937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2" width="9.710937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8" width="9.710937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4" width="9.710937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90" width="9.710937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6" width="9.710937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2" width="9.710937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8" width="9.710937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4" width="9.710937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70" width="9.710937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6" width="9.710937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2" width="9.710937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8" width="9.710937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4" width="9.710937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50" width="9.710937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6" width="9.710937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2" width="9.710937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8" width="9.710937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4" width="9.710937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30" width="9.710937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6" width="9.710937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2" width="9.7109375" style="98" customWidth="1"/>
    <col min="16143" max="16384" width="11.42578125" style="98" customWidth="1"/>
  </cols>
  <sheetData>
    <row r="1" spans="1:15" ht="21.75" customHeight="1" x14ac:dyDescent="0.25">
      <c r="A1" s="777" t="s">
        <v>364</v>
      </c>
      <c r="B1" s="777"/>
      <c r="C1" s="777"/>
      <c r="D1" s="777"/>
      <c r="E1" s="777"/>
      <c r="F1" s="777"/>
      <c r="G1" s="777"/>
      <c r="H1" s="777"/>
      <c r="I1" s="777"/>
      <c r="J1" s="777"/>
      <c r="K1" s="777"/>
      <c r="L1" s="777"/>
      <c r="M1" s="777"/>
      <c r="N1" s="777"/>
      <c r="O1" s="97"/>
    </row>
    <row r="2" spans="1:15" x14ac:dyDescent="0.25">
      <c r="A2" s="778" t="s">
        <v>593</v>
      </c>
      <c r="B2" s="778"/>
      <c r="C2" s="778"/>
      <c r="D2" s="778"/>
      <c r="E2" s="778"/>
      <c r="F2" s="778"/>
      <c r="G2" s="778"/>
      <c r="H2" s="778"/>
      <c r="I2" s="778"/>
      <c r="J2" s="778"/>
      <c r="K2" s="778"/>
      <c r="L2" s="778"/>
      <c r="M2" s="778"/>
      <c r="N2" s="778"/>
      <c r="O2" s="97"/>
    </row>
    <row r="3" spans="1:15" x14ac:dyDescent="0.25">
      <c r="A3" s="778" t="s">
        <v>815</v>
      </c>
      <c r="B3" s="778"/>
      <c r="C3" s="778"/>
      <c r="D3" s="778"/>
      <c r="E3" s="778"/>
      <c r="F3" s="778"/>
      <c r="G3" s="778"/>
      <c r="H3" s="778"/>
      <c r="I3" s="778"/>
      <c r="J3" s="778"/>
      <c r="K3" s="778"/>
      <c r="L3" s="778"/>
      <c r="M3" s="778"/>
      <c r="N3" s="778"/>
      <c r="O3" s="97"/>
    </row>
    <row r="4" spans="1:15" ht="29.25" customHeight="1" x14ac:dyDescent="0.25">
      <c r="A4" s="779" t="s">
        <v>3</v>
      </c>
      <c r="B4" s="779"/>
      <c r="C4" s="779"/>
      <c r="D4" s="779"/>
      <c r="E4" s="779"/>
      <c r="F4" s="779"/>
      <c r="G4" s="779"/>
      <c r="H4" s="779"/>
      <c r="I4" s="779"/>
      <c r="J4" s="779"/>
      <c r="K4" s="779"/>
      <c r="L4" s="779"/>
      <c r="M4" s="779"/>
      <c r="N4" s="779"/>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row>
    <row r="7" spans="1:15" ht="15" customHeight="1" thickTop="1" thickBot="1" x14ac:dyDescent="0.3">
      <c r="A7" s="678" t="s">
        <v>607</v>
      </c>
      <c r="B7" s="679">
        <v>1934414.21848</v>
      </c>
      <c r="C7" s="679">
        <v>2439824.36779</v>
      </c>
      <c r="D7" s="679">
        <v>2855732.0057600001</v>
      </c>
      <c r="E7" s="679">
        <v>3459594.7146799997</v>
      </c>
      <c r="F7" s="679">
        <v>3648036.2588000004</v>
      </c>
      <c r="G7" s="679">
        <v>3912356.5817899997</v>
      </c>
      <c r="H7" s="679">
        <v>4263274.21373</v>
      </c>
      <c r="I7" s="679">
        <v>4522238.1017299993</v>
      </c>
      <c r="J7" s="679">
        <v>5051812.24144</v>
      </c>
      <c r="K7" s="679">
        <v>5316851.5337700006</v>
      </c>
      <c r="L7" s="679">
        <v>5401469.3706600014</v>
      </c>
      <c r="M7" s="679">
        <v>5363728.2998099998</v>
      </c>
      <c r="N7" s="679">
        <v>5472855.5412899991</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577335.38025999989</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531178.24964000005</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4010595.2640999998</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3810528.2337599997</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3157561.5353399999</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652966.69841999991</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42249.224759999997</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21246.26828</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21002.956480000001</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209566.54089</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83588.828729999994</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125977.71216000001</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175348.13140000001</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-227096.86671</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20565.143649999995</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23333.178010000007</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225154.98014</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69975.506840000016</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14717.83865</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78" t="s">
        <v>620</v>
      </c>
      <c r="B28" s="679">
        <v>1722232.8607900001</v>
      </c>
      <c r="C28" s="679">
        <v>2217189.5920500001</v>
      </c>
      <c r="D28" s="679">
        <v>2616940.3010800001</v>
      </c>
      <c r="E28" s="679">
        <v>3204220.0764600001</v>
      </c>
      <c r="F28" s="679">
        <v>3380372.2189499997</v>
      </c>
      <c r="G28" s="679">
        <v>3614999.0419099997</v>
      </c>
      <c r="H28" s="679">
        <v>3958685.5974499998</v>
      </c>
      <c r="I28" s="679">
        <v>4196554.2468600003</v>
      </c>
      <c r="J28" s="679">
        <v>4712303.9423400005</v>
      </c>
      <c r="K28" s="679">
        <v>4960762.1517700003</v>
      </c>
      <c r="L28" s="679">
        <v>4985754.4077699995</v>
      </c>
      <c r="M28" s="679">
        <v>4928322.3303999994</v>
      </c>
      <c r="N28" s="679">
        <v>5034779.8076000009</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4222302.0212200005</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386717.36398999998</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1012722.2484100001</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4341.5722999999998</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79623.359710000004</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2455537.4926900002</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283359.98411999992</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34.924920000000007</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616722.31583000009</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95194.313519999996</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47330.983799999995</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51979.315270000006</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1215.9330400000001</v>
      </c>
      <c r="O42" s="97"/>
    </row>
    <row r="43" spans="1:15" ht="15" customHeight="1" thickTop="1" thickBot="1" x14ac:dyDescent="0.3">
      <c r="A43" s="678" t="s">
        <v>632</v>
      </c>
      <c r="B43" s="679">
        <v>212181.35756999999</v>
      </c>
      <c r="C43" s="679">
        <v>222634.77574000001</v>
      </c>
      <c r="D43" s="679">
        <v>238791.7047</v>
      </c>
      <c r="E43" s="679">
        <v>255374.63812000002</v>
      </c>
      <c r="F43" s="679">
        <v>267664.03976000001</v>
      </c>
      <c r="G43" s="679">
        <v>297357.53933</v>
      </c>
      <c r="H43" s="679">
        <v>304588.61603999999</v>
      </c>
      <c r="I43" s="679">
        <v>325683.85470999999</v>
      </c>
      <c r="J43" s="679">
        <v>339508.29895999999</v>
      </c>
      <c r="K43" s="679">
        <v>356089.38188999996</v>
      </c>
      <c r="L43" s="679">
        <v>415714.96278</v>
      </c>
      <c r="M43" s="679">
        <v>435405.9693</v>
      </c>
      <c r="N43" s="679">
        <v>438075.73358</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372892.9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8739.0266899999988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28894.774439999997</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27549.032450000002</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24879.268170000003</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2669.7642799999999</v>
      </c>
      <c r="O50" s="97"/>
    </row>
    <row r="51" spans="1:15" ht="15" customHeight="1" thickTop="1" thickBot="1" x14ac:dyDescent="0.3">
      <c r="A51" s="678" t="s">
        <v>636</v>
      </c>
      <c r="B51" s="679">
        <v>1934414.2183599998</v>
      </c>
      <c r="C51" s="679">
        <v>2439824.36779</v>
      </c>
      <c r="D51" s="679">
        <v>2855732.0057800002</v>
      </c>
      <c r="E51" s="679">
        <v>3459594.7145799999</v>
      </c>
      <c r="F51" s="679">
        <v>3648036.2587100002</v>
      </c>
      <c r="G51" s="679">
        <v>3912356.5812399997</v>
      </c>
      <c r="H51" s="679">
        <v>4263274.21349</v>
      </c>
      <c r="I51" s="679">
        <v>4522238.1015699999</v>
      </c>
      <c r="J51" s="679">
        <v>5051812.2412999999</v>
      </c>
      <c r="K51" s="679">
        <v>5316851.5336600002</v>
      </c>
      <c r="L51" s="679">
        <v>5401469.3705499992</v>
      </c>
      <c r="M51" s="679">
        <v>5363728.2996999994</v>
      </c>
      <c r="N51" s="679">
        <v>5472855.5411800006</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252894.85075000004</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223379.12191000002</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29515.72884</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9705405.7400200032</v>
      </c>
      <c r="O58" s="97"/>
    </row>
    <row r="59" spans="1:15" x14ac:dyDescent="0.25">
      <c r="A59" s="680" t="s">
        <v>644</v>
      </c>
      <c r="B59" s="681">
        <v>224367.09713000001</v>
      </c>
      <c r="C59" s="681">
        <v>227246.32863</v>
      </c>
      <c r="D59" s="681">
        <v>254156.50466000001</v>
      </c>
      <c r="E59" s="681">
        <v>286397.82311</v>
      </c>
      <c r="F59" s="681">
        <v>298673.40239999996</v>
      </c>
      <c r="G59" s="681">
        <v>314099.98681999999</v>
      </c>
      <c r="H59" s="681">
        <v>330470.00485000003</v>
      </c>
      <c r="I59" s="681">
        <v>333656.16897000006</v>
      </c>
      <c r="J59" s="681">
        <v>384550.98193000001</v>
      </c>
      <c r="K59" s="681">
        <v>434384.39992</v>
      </c>
      <c r="L59" s="681">
        <v>452540.19028000004</v>
      </c>
      <c r="M59" s="681">
        <v>440243.73548999999</v>
      </c>
      <c r="N59" s="681">
        <v>69420.328509999992</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-32097.066770000005</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37323.261739999987</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28335.6888</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-19491.415799999995</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46167.534739999996</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6245.731130000001</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-16698.663119999997</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35714.602749999998</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-34498.684989999987</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1215.9177600000112</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4352.5918900000006</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4352.5918899999997</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-2898.7453700000001</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-2898.7453700000001</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2669.7642800000117</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2669.7642800000117</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0</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2669.7642800000117</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2669.7642800000117</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78" t="s">
        <v>669</v>
      </c>
      <c r="B84" s="679">
        <v>25237.482800000002</v>
      </c>
      <c r="C84" s="679">
        <v>14617.60274</v>
      </c>
      <c r="D84" s="679">
        <v>23173.40207</v>
      </c>
      <c r="E84" s="679">
        <v>27706.166410000002</v>
      </c>
      <c r="F84" s="679">
        <v>25588.36146</v>
      </c>
      <c r="G84" s="679">
        <v>12766.525589999999</v>
      </c>
      <c r="H84" s="679">
        <v>13359.00899</v>
      </c>
      <c r="I84" s="679">
        <v>14120.06403</v>
      </c>
      <c r="J84" s="679">
        <v>14967.22747</v>
      </c>
      <c r="K84" s="679">
        <v>15053.01658</v>
      </c>
      <c r="L84" s="679">
        <v>15170.35571999995</v>
      </c>
      <c r="M84" s="679">
        <v>20601.227860000086</v>
      </c>
      <c r="N84" s="679">
        <v>2669.7642800000117</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A7464-5B28-4D8D-972D-2C9C558062C2}">
  <sheetPr>
    <pageSetUpPr fitToPage="1"/>
  </sheetPr>
  <dimension ref="A1:P86"/>
  <sheetViews>
    <sheetView zoomScaleNormal="100" workbookViewId="0">
      <pane xSplit="1" topLeftCell="B1" activePane="topRight" state="frozen"/>
      <selection pane="topRight" sqref="A1:N1"/>
    </sheetView>
  </sheetViews>
  <sheetFormatPr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77" t="s">
        <v>364</v>
      </c>
      <c r="B1" s="777"/>
      <c r="C1" s="777"/>
      <c r="D1" s="777"/>
      <c r="E1" s="777"/>
      <c r="F1" s="777"/>
      <c r="G1" s="777"/>
      <c r="H1" s="777"/>
      <c r="I1" s="777"/>
      <c r="J1" s="777"/>
      <c r="K1" s="777"/>
      <c r="L1" s="777"/>
      <c r="M1" s="777"/>
      <c r="N1" s="777"/>
      <c r="O1" s="97"/>
      <c r="P1" s="97"/>
    </row>
    <row r="2" spans="1:16" ht="15" customHeight="1" x14ac:dyDescent="0.25">
      <c r="A2" s="778" t="s">
        <v>593</v>
      </c>
      <c r="B2" s="778"/>
      <c r="C2" s="778"/>
      <c r="D2" s="778"/>
      <c r="E2" s="778"/>
      <c r="F2" s="778"/>
      <c r="G2" s="778"/>
      <c r="H2" s="778"/>
      <c r="I2" s="778"/>
      <c r="J2" s="778"/>
      <c r="K2" s="778"/>
      <c r="L2" s="778"/>
      <c r="M2" s="778"/>
      <c r="N2" s="778"/>
      <c r="O2" s="97"/>
      <c r="P2" s="97"/>
    </row>
    <row r="3" spans="1:16" ht="15" customHeight="1" x14ac:dyDescent="0.25">
      <c r="A3" s="778" t="s">
        <v>816</v>
      </c>
      <c r="B3" s="778"/>
      <c r="C3" s="778"/>
      <c r="D3" s="778"/>
      <c r="E3" s="778"/>
      <c r="F3" s="778"/>
      <c r="G3" s="778"/>
      <c r="H3" s="778"/>
      <c r="I3" s="778"/>
      <c r="J3" s="778"/>
      <c r="K3" s="778"/>
      <c r="L3" s="778"/>
      <c r="M3" s="778"/>
      <c r="N3" s="778"/>
      <c r="O3" s="97"/>
      <c r="P3" s="97"/>
    </row>
    <row r="4" spans="1:16" ht="30" customHeight="1" x14ac:dyDescent="0.25">
      <c r="A4" s="779" t="s">
        <v>3</v>
      </c>
      <c r="B4" s="779"/>
      <c r="C4" s="779"/>
      <c r="D4" s="779"/>
      <c r="E4" s="779"/>
      <c r="F4" s="779"/>
      <c r="G4" s="779"/>
      <c r="H4" s="779"/>
      <c r="I4" s="779"/>
      <c r="J4" s="779"/>
      <c r="K4" s="779"/>
      <c r="L4" s="779"/>
      <c r="M4" s="779"/>
      <c r="N4" s="779"/>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c r="P6" s="99"/>
    </row>
    <row r="7" spans="1:16" ht="15" customHeight="1" thickTop="1" thickBot="1" x14ac:dyDescent="0.3">
      <c r="A7" s="678" t="s">
        <v>607</v>
      </c>
      <c r="B7" s="679">
        <v>6235055.9260600004</v>
      </c>
      <c r="C7" s="679">
        <v>7115436.9610100007</v>
      </c>
      <c r="D7" s="679">
        <v>7792013.1160200005</v>
      </c>
      <c r="E7" s="679">
        <v>8543735.2245300002</v>
      </c>
      <c r="F7" s="679">
        <v>9286432.2984299995</v>
      </c>
      <c r="G7" s="679">
        <v>9049783.9762700014</v>
      </c>
      <c r="H7" s="679">
        <v>9121125.3314999994</v>
      </c>
      <c r="I7" s="679">
        <v>10026021.856069999</v>
      </c>
      <c r="J7" s="679">
        <v>10273465.961379999</v>
      </c>
      <c r="K7" s="679">
        <v>10871719.247399999</v>
      </c>
      <c r="L7" s="679">
        <v>11206672.899399996</v>
      </c>
      <c r="M7" s="679">
        <v>11538561.570800005</v>
      </c>
      <c r="N7" s="679">
        <v>11795710.660419997</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955299.46062999999</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216328.41139999998</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10120831.840009999</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9955299.3539799992</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8711680.7082899995</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1243618.6456900002</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46585.016770000002</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18383.293530000003</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28201.723239999999</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69755.628290000008</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16711.357070000002</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53044.27122000001</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366059.1349699999</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-316867.29400000005</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113619.26574</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2970.4238599999994</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296412.04654000001</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67562.672749999998</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22686.539489999999</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78" t="s">
        <v>620</v>
      </c>
      <c r="B28" s="679">
        <v>5711587.9390000002</v>
      </c>
      <c r="C28" s="679">
        <v>6523087.4262200007</v>
      </c>
      <c r="D28" s="679">
        <v>7120031.0131099997</v>
      </c>
      <c r="E28" s="679">
        <v>7797449.0514899995</v>
      </c>
      <c r="F28" s="679">
        <v>8462744.5353599992</v>
      </c>
      <c r="G28" s="679">
        <v>8104661.1399900001</v>
      </c>
      <c r="H28" s="679">
        <v>8150202.4007799998</v>
      </c>
      <c r="I28" s="679">
        <v>8980775.0411900003</v>
      </c>
      <c r="J28" s="679">
        <v>9130022.2365499996</v>
      </c>
      <c r="K28" s="679">
        <v>9639809.0155800004</v>
      </c>
      <c r="L28" s="679">
        <v>9890713.2435700018</v>
      </c>
      <c r="M28" s="679">
        <v>10061774.62951</v>
      </c>
      <c r="N28" s="679">
        <v>10293573.370749999</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8992161.2037499994</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41689.922339999997</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2648374.39323</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28.742290000000001</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235634.04514</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5394424.7616699999</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672009.33908000006</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1220.5540699999999</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459475.95957999997</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229531.85684999998</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284769.47478000005</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326414.32172000001</v>
      </c>
      <c r="O42" s="113"/>
      <c r="P42" s="97"/>
    </row>
    <row r="43" spans="1:16" ht="15" customHeight="1" thickTop="1" thickBot="1" x14ac:dyDescent="0.3">
      <c r="A43" s="678" t="s">
        <v>632</v>
      </c>
      <c r="B43" s="679">
        <v>523467.98706000001</v>
      </c>
      <c r="C43" s="679">
        <v>592349.53478999995</v>
      </c>
      <c r="D43" s="679">
        <v>671982.10291000002</v>
      </c>
      <c r="E43" s="679">
        <v>746286.17303999991</v>
      </c>
      <c r="F43" s="679">
        <v>823687.7630700001</v>
      </c>
      <c r="G43" s="679">
        <v>945122.83627999993</v>
      </c>
      <c r="H43" s="679">
        <v>970922.93072000006</v>
      </c>
      <c r="I43" s="679">
        <v>1045246.81488</v>
      </c>
      <c r="J43" s="679">
        <v>1143443.72483</v>
      </c>
      <c r="K43" s="679">
        <v>1231910.2318199999</v>
      </c>
      <c r="L43" s="679">
        <v>1315959.6558300001</v>
      </c>
      <c r="M43" s="679">
        <v>1476786.94129</v>
      </c>
      <c r="N43" s="679">
        <v>1502137.2896700001</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1091727.5</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180731.49977000002</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224148.76159000001</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198798.41321</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25350.348379999999</v>
      </c>
      <c r="O50" s="113"/>
      <c r="P50" s="97"/>
    </row>
    <row r="51" spans="1:16" ht="15" customHeight="1" thickTop="1" thickBot="1" x14ac:dyDescent="0.3">
      <c r="A51" s="678" t="s">
        <v>636</v>
      </c>
      <c r="B51" s="679">
        <v>6235055.9260600004</v>
      </c>
      <c r="C51" s="679">
        <v>7115436.9610100007</v>
      </c>
      <c r="D51" s="679">
        <v>7792013.1160200005</v>
      </c>
      <c r="E51" s="679">
        <v>8543735.2245300002</v>
      </c>
      <c r="F51" s="679">
        <v>9286432.2984299995</v>
      </c>
      <c r="G51" s="679">
        <v>9049783.9762700014</v>
      </c>
      <c r="H51" s="679">
        <v>9121125.3314999994</v>
      </c>
      <c r="I51" s="679">
        <v>10026021.856069999</v>
      </c>
      <c r="J51" s="679">
        <v>10273465.961379999</v>
      </c>
      <c r="K51" s="679">
        <v>10871719.247399999</v>
      </c>
      <c r="L51" s="679">
        <v>11206672.899400001</v>
      </c>
      <c r="M51" s="679">
        <v>11538561.570800001</v>
      </c>
      <c r="N51" s="679">
        <v>11795710.660419999</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780080.87796000007</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426413.26966000005</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353667.60830000002</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11357583.510569995</v>
      </c>
      <c r="O58" s="113"/>
      <c r="P58" s="97"/>
    </row>
    <row r="59" spans="1:16" x14ac:dyDescent="0.25">
      <c r="A59" s="680" t="s">
        <v>644</v>
      </c>
      <c r="B59" s="681">
        <v>728055.37435000006</v>
      </c>
      <c r="C59" s="681">
        <v>807292.66583000007</v>
      </c>
      <c r="D59" s="681">
        <v>866943.64954000001</v>
      </c>
      <c r="E59" s="681">
        <v>969283.22855999996</v>
      </c>
      <c r="F59" s="681">
        <v>1041257.6391199999</v>
      </c>
      <c r="G59" s="681">
        <v>1130190.6468399998</v>
      </c>
      <c r="H59" s="681">
        <v>1045136.58813</v>
      </c>
      <c r="I59" s="681">
        <v>937251.54380999994</v>
      </c>
      <c r="J59" s="681">
        <v>1131550.07978</v>
      </c>
      <c r="K59" s="681">
        <v>1255439.5910399999</v>
      </c>
      <c r="L59" s="681">
        <v>1314159.5423700002</v>
      </c>
      <c r="M59" s="681">
        <v>1359123.87417</v>
      </c>
      <c r="N59" s="681">
        <v>225867.66749999995</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-73408.697629999995</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152458.96986999997</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17108.79998</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-1233.5298</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168334.24004999999</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9319.9054800000013</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-15336.16454</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162317.98098999998</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-118450.37204000003</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43867.608949999951</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23.572410000000001</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23.572410000000001</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0</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-10.80791</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-8.4214900000000004</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-2.3864200000000002</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43880.373449999948</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4.8202400000000001</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43885.193689999949</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66.887409999999988</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43952.081099999945</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43952.081099999945</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-18601.73272</v>
      </c>
      <c r="O83" s="113"/>
      <c r="P83" s="97"/>
    </row>
    <row r="84" spans="1:16" ht="15" customHeight="1" thickTop="1" thickBot="1" x14ac:dyDescent="0.3">
      <c r="A84" s="678" t="s">
        <v>669</v>
      </c>
      <c r="B84" s="679">
        <v>86493.718260000009</v>
      </c>
      <c r="C84" s="679">
        <v>98978.394159999996</v>
      </c>
      <c r="D84" s="679">
        <v>96071.022859999997</v>
      </c>
      <c r="E84" s="679">
        <v>116671.39120999999</v>
      </c>
      <c r="F84" s="679">
        <v>113780.14651000001</v>
      </c>
      <c r="G84" s="679">
        <v>157844.72009000002</v>
      </c>
      <c r="H84" s="679">
        <v>101565.56008</v>
      </c>
      <c r="I84" s="679">
        <v>85638.833450000006</v>
      </c>
      <c r="J84" s="679">
        <v>132452.44331999999</v>
      </c>
      <c r="K84" s="679">
        <v>141447.48431999999</v>
      </c>
      <c r="L84" s="679">
        <v>140628.41774000024</v>
      </c>
      <c r="M84" s="679">
        <v>198796.95824999976</v>
      </c>
      <c r="N84" s="679">
        <v>25350.348379999945</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6D72-D564-46C9-BBD0-A8682E850215}">
  <sheetPr codeName="Sheet33">
    <pageSetUpPr fitToPage="1"/>
  </sheetPr>
  <dimension ref="A1:N37"/>
  <sheetViews>
    <sheetView zoomScale="85" zoomScaleNormal="85" workbookViewId="0">
      <selection activeCell="A4" sqref="A4:N4"/>
    </sheetView>
  </sheetViews>
  <sheetFormatPr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77" t="s">
        <v>364</v>
      </c>
      <c r="B1" s="788"/>
      <c r="C1" s="788"/>
      <c r="D1" s="788"/>
      <c r="E1" s="788"/>
      <c r="F1" s="788"/>
      <c r="G1" s="788"/>
      <c r="H1" s="788"/>
      <c r="I1" s="788"/>
      <c r="J1" s="788"/>
      <c r="K1" s="788"/>
      <c r="L1" s="788"/>
      <c r="M1" s="788"/>
      <c r="N1" s="788"/>
    </row>
    <row r="2" spans="1:14" ht="18" x14ac:dyDescent="0.2">
      <c r="A2" s="778" t="s">
        <v>817</v>
      </c>
      <c r="B2" s="789"/>
      <c r="C2" s="789"/>
      <c r="D2" s="789"/>
      <c r="E2" s="789"/>
      <c r="F2" s="789"/>
      <c r="G2" s="789"/>
      <c r="H2" s="789"/>
      <c r="I2" s="789"/>
      <c r="J2" s="789"/>
      <c r="K2" s="789"/>
      <c r="L2" s="789"/>
      <c r="M2" s="789"/>
      <c r="N2" s="789"/>
    </row>
    <row r="3" spans="1:14" ht="15" customHeight="1" x14ac:dyDescent="0.2">
      <c r="A3" s="778" t="s">
        <v>2</v>
      </c>
      <c r="B3" s="789"/>
      <c r="C3" s="789"/>
      <c r="D3" s="789"/>
      <c r="E3" s="789"/>
      <c r="F3" s="789"/>
      <c r="G3" s="789"/>
      <c r="H3" s="789"/>
      <c r="I3" s="789"/>
      <c r="J3" s="789"/>
      <c r="K3" s="789"/>
      <c r="L3" s="789"/>
      <c r="M3" s="789"/>
      <c r="N3" s="789"/>
    </row>
    <row r="4" spans="1:14" s="119" customFormat="1" ht="30" customHeight="1" x14ac:dyDescent="0.25">
      <c r="A4" s="779" t="s">
        <v>818</v>
      </c>
      <c r="B4" s="790"/>
      <c r="C4" s="790"/>
      <c r="D4" s="790"/>
      <c r="E4" s="790"/>
      <c r="F4" s="790"/>
      <c r="G4" s="790"/>
      <c r="H4" s="790"/>
      <c r="I4" s="790"/>
      <c r="J4" s="790"/>
      <c r="K4" s="790"/>
      <c r="L4" s="790"/>
      <c r="M4" s="790"/>
      <c r="N4" s="790"/>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0.13318447158244864</v>
      </c>
      <c r="C7" s="166">
        <v>0.12081284190254803</v>
      </c>
      <c r="D7" s="166">
        <v>0.14925087937387344</v>
      </c>
      <c r="E7" s="166">
        <v>0.16653524105766324</v>
      </c>
      <c r="F7" s="166">
        <v>0.13007759075854095</v>
      </c>
      <c r="G7" s="166">
        <v>0.13305054159987548</v>
      </c>
      <c r="H7" s="166">
        <v>0.13436692346600856</v>
      </c>
      <c r="I7" s="166">
        <v>0.14697395912186864</v>
      </c>
      <c r="J7" s="166">
        <v>0.78822181509015377</v>
      </c>
      <c r="K7" s="166">
        <v>0.11965022791491985</v>
      </c>
      <c r="L7" s="166">
        <v>0.13153632903644238</v>
      </c>
      <c r="M7" s="166">
        <v>0.13478496501106216</v>
      </c>
      <c r="N7" s="166">
        <v>0.13719596638084236</v>
      </c>
    </row>
    <row r="8" spans="1:14" s="119" customFormat="1" ht="15" customHeight="1" x14ac:dyDescent="0.25">
      <c r="A8" s="140" t="s">
        <v>820</v>
      </c>
      <c r="B8" s="168">
        <v>11280977221.779999</v>
      </c>
      <c r="C8" s="168">
        <v>76787194600.280014</v>
      </c>
      <c r="D8" s="168">
        <v>13815201848.280003</v>
      </c>
      <c r="E8" s="168">
        <v>10541935901.619999</v>
      </c>
      <c r="F8" s="168">
        <v>6231000260.5300007</v>
      </c>
      <c r="G8" s="168">
        <v>6082414375.5500002</v>
      </c>
      <c r="H8" s="168">
        <v>3444054440.2599998</v>
      </c>
      <c r="I8" s="168">
        <v>5343933339.3800001</v>
      </c>
      <c r="J8" s="168">
        <v>83452152.760000005</v>
      </c>
      <c r="K8" s="168">
        <v>5972281549.2399998</v>
      </c>
      <c r="L8" s="168">
        <v>1756092130.6199999</v>
      </c>
      <c r="M8" s="168">
        <v>965119692.73000002</v>
      </c>
      <c r="N8" s="168">
        <v>142303657513.03</v>
      </c>
    </row>
    <row r="9" spans="1:14" s="119" customFormat="1" ht="15" customHeight="1" x14ac:dyDescent="0.25">
      <c r="A9" s="140" t="s">
        <v>821</v>
      </c>
      <c r="B9" s="168">
        <v>25992439.670000002</v>
      </c>
      <c r="C9" s="168">
        <v>0</v>
      </c>
      <c r="D9" s="168">
        <v>0</v>
      </c>
      <c r="E9" s="168">
        <v>0</v>
      </c>
      <c r="F9" s="168">
        <v>0</v>
      </c>
      <c r="G9" s="168">
        <v>0</v>
      </c>
      <c r="H9" s="168">
        <v>0</v>
      </c>
      <c r="I9" s="168">
        <v>0</v>
      </c>
      <c r="J9" s="168">
        <v>0</v>
      </c>
      <c r="K9" s="168">
        <v>0</v>
      </c>
      <c r="L9" s="168">
        <v>0</v>
      </c>
      <c r="M9" s="168">
        <v>0</v>
      </c>
      <c r="N9" s="168">
        <v>25992439.670000002</v>
      </c>
    </row>
    <row r="10" spans="1:14" s="119" customFormat="1" ht="15" customHeight="1" x14ac:dyDescent="0.25">
      <c r="A10" s="140" t="s">
        <v>822</v>
      </c>
      <c r="B10" s="168">
        <v>8808185483.0199986</v>
      </c>
      <c r="C10" s="168">
        <v>9267834906.3999977</v>
      </c>
      <c r="D10" s="168">
        <v>12917797129.92</v>
      </c>
      <c r="E10" s="168">
        <v>6528798009.1400003</v>
      </c>
      <c r="F10" s="168">
        <v>5139408355.1499996</v>
      </c>
      <c r="G10" s="168">
        <v>3482856681.8799996</v>
      </c>
      <c r="H10" s="168">
        <v>1706942651.1699998</v>
      </c>
      <c r="I10" s="168">
        <v>3285522962.6700001</v>
      </c>
      <c r="J10" s="168">
        <v>24080973.299999997</v>
      </c>
      <c r="K10" s="168">
        <v>3026261971.1100001</v>
      </c>
      <c r="L10" s="168">
        <v>504510756.65999997</v>
      </c>
      <c r="M10" s="168">
        <v>1001064631.1699998</v>
      </c>
      <c r="N10" s="168">
        <v>55693264511.589996</v>
      </c>
    </row>
    <row r="11" spans="1:14" s="119" customFormat="1" ht="15" customHeight="1" x14ac:dyDescent="0.25">
      <c r="A11" s="140" t="s">
        <v>823</v>
      </c>
      <c r="B11" s="168">
        <v>3215044617.0500002</v>
      </c>
      <c r="C11" s="168">
        <v>951090989.60000002</v>
      </c>
      <c r="D11" s="168">
        <v>6211743272.1999998</v>
      </c>
      <c r="E11" s="168">
        <v>1608641720.5900002</v>
      </c>
      <c r="F11" s="168">
        <v>2730235774.5499997</v>
      </c>
      <c r="G11" s="168">
        <v>800984327.30999994</v>
      </c>
      <c r="H11" s="168">
        <v>1378225782.1800001</v>
      </c>
      <c r="I11" s="168">
        <v>155573064.30000001</v>
      </c>
      <c r="J11" s="168">
        <v>0</v>
      </c>
      <c r="K11" s="168">
        <v>872154021.32999992</v>
      </c>
      <c r="L11" s="168">
        <v>939684158.42000008</v>
      </c>
      <c r="M11" s="168">
        <v>95791827.719999999</v>
      </c>
      <c r="N11" s="168">
        <v>18959169555.25</v>
      </c>
    </row>
    <row r="12" spans="1:14" s="119" customFormat="1" ht="15" customHeight="1" x14ac:dyDescent="0.25">
      <c r="A12" s="140" t="s">
        <v>824</v>
      </c>
      <c r="B12" s="168">
        <v>6256411162.9299984</v>
      </c>
      <c r="C12" s="168">
        <v>9808329960.6300011</v>
      </c>
      <c r="D12" s="168">
        <v>4918789764.21</v>
      </c>
      <c r="E12" s="168">
        <v>9359508655.5499992</v>
      </c>
      <c r="F12" s="168">
        <v>7359373286.6300001</v>
      </c>
      <c r="G12" s="168">
        <v>6117398418.7400007</v>
      </c>
      <c r="H12" s="168">
        <v>4497332533.1100006</v>
      </c>
      <c r="I12" s="168">
        <v>257572601.27000001</v>
      </c>
      <c r="J12" s="168">
        <v>65053091.43</v>
      </c>
      <c r="K12" s="168">
        <v>4672452683.6200008</v>
      </c>
      <c r="L12" s="168">
        <v>1207340474.5</v>
      </c>
      <c r="M12" s="168">
        <v>1111327999.55</v>
      </c>
      <c r="N12" s="168">
        <v>55630890632.169998</v>
      </c>
    </row>
    <row r="13" spans="1:14" s="119" customFormat="1" ht="15" customHeight="1" x14ac:dyDescent="0.25">
      <c r="A13" s="140" t="s">
        <v>825</v>
      </c>
      <c r="B13" s="168">
        <v>10657315271.809999</v>
      </c>
      <c r="C13" s="168">
        <v>15989369859.920002</v>
      </c>
      <c r="D13" s="168">
        <v>8940623589.3700008</v>
      </c>
      <c r="E13" s="168">
        <v>9829984991.7199993</v>
      </c>
      <c r="F13" s="168">
        <v>7728696896.5499992</v>
      </c>
      <c r="G13" s="168">
        <v>6874370624.249999</v>
      </c>
      <c r="H13" s="168">
        <v>5958108227.3099995</v>
      </c>
      <c r="I13" s="168">
        <v>18494521753.41</v>
      </c>
      <c r="J13" s="168">
        <v>69586202.640000001</v>
      </c>
      <c r="K13" s="168">
        <v>13240554745.200001</v>
      </c>
      <c r="L13" s="168">
        <v>2205911795.75</v>
      </c>
      <c r="M13" s="168">
        <v>9640770208.9099998</v>
      </c>
      <c r="N13" s="168">
        <v>109629814166.84001</v>
      </c>
    </row>
    <row r="14" spans="1:14" s="119" customFormat="1" ht="15" customHeight="1" x14ac:dyDescent="0.25">
      <c r="A14" s="169" t="s">
        <v>826</v>
      </c>
      <c r="B14" s="170">
        <v>40243926196.259995</v>
      </c>
      <c r="C14" s="170">
        <v>112803820316.83002</v>
      </c>
      <c r="D14" s="170">
        <v>46804155603.980011</v>
      </c>
      <c r="E14" s="170">
        <v>37868869278.619995</v>
      </c>
      <c r="F14" s="170">
        <v>29188714573.41</v>
      </c>
      <c r="G14" s="170">
        <v>23358024427.73</v>
      </c>
      <c r="H14" s="170">
        <v>16984663634.030001</v>
      </c>
      <c r="I14" s="170">
        <v>27537123721.029999</v>
      </c>
      <c r="J14" s="170">
        <v>242172420.13</v>
      </c>
      <c r="K14" s="170">
        <v>27783704970.5</v>
      </c>
      <c r="L14" s="170">
        <v>6613539315.9499998</v>
      </c>
      <c r="M14" s="170">
        <v>12814074360.08</v>
      </c>
      <c r="N14" s="170">
        <v>382242788818.55005</v>
      </c>
    </row>
    <row r="15" spans="1:14" s="171" customFormat="1" ht="15" customHeight="1" x14ac:dyDescent="0.25">
      <c r="A15" s="140" t="s">
        <v>827</v>
      </c>
      <c r="B15" s="168">
        <v>18721382293.103497</v>
      </c>
      <c r="C15" s="168">
        <v>25674729806.472504</v>
      </c>
      <c r="D15" s="168">
        <v>18319146974.611504</v>
      </c>
      <c r="E15" s="168">
        <v>18959696945.505501</v>
      </c>
      <c r="F15" s="168">
        <v>15641226419.827499</v>
      </c>
      <c r="G15" s="168">
        <v>12559482938.335999</v>
      </c>
      <c r="H15" s="168">
        <v>10361609048.466499</v>
      </c>
      <c r="I15" s="168">
        <v>19422592329.046501</v>
      </c>
      <c r="J15" s="168">
        <v>123192215.8725</v>
      </c>
      <c r="K15" s="168">
        <v>17786223662.802002</v>
      </c>
      <c r="L15" s="168">
        <v>3682161382.1669998</v>
      </c>
      <c r="M15" s="168">
        <v>10722375048.6665</v>
      </c>
      <c r="N15" s="168">
        <v>171973819064.8775</v>
      </c>
    </row>
    <row r="16" spans="1:14" s="173" customFormat="1" ht="15" customHeight="1" x14ac:dyDescent="0.25">
      <c r="A16" s="172" t="s">
        <v>828</v>
      </c>
      <c r="B16" s="168">
        <v>0.46519770963210189</v>
      </c>
      <c r="C16" s="168">
        <v>0.22760514435025658</v>
      </c>
      <c r="D16" s="168">
        <v>0.39140001006777542</v>
      </c>
      <c r="E16" s="168">
        <v>0.50066709956427891</v>
      </c>
      <c r="F16" s="168">
        <v>0.53586554421537169</v>
      </c>
      <c r="G16" s="168">
        <v>0.53769457161050527</v>
      </c>
      <c r="H16" s="168">
        <v>0.6100567707273441</v>
      </c>
      <c r="I16" s="168">
        <v>0.7053239301900488</v>
      </c>
      <c r="J16" s="168">
        <v>0.50869630739276372</v>
      </c>
      <c r="K16" s="168">
        <v>0.64016745360947869</v>
      </c>
      <c r="L16" s="168">
        <v>0.55676109360787507</v>
      </c>
      <c r="M16" s="168">
        <v>0.83676547734654783</v>
      </c>
      <c r="N16" s="168">
        <v>0.44990729477571167</v>
      </c>
    </row>
    <row r="17" spans="1:14" s="119" customFormat="1" ht="15" customHeight="1" x14ac:dyDescent="0.25">
      <c r="A17" s="169" t="s">
        <v>829</v>
      </c>
      <c r="B17" s="170">
        <v>1872138229.3103497</v>
      </c>
      <c r="C17" s="170">
        <v>2567472980.6472507</v>
      </c>
      <c r="D17" s="170">
        <v>1831914697.4611504</v>
      </c>
      <c r="E17" s="170">
        <v>1895969694.5505502</v>
      </c>
      <c r="F17" s="170">
        <v>1564122641.9827499</v>
      </c>
      <c r="G17" s="170">
        <v>1255948293.8335998</v>
      </c>
      <c r="H17" s="170">
        <v>1036160904.84665</v>
      </c>
      <c r="I17" s="170">
        <v>1942259232.9046502</v>
      </c>
      <c r="J17" s="170">
        <v>12319221.587250002</v>
      </c>
      <c r="K17" s="170">
        <v>1778622366.2802002</v>
      </c>
      <c r="L17" s="170">
        <v>368216138.21670002</v>
      </c>
      <c r="M17" s="170">
        <v>1072237504.8666501</v>
      </c>
      <c r="N17" s="170">
        <v>17197381906.487751</v>
      </c>
    </row>
    <row r="18" spans="1:14" s="119" customFormat="1" ht="15" customHeight="1" x14ac:dyDescent="0.25">
      <c r="A18" s="140" t="s">
        <v>830</v>
      </c>
      <c r="B18" s="168">
        <v>2318393507</v>
      </c>
      <c r="C18" s="168">
        <v>3271455735</v>
      </c>
      <c r="D18" s="168">
        <v>2531536517.9700003</v>
      </c>
      <c r="E18" s="168">
        <v>2551587414.1999998</v>
      </c>
      <c r="F18" s="168">
        <v>1752485959.2</v>
      </c>
      <c r="G18" s="168">
        <v>1387131600.1600001</v>
      </c>
      <c r="H18" s="168">
        <v>1027517128</v>
      </c>
      <c r="I18" s="168">
        <v>2381441356.5499997</v>
      </c>
      <c r="J18" s="168">
        <v>108673936</v>
      </c>
      <c r="K18" s="168">
        <v>1618657200</v>
      </c>
      <c r="L18" s="168">
        <v>410526701.13</v>
      </c>
      <c r="M18" s="168">
        <v>1272458999.77</v>
      </c>
      <c r="N18" s="168">
        <v>20631866054.980003</v>
      </c>
    </row>
    <row r="19" spans="1:14" s="119" customFormat="1" ht="15" customHeight="1" x14ac:dyDescent="0.25">
      <c r="A19" s="140" t="s">
        <v>831</v>
      </c>
      <c r="B19" s="168">
        <v>0</v>
      </c>
      <c r="C19" s="168">
        <v>62060</v>
      </c>
      <c r="D19" s="168">
        <v>0</v>
      </c>
      <c r="E19" s="168">
        <v>37241</v>
      </c>
      <c r="F19" s="168">
        <v>0</v>
      </c>
      <c r="G19" s="168">
        <v>0</v>
      </c>
      <c r="H19" s="168">
        <v>0</v>
      </c>
      <c r="I19" s="168">
        <v>0.02</v>
      </c>
      <c r="J19" s="168">
        <v>0</v>
      </c>
      <c r="K19" s="168">
        <v>0</v>
      </c>
      <c r="L19" s="168">
        <v>0</v>
      </c>
      <c r="M19" s="168">
        <v>0</v>
      </c>
      <c r="N19" s="168">
        <v>99301.02</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0</v>
      </c>
      <c r="E21" s="168">
        <v>11709</v>
      </c>
      <c r="F21" s="168">
        <v>27176160</v>
      </c>
      <c r="G21" s="168">
        <v>0</v>
      </c>
      <c r="H21" s="168">
        <v>0</v>
      </c>
      <c r="I21" s="168">
        <v>0</v>
      </c>
      <c r="J21" s="168">
        <v>11571144</v>
      </c>
      <c r="K21" s="168">
        <v>0</v>
      </c>
      <c r="L21" s="168">
        <v>0</v>
      </c>
      <c r="M21" s="168">
        <v>0</v>
      </c>
      <c r="N21" s="168">
        <v>38759013</v>
      </c>
    </row>
    <row r="22" spans="1:14" s="119" customFormat="1" ht="15" customHeight="1" x14ac:dyDescent="0.25">
      <c r="A22" s="169" t="s">
        <v>834</v>
      </c>
      <c r="B22" s="170">
        <v>2318393507</v>
      </c>
      <c r="C22" s="170">
        <v>3271393675</v>
      </c>
      <c r="D22" s="170">
        <v>2531536517.9700003</v>
      </c>
      <c r="E22" s="170">
        <v>2551538464.1999998</v>
      </c>
      <c r="F22" s="170">
        <v>1725309799.2</v>
      </c>
      <c r="G22" s="170">
        <v>1387131600.1600001</v>
      </c>
      <c r="H22" s="170">
        <v>1027517128</v>
      </c>
      <c r="I22" s="170">
        <v>2381441356.5299997</v>
      </c>
      <c r="J22" s="170">
        <v>97102792</v>
      </c>
      <c r="K22" s="170">
        <v>1618657200</v>
      </c>
      <c r="L22" s="170">
        <v>410526701.13</v>
      </c>
      <c r="M22" s="170">
        <v>1272458999.77</v>
      </c>
      <c r="N22" s="170">
        <v>20593007740.960003</v>
      </c>
    </row>
    <row r="23" spans="1:14" s="119" customFormat="1" ht="15" customHeight="1" x14ac:dyDescent="0.25">
      <c r="A23" s="140" t="s">
        <v>835</v>
      </c>
      <c r="B23" s="168">
        <v>85407000</v>
      </c>
      <c r="C23" s="168">
        <v>433500000</v>
      </c>
      <c r="D23" s="168">
        <v>147058696</v>
      </c>
      <c r="E23" s="168">
        <v>435955000</v>
      </c>
      <c r="F23" s="168">
        <v>260803588</v>
      </c>
      <c r="G23" s="168">
        <v>219252000</v>
      </c>
      <c r="H23" s="168">
        <v>316400000</v>
      </c>
      <c r="I23" s="168">
        <v>344400000</v>
      </c>
      <c r="J23" s="168">
        <v>0</v>
      </c>
      <c r="K23" s="168">
        <v>327575000</v>
      </c>
      <c r="L23" s="168">
        <v>50000000</v>
      </c>
      <c r="M23" s="168">
        <v>0</v>
      </c>
      <c r="N23" s="168">
        <v>2620351284</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85407000</v>
      </c>
      <c r="C26" s="168">
        <v>433500000</v>
      </c>
      <c r="D26" s="168">
        <v>147058696</v>
      </c>
      <c r="E26" s="168">
        <v>435955000</v>
      </c>
      <c r="F26" s="168">
        <v>260803588</v>
      </c>
      <c r="G26" s="168">
        <v>219252000</v>
      </c>
      <c r="H26" s="168">
        <v>316400000</v>
      </c>
      <c r="I26" s="168">
        <v>344400000</v>
      </c>
      <c r="J26" s="168">
        <v>0</v>
      </c>
      <c r="K26" s="168">
        <v>327575000</v>
      </c>
      <c r="L26" s="168">
        <v>50000000</v>
      </c>
      <c r="M26" s="168">
        <v>0</v>
      </c>
      <c r="N26" s="168">
        <v>2620351284</v>
      </c>
    </row>
    <row r="27" spans="1:14" s="97" customFormat="1" x14ac:dyDescent="0.25">
      <c r="A27" s="172" t="s">
        <v>839</v>
      </c>
      <c r="B27" s="168">
        <v>134272993</v>
      </c>
      <c r="C27" s="168">
        <v>220797178</v>
      </c>
      <c r="D27" s="168">
        <v>101588915</v>
      </c>
      <c r="E27" s="168">
        <v>230193006</v>
      </c>
      <c r="F27" s="168">
        <v>94067540</v>
      </c>
      <c r="G27" s="168">
        <v>81947502</v>
      </c>
      <c r="H27" s="168">
        <v>65799492</v>
      </c>
      <c r="I27" s="168">
        <v>131307032</v>
      </c>
      <c r="J27" s="168">
        <v>0</v>
      </c>
      <c r="K27" s="168">
        <v>182819915</v>
      </c>
      <c r="L27" s="168">
        <v>23811290</v>
      </c>
      <c r="M27" s="168">
        <v>174316546</v>
      </c>
      <c r="N27" s="168">
        <v>1440921409</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219679993</v>
      </c>
      <c r="C29" s="170">
        <v>654297178</v>
      </c>
      <c r="D29" s="170">
        <v>248647611</v>
      </c>
      <c r="E29" s="170">
        <v>666148006</v>
      </c>
      <c r="F29" s="170">
        <v>354871128</v>
      </c>
      <c r="G29" s="170">
        <v>301199502</v>
      </c>
      <c r="H29" s="170">
        <v>382199492</v>
      </c>
      <c r="I29" s="170">
        <v>475707032</v>
      </c>
      <c r="J29" s="170">
        <v>0</v>
      </c>
      <c r="K29" s="170">
        <v>510394915</v>
      </c>
      <c r="L29" s="170">
        <v>73811290</v>
      </c>
      <c r="M29" s="170">
        <v>174316546</v>
      </c>
      <c r="N29" s="170">
        <v>4061272693</v>
      </c>
    </row>
    <row r="30" spans="1:14" s="119" customFormat="1" ht="15" customHeight="1" x14ac:dyDescent="0.25">
      <c r="A30" s="172" t="s">
        <v>842</v>
      </c>
      <c r="B30" s="168">
        <v>0</v>
      </c>
      <c r="C30" s="168">
        <v>621512515</v>
      </c>
      <c r="D30" s="168">
        <v>0</v>
      </c>
      <c r="E30" s="168">
        <v>0</v>
      </c>
      <c r="F30" s="168">
        <v>0</v>
      </c>
      <c r="G30" s="168">
        <v>0</v>
      </c>
      <c r="H30" s="168">
        <v>0</v>
      </c>
      <c r="I30" s="168">
        <v>0</v>
      </c>
      <c r="J30" s="168">
        <v>0</v>
      </c>
      <c r="K30" s="168">
        <v>0</v>
      </c>
      <c r="L30" s="168">
        <v>0</v>
      </c>
      <c r="M30" s="168">
        <v>0</v>
      </c>
      <c r="N30" s="168">
        <v>621512515</v>
      </c>
    </row>
    <row r="31" spans="1:14" s="119" customFormat="1" ht="15" customHeight="1" x14ac:dyDescent="0.25">
      <c r="A31" s="172" t="s">
        <v>843</v>
      </c>
      <c r="B31" s="168">
        <v>44676092</v>
      </c>
      <c r="C31" s="168">
        <v>202341265</v>
      </c>
      <c r="D31" s="168">
        <v>46035333.630000003</v>
      </c>
      <c r="E31" s="168">
        <v>60228769</v>
      </c>
      <c r="F31" s="168">
        <v>45607878</v>
      </c>
      <c r="G31" s="168">
        <v>17285095</v>
      </c>
      <c r="H31" s="168">
        <v>17459090</v>
      </c>
      <c r="I31" s="168">
        <v>2533097.52</v>
      </c>
      <c r="J31" s="168">
        <v>0</v>
      </c>
      <c r="K31" s="168">
        <v>926400</v>
      </c>
      <c r="L31" s="168">
        <v>0</v>
      </c>
      <c r="M31" s="168">
        <v>1560600</v>
      </c>
      <c r="N31" s="168">
        <v>438653620.14999998</v>
      </c>
    </row>
    <row r="32" spans="1:14" s="119" customFormat="1" ht="15" customHeight="1" x14ac:dyDescent="0.25">
      <c r="A32" s="169" t="s">
        <v>844</v>
      </c>
      <c r="B32" s="170">
        <v>2493397408</v>
      </c>
      <c r="C32" s="170">
        <v>3101837073</v>
      </c>
      <c r="D32" s="170">
        <v>2734148795.3400002</v>
      </c>
      <c r="E32" s="170">
        <v>3157457701.1999998</v>
      </c>
      <c r="F32" s="170">
        <v>2034573049.2</v>
      </c>
      <c r="G32" s="170">
        <v>1671046007.1600001</v>
      </c>
      <c r="H32" s="170">
        <v>1392257530</v>
      </c>
      <c r="I32" s="170">
        <v>2854615291.0099998</v>
      </c>
      <c r="J32" s="170">
        <v>97102792</v>
      </c>
      <c r="K32" s="170">
        <v>2128125715</v>
      </c>
      <c r="L32" s="170">
        <v>484337991.13</v>
      </c>
      <c r="M32" s="170">
        <v>1445214945.77</v>
      </c>
      <c r="N32" s="170">
        <v>23594114298.810001</v>
      </c>
    </row>
    <row r="33" spans="1:14" s="119" customFormat="1" ht="15" customHeight="1" x14ac:dyDescent="0.25">
      <c r="A33" s="140" t="s">
        <v>845</v>
      </c>
      <c r="B33" s="168">
        <v>621259178.6896503</v>
      </c>
      <c r="C33" s="168">
        <v>534364092.35274935</v>
      </c>
      <c r="D33" s="168">
        <v>902234097.87884974</v>
      </c>
      <c r="E33" s="168">
        <v>1261488006.6494496</v>
      </c>
      <c r="F33" s="168">
        <v>470450407.21725011</v>
      </c>
      <c r="G33" s="168">
        <v>415097713.32640028</v>
      </c>
      <c r="H33" s="168">
        <v>356096625.15335</v>
      </c>
      <c r="I33" s="168">
        <v>912356058.10534954</v>
      </c>
      <c r="J33" s="168">
        <v>84783570.412750006</v>
      </c>
      <c r="K33" s="168">
        <v>349503348.71979976</v>
      </c>
      <c r="L33" s="168">
        <v>116121852.91329998</v>
      </c>
      <c r="M33" s="168">
        <v>372977440.90334988</v>
      </c>
      <c r="N33" s="168">
        <v>6396732392.3222504</v>
      </c>
    </row>
    <row r="34" spans="1:14" s="179" customFormat="1" ht="15" customHeight="1" x14ac:dyDescent="0.25">
      <c r="A34" s="140" t="s">
        <v>846</v>
      </c>
      <c r="B34" s="177">
        <v>0.25772252428281983</v>
      </c>
      <c r="C34" s="177">
        <v>0.48376515950230242</v>
      </c>
      <c r="D34" s="177">
        <v>0.3231938226829803</v>
      </c>
      <c r="E34" s="177">
        <v>0.18004407560992727</v>
      </c>
      <c r="F34" s="177">
        <v>0.18080534387037334</v>
      </c>
      <c r="G34" s="177">
        <v>0.53696590852395698</v>
      </c>
      <c r="H34" s="177">
        <v>0.22637116330051374</v>
      </c>
      <c r="I34" s="178">
        <v>0.16538988941762314</v>
      </c>
      <c r="J34" s="177">
        <v>1.6121826342542236E-2</v>
      </c>
      <c r="K34" s="177">
        <v>0.17908043195653042</v>
      </c>
      <c r="L34" s="177">
        <v>0.15700784085217254</v>
      </c>
      <c r="M34" s="177">
        <v>5.9517126488179112E-2</v>
      </c>
      <c r="N34" s="177">
        <v>0.26245892457858977</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D3474-F1B0-4E34-8827-1489DCBF6681}">
  <sheetPr codeName="Sheet1">
    <pageSetUpPr fitToPage="1"/>
  </sheetPr>
  <dimension ref="A1:P644"/>
  <sheetViews>
    <sheetView zoomScale="85" zoomScaleNormal="85" workbookViewId="0">
      <selection activeCell="C12" sqref="C12"/>
    </sheetView>
  </sheetViews>
  <sheetFormatPr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793" t="s">
        <v>364</v>
      </c>
      <c r="B1" s="793"/>
      <c r="C1" s="793"/>
      <c r="D1" s="793"/>
      <c r="E1" s="793"/>
      <c r="F1" s="793"/>
      <c r="G1" s="793"/>
      <c r="H1" s="793"/>
      <c r="I1" s="793"/>
      <c r="J1" s="793"/>
      <c r="K1" s="793"/>
      <c r="L1" s="793"/>
      <c r="M1" s="793"/>
      <c r="N1" s="793"/>
      <c r="O1" s="793"/>
    </row>
    <row r="2" spans="1:16" s="182" customFormat="1" ht="19.5" customHeight="1" x14ac:dyDescent="0.25">
      <c r="A2" s="793" t="s">
        <v>848</v>
      </c>
      <c r="B2" s="793"/>
      <c r="C2" s="793"/>
      <c r="D2" s="793"/>
      <c r="E2" s="793"/>
      <c r="F2" s="793"/>
      <c r="G2" s="793"/>
      <c r="H2" s="793"/>
      <c r="I2" s="793"/>
      <c r="J2" s="793"/>
      <c r="K2" s="793"/>
      <c r="L2" s="793"/>
      <c r="M2" s="793"/>
      <c r="N2" s="793"/>
      <c r="O2" s="793"/>
    </row>
    <row r="3" spans="1:16" s="182" customFormat="1" ht="18" x14ac:dyDescent="0.25">
      <c r="A3" s="793" t="s">
        <v>2</v>
      </c>
      <c r="B3" s="793"/>
      <c r="C3" s="793"/>
      <c r="D3" s="793"/>
      <c r="E3" s="793"/>
      <c r="F3" s="793"/>
      <c r="G3" s="793"/>
      <c r="H3" s="793"/>
      <c r="I3" s="793"/>
      <c r="J3" s="793"/>
      <c r="K3" s="793"/>
      <c r="L3" s="793"/>
      <c r="M3" s="793"/>
      <c r="N3" s="793"/>
      <c r="O3" s="793"/>
    </row>
    <row r="4" spans="1:16" s="183" customFormat="1" ht="21" customHeight="1" x14ac:dyDescent="0.25">
      <c r="A4" s="794" t="s">
        <v>3</v>
      </c>
      <c r="B4" s="794"/>
      <c r="C4" s="794"/>
      <c r="D4" s="794"/>
      <c r="E4" s="794"/>
      <c r="F4" s="794"/>
      <c r="G4" s="794"/>
      <c r="H4" s="794"/>
      <c r="I4" s="794"/>
      <c r="J4" s="794"/>
      <c r="K4" s="794"/>
      <c r="L4" s="794"/>
      <c r="M4" s="794"/>
      <c r="N4" s="794"/>
      <c r="O4" s="794"/>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24328418.862922788</v>
      </c>
      <c r="C7" s="192">
        <v>33778979.719756804</v>
      </c>
      <c r="D7" s="192">
        <v>27473381.869872</v>
      </c>
      <c r="E7" s="192">
        <v>24204888.428691611</v>
      </c>
      <c r="F7" s="192">
        <v>19110553.77864999</v>
      </c>
      <c r="G7" s="192">
        <v>14280469.875847597</v>
      </c>
      <c r="H7" s="192">
        <v>11958780.683286397</v>
      </c>
      <c r="I7" s="192">
        <v>18536772.128206</v>
      </c>
      <c r="J7" s="192">
        <v>117478.84461200002</v>
      </c>
      <c r="K7" s="192">
        <v>19025108.568442795</v>
      </c>
      <c r="L7" s="192">
        <v>3856285.5704247993</v>
      </c>
      <c r="M7" s="192">
        <v>10702138.598506799</v>
      </c>
      <c r="N7" s="193">
        <v>207373256.92921957</v>
      </c>
      <c r="O7" s="194">
        <v>0.947297752636025</v>
      </c>
      <c r="P7" s="115"/>
    </row>
    <row r="8" spans="1:16" ht="15.75" x14ac:dyDescent="0.25">
      <c r="A8" s="191" t="s">
        <v>851</v>
      </c>
      <c r="B8" s="192">
        <v>86173.647149999961</v>
      </c>
      <c r="C8" s="192">
        <v>123380.21454999996</v>
      </c>
      <c r="D8" s="192">
        <v>64552.950269999943</v>
      </c>
      <c r="E8" s="192">
        <v>45396.848289999994</v>
      </c>
      <c r="F8" s="192">
        <v>46567.093630000032</v>
      </c>
      <c r="G8" s="192">
        <v>37956.78357</v>
      </c>
      <c r="H8" s="192">
        <v>47131.635410000017</v>
      </c>
      <c r="I8" s="192">
        <v>99936.44352999999</v>
      </c>
      <c r="J8" s="192">
        <v>139.55139000000003</v>
      </c>
      <c r="K8" s="192">
        <v>73477.572600000043</v>
      </c>
      <c r="L8" s="192">
        <v>9848.3925399999953</v>
      </c>
      <c r="M8" s="192">
        <v>46896.241990000039</v>
      </c>
      <c r="N8" s="192">
        <v>681457.37492000009</v>
      </c>
      <c r="O8" s="194">
        <v>3.1129522163954692E-3</v>
      </c>
      <c r="P8" s="115"/>
    </row>
    <row r="9" spans="1:16" ht="15.75" x14ac:dyDescent="0.25">
      <c r="A9" s="191" t="s">
        <v>852</v>
      </c>
      <c r="B9" s="192">
        <v>306592.05994319986</v>
      </c>
      <c r="C9" s="192">
        <v>609093.61500619992</v>
      </c>
      <c r="D9" s="192">
        <v>629253.88237959985</v>
      </c>
      <c r="E9" s="192">
        <v>400767.88801320008</v>
      </c>
      <c r="F9" s="192">
        <v>319546.50600800005</v>
      </c>
      <c r="G9" s="192">
        <v>165903.49562400003</v>
      </c>
      <c r="H9" s="192">
        <v>138519.39516439999</v>
      </c>
      <c r="I9" s="192">
        <v>14029.612530000002</v>
      </c>
      <c r="J9" s="192">
        <v>0</v>
      </c>
      <c r="K9" s="192">
        <v>42217.997429999996</v>
      </c>
      <c r="L9" s="192">
        <v>124836.85960000004</v>
      </c>
      <c r="M9" s="192">
        <v>22481.251270000001</v>
      </c>
      <c r="N9" s="193">
        <v>2773242.5629685996</v>
      </c>
      <c r="O9" s="194">
        <v>1.266839556033688E-2</v>
      </c>
      <c r="P9" s="115"/>
    </row>
    <row r="10" spans="1:16" ht="15.75" x14ac:dyDescent="0.25">
      <c r="A10" s="191" t="s">
        <v>853</v>
      </c>
      <c r="B10" s="192">
        <v>9007.6611099999991</v>
      </c>
      <c r="C10" s="192">
        <v>17548.304549999986</v>
      </c>
      <c r="D10" s="192">
        <v>13478.60909</v>
      </c>
      <c r="E10" s="192">
        <v>8581.7194499999969</v>
      </c>
      <c r="F10" s="192">
        <v>8162.9492199999977</v>
      </c>
      <c r="G10" s="192">
        <v>5077.402000000001</v>
      </c>
      <c r="H10" s="192">
        <v>3901.6040900000012</v>
      </c>
      <c r="I10" s="192">
        <v>680.27342000000021</v>
      </c>
      <c r="J10" s="192">
        <v>0</v>
      </c>
      <c r="K10" s="192">
        <v>1854.6338699999994</v>
      </c>
      <c r="L10" s="192">
        <v>2960.771929999999</v>
      </c>
      <c r="M10" s="192">
        <v>924.37087000000008</v>
      </c>
      <c r="N10" s="192">
        <v>72178.299599999984</v>
      </c>
      <c r="O10" s="194">
        <v>3.2971629038698635E-4</v>
      </c>
      <c r="P10" s="115"/>
    </row>
    <row r="11" spans="1:16" ht="15.75" x14ac:dyDescent="0.25">
      <c r="A11" s="191" t="s">
        <v>854</v>
      </c>
      <c r="B11" s="192">
        <v>180816.24895520014</v>
      </c>
      <c r="C11" s="192">
        <v>486837.03463220008</v>
      </c>
      <c r="D11" s="192">
        <v>105612.4689086</v>
      </c>
      <c r="E11" s="192">
        <v>298105.00221139984</v>
      </c>
      <c r="F11" s="192">
        <v>94225.518109800032</v>
      </c>
      <c r="G11" s="192">
        <v>136479.2463072</v>
      </c>
      <c r="H11" s="192">
        <v>154840.43533600008</v>
      </c>
      <c r="I11" s="192">
        <v>11202.937679999997</v>
      </c>
      <c r="J11" s="192">
        <v>0</v>
      </c>
      <c r="K11" s="192">
        <v>21823.759860000013</v>
      </c>
      <c r="L11" s="192">
        <v>29198.165199999989</v>
      </c>
      <c r="M11" s="192">
        <v>11689.438069999995</v>
      </c>
      <c r="N11" s="193">
        <v>1530830.2552704003</v>
      </c>
      <c r="O11" s="194">
        <v>6.9929559961526139E-3</v>
      </c>
      <c r="P11" s="115"/>
    </row>
    <row r="12" spans="1:16" ht="15.75" x14ac:dyDescent="0.25">
      <c r="A12" s="191" t="s">
        <v>855</v>
      </c>
      <c r="B12" s="192">
        <v>20994.492050000004</v>
      </c>
      <c r="C12" s="192">
        <v>56233.236220000028</v>
      </c>
      <c r="D12" s="192">
        <v>12226.02254</v>
      </c>
      <c r="E12" s="192">
        <v>31475.449769999996</v>
      </c>
      <c r="F12" s="192">
        <v>10691.394269999997</v>
      </c>
      <c r="G12" s="192">
        <v>17322.257810000003</v>
      </c>
      <c r="H12" s="192">
        <v>16542.981019999999</v>
      </c>
      <c r="I12" s="192">
        <v>2198.2546300000008</v>
      </c>
      <c r="J12" s="192">
        <v>0</v>
      </c>
      <c r="K12" s="192">
        <v>3353.6811000000012</v>
      </c>
      <c r="L12" s="192">
        <v>3840.7078099999999</v>
      </c>
      <c r="M12" s="192">
        <v>1967.01523</v>
      </c>
      <c r="N12" s="192">
        <v>176845.49245000002</v>
      </c>
      <c r="O12" s="194">
        <v>8.0784446385425541E-4</v>
      </c>
      <c r="P12" s="115"/>
    </row>
    <row r="13" spans="1:16" ht="15.75" x14ac:dyDescent="0.25">
      <c r="A13" s="191" t="s">
        <v>856</v>
      </c>
      <c r="B13" s="192">
        <v>252444.9493078001</v>
      </c>
      <c r="C13" s="192">
        <v>380077.84150000004</v>
      </c>
      <c r="D13" s="192">
        <v>94719.162733800025</v>
      </c>
      <c r="E13" s="192">
        <v>156671.71592000002</v>
      </c>
      <c r="F13" s="192">
        <v>47809.694999400017</v>
      </c>
      <c r="G13" s="192">
        <v>43166.845433999966</v>
      </c>
      <c r="H13" s="192">
        <v>75697.90306940001</v>
      </c>
      <c r="I13" s="192">
        <v>7181.0456300000005</v>
      </c>
      <c r="J13" s="192">
        <v>0</v>
      </c>
      <c r="K13" s="192">
        <v>55618.842570000037</v>
      </c>
      <c r="L13" s="192">
        <v>42670.398019999986</v>
      </c>
      <c r="M13" s="192">
        <v>5638.2190100000007</v>
      </c>
      <c r="N13" s="193">
        <v>1161696.6181944003</v>
      </c>
      <c r="O13" s="194">
        <v>5.3067237885743293E-3</v>
      </c>
      <c r="P13" s="115"/>
    </row>
    <row r="14" spans="1:16" ht="15.75" x14ac:dyDescent="0.25">
      <c r="A14" s="191" t="s">
        <v>857</v>
      </c>
      <c r="B14" s="192">
        <v>71108.986409999998</v>
      </c>
      <c r="C14" s="192">
        <v>101937.30862999998</v>
      </c>
      <c r="D14" s="192">
        <v>24654.309229999999</v>
      </c>
      <c r="E14" s="192">
        <v>58643.25735</v>
      </c>
      <c r="F14" s="192">
        <v>12488.187260000001</v>
      </c>
      <c r="G14" s="192">
        <v>11676.569689999997</v>
      </c>
      <c r="H14" s="192">
        <v>18914.857980000004</v>
      </c>
      <c r="I14" s="192">
        <v>3417.8183999999992</v>
      </c>
      <c r="J14" s="192">
        <v>0</v>
      </c>
      <c r="K14" s="192">
        <v>21611.472279999994</v>
      </c>
      <c r="L14" s="192">
        <v>13036.439859999997</v>
      </c>
      <c r="M14" s="192">
        <v>2287.2065500000003</v>
      </c>
      <c r="N14" s="192">
        <v>339776.41363999998</v>
      </c>
      <c r="O14" s="194">
        <v>1.5521260446314954E-3</v>
      </c>
      <c r="P14" s="115"/>
    </row>
    <row r="15" spans="1:16" ht="15.75" x14ac:dyDescent="0.25">
      <c r="A15" s="191" t="s">
        <v>858</v>
      </c>
      <c r="B15" s="192">
        <v>155825.54310039998</v>
      </c>
      <c r="C15" s="192">
        <v>227272.95706400005</v>
      </c>
      <c r="D15" s="192">
        <v>105329.80138599999</v>
      </c>
      <c r="E15" s="192">
        <v>293001.46146000002</v>
      </c>
      <c r="F15" s="192">
        <v>50976.468246400014</v>
      </c>
      <c r="G15" s="192">
        <v>44700.829180000008</v>
      </c>
      <c r="H15" s="192">
        <v>91086.818274399979</v>
      </c>
      <c r="I15" s="192">
        <v>11656.435161399995</v>
      </c>
      <c r="J15" s="192">
        <v>0</v>
      </c>
      <c r="K15" s="192">
        <v>79759.112689999965</v>
      </c>
      <c r="L15" s="192">
        <v>34489.576978400008</v>
      </c>
      <c r="M15" s="192">
        <v>6730.3750799999971</v>
      </c>
      <c r="N15" s="193">
        <v>1100829.3786210001</v>
      </c>
      <c r="O15" s="194">
        <v>5.0286773320984066E-3</v>
      </c>
      <c r="P15" s="115"/>
    </row>
    <row r="16" spans="1:16" ht="15.75" x14ac:dyDescent="0.25">
      <c r="A16" s="191" t="s">
        <v>859</v>
      </c>
      <c r="B16" s="192">
        <v>66859.440409999981</v>
      </c>
      <c r="C16" s="192">
        <v>133990.92385999998</v>
      </c>
      <c r="D16" s="192">
        <v>44919.724059999986</v>
      </c>
      <c r="E16" s="192">
        <v>192952.74976000006</v>
      </c>
      <c r="F16" s="192">
        <v>29011.017350000009</v>
      </c>
      <c r="G16" s="192">
        <v>22136.472829999999</v>
      </c>
      <c r="H16" s="192">
        <v>29266.922659999989</v>
      </c>
      <c r="I16" s="192">
        <v>9275.3041499999999</v>
      </c>
      <c r="J16" s="192">
        <v>0</v>
      </c>
      <c r="K16" s="192">
        <v>61449.311609999982</v>
      </c>
      <c r="L16" s="192">
        <v>18046.137720000002</v>
      </c>
      <c r="M16" s="192">
        <v>4431.1605399999999</v>
      </c>
      <c r="N16" s="192">
        <v>612339.16494999989</v>
      </c>
      <c r="O16" s="194">
        <v>2.7972146620918585E-3</v>
      </c>
      <c r="P16" s="115"/>
    </row>
    <row r="17" spans="1:16" ht="15.75" x14ac:dyDescent="0.25">
      <c r="A17" s="191" t="s">
        <v>860</v>
      </c>
      <c r="B17" s="192">
        <v>538060.195618</v>
      </c>
      <c r="C17" s="192">
        <v>959710.39537299983</v>
      </c>
      <c r="D17" s="192">
        <v>1032821.8163712001</v>
      </c>
      <c r="E17" s="192">
        <v>537081.09783859982</v>
      </c>
      <c r="F17" s="192">
        <v>237837.582513</v>
      </c>
      <c r="G17" s="192">
        <v>355528.1078117998</v>
      </c>
      <c r="H17" s="192">
        <v>253562.29641180014</v>
      </c>
      <c r="I17" s="192">
        <v>262731.54439660005</v>
      </c>
      <c r="J17" s="192">
        <v>0</v>
      </c>
      <c r="K17" s="192">
        <v>462332.86190360016</v>
      </c>
      <c r="L17" s="192">
        <v>227758.28044439992</v>
      </c>
      <c r="M17" s="192">
        <v>103042.99522520004</v>
      </c>
      <c r="N17" s="193">
        <v>4970467.1739071999</v>
      </c>
      <c r="O17" s="194">
        <v>2.2705494686812627E-2</v>
      </c>
      <c r="P17" s="115"/>
    </row>
    <row r="18" spans="1:16" ht="15.75" x14ac:dyDescent="0.25">
      <c r="A18" s="191" t="s">
        <v>861</v>
      </c>
      <c r="B18" s="192">
        <v>320036.67272999987</v>
      </c>
      <c r="C18" s="192">
        <v>567527.18005999981</v>
      </c>
      <c r="D18" s="192">
        <v>578922.02101999987</v>
      </c>
      <c r="E18" s="192">
        <v>473781.26671000035</v>
      </c>
      <c r="F18" s="192">
        <v>131632.17827000003</v>
      </c>
      <c r="G18" s="192">
        <v>247593.76701999994</v>
      </c>
      <c r="H18" s="192">
        <v>167949.76318000004</v>
      </c>
      <c r="I18" s="192">
        <v>255553.95177000004</v>
      </c>
      <c r="J18" s="192">
        <v>0</v>
      </c>
      <c r="K18" s="192">
        <v>408559.4369599999</v>
      </c>
      <c r="L18" s="192">
        <v>144496.29739000002</v>
      </c>
      <c r="M18" s="192">
        <v>84011.011199999964</v>
      </c>
      <c r="N18" s="192">
        <v>3380063.5463100006</v>
      </c>
      <c r="O18" s="194">
        <v>1.5440402724056624E-2</v>
      </c>
      <c r="P18" s="115"/>
    </row>
    <row r="19" spans="1:16" ht="15.75" x14ac:dyDescent="0.2">
      <c r="A19" s="195" t="s">
        <v>862</v>
      </c>
      <c r="B19" s="196">
        <v>25762157.859847389</v>
      </c>
      <c r="C19" s="196">
        <v>36441971.563332208</v>
      </c>
      <c r="D19" s="196">
        <v>29441119.001651198</v>
      </c>
      <c r="E19" s="196">
        <v>25890515.594134811</v>
      </c>
      <c r="F19" s="196">
        <v>19860949.548526589</v>
      </c>
      <c r="G19" s="196">
        <v>15026248.400204597</v>
      </c>
      <c r="H19" s="196">
        <v>12672487.531542394</v>
      </c>
      <c r="I19" s="196">
        <v>18843573.703604002</v>
      </c>
      <c r="J19" s="196">
        <v>117478.84461200002</v>
      </c>
      <c r="K19" s="196">
        <v>19686861.142896399</v>
      </c>
      <c r="L19" s="196">
        <v>4315238.8506675996</v>
      </c>
      <c r="M19" s="196">
        <v>10851720.877161998</v>
      </c>
      <c r="N19" s="196">
        <v>218910322.91818121</v>
      </c>
      <c r="O19" s="197">
        <v>0.99999999999999978</v>
      </c>
      <c r="P19" s="115"/>
    </row>
    <row r="20" spans="1:16" ht="15.75" x14ac:dyDescent="0.2">
      <c r="A20" s="198" t="s">
        <v>863</v>
      </c>
      <c r="B20" s="199">
        <v>574180.89985999977</v>
      </c>
      <c r="C20" s="199">
        <v>1000617.1678699998</v>
      </c>
      <c r="D20" s="199">
        <v>738753.63620999979</v>
      </c>
      <c r="E20" s="199">
        <v>810831.29133000039</v>
      </c>
      <c r="F20" s="199">
        <v>238552.82000000007</v>
      </c>
      <c r="G20" s="199">
        <v>341763.25291999994</v>
      </c>
      <c r="H20" s="199">
        <v>283707.76434000005</v>
      </c>
      <c r="I20" s="199">
        <v>371062.04590000003</v>
      </c>
      <c r="J20" s="199">
        <v>139.55139000000003</v>
      </c>
      <c r="K20" s="199">
        <v>570306.10841999995</v>
      </c>
      <c r="L20" s="199">
        <v>192228.74725000001</v>
      </c>
      <c r="M20" s="199">
        <v>140517.00638000001</v>
      </c>
      <c r="N20" s="199">
        <v>5262660.2918700008</v>
      </c>
      <c r="O20" s="200"/>
      <c r="P20" s="115"/>
    </row>
    <row r="21" spans="1:16" s="125" customFormat="1" ht="16.5" thickBot="1" x14ac:dyDescent="0.25">
      <c r="A21" s="201" t="s">
        <v>864</v>
      </c>
      <c r="B21" s="202">
        <v>0.11768361362052406</v>
      </c>
      <c r="C21" s="202">
        <v>0.16646986344701784</v>
      </c>
      <c r="D21" s="202">
        <v>0.13448940465294987</v>
      </c>
      <c r="E21" s="202">
        <v>0.11826996209681494</v>
      </c>
      <c r="F21" s="202">
        <v>9.0726418397133857E-2</v>
      </c>
      <c r="G21" s="202">
        <v>6.8641113858393651E-2</v>
      </c>
      <c r="H21" s="202">
        <v>5.7888944489286588E-2</v>
      </c>
      <c r="I21" s="202">
        <v>8.6078963533605848E-2</v>
      </c>
      <c r="J21" s="202">
        <v>5.366528313783919E-4</v>
      </c>
      <c r="K21" s="202">
        <v>8.9931168528102984E-2</v>
      </c>
      <c r="L21" s="202">
        <v>1.9712358892643181E-2</v>
      </c>
      <c r="M21" s="202">
        <v>4.9571535652148668E-2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91" t="s">
        <v>523</v>
      </c>
      <c r="B23" s="795"/>
      <c r="C23" s="795"/>
      <c r="D23" s="795"/>
      <c r="E23" s="795"/>
      <c r="F23" s="795"/>
      <c r="G23" s="795"/>
      <c r="H23" s="795"/>
      <c r="I23" s="795"/>
      <c r="J23" s="795"/>
      <c r="K23" s="795"/>
      <c r="L23" s="795"/>
      <c r="M23" s="795"/>
      <c r="N23" s="795"/>
      <c r="O23" s="795"/>
      <c r="P23" s="115"/>
    </row>
    <row r="24" spans="1:16" ht="48.75" customHeight="1" x14ac:dyDescent="0.2">
      <c r="A24" s="791" t="s">
        <v>524</v>
      </c>
      <c r="B24" s="792"/>
      <c r="C24" s="792"/>
      <c r="D24" s="792"/>
      <c r="E24" s="792"/>
      <c r="F24" s="792"/>
      <c r="G24" s="792"/>
      <c r="H24" s="792"/>
      <c r="I24" s="792"/>
      <c r="J24" s="792"/>
      <c r="K24" s="792"/>
      <c r="L24" s="792"/>
      <c r="M24" s="792"/>
      <c r="N24" s="792"/>
      <c r="O24" s="792"/>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DE0C0-6555-40FE-8625-4A0E3C89B160}">
  <sheetPr>
    <pageSetUpPr fitToPage="1"/>
  </sheetPr>
  <dimension ref="A1:O63"/>
  <sheetViews>
    <sheetView workbookViewId="0">
      <selection activeCell="D9" sqref="D9"/>
    </sheetView>
  </sheetViews>
  <sheetFormatPr defaultColWidth="11.42578125" defaultRowHeight="12.75" x14ac:dyDescent="0.2"/>
  <cols>
    <col min="1" max="1" width="9.140625" style="219" customWidth="1"/>
    <col min="2" max="2" width="11.28515625" style="219" customWidth="1"/>
    <col min="3" max="3" width="12.140625" style="219" bestFit="1" customWidth="1"/>
    <col min="4" max="4" width="11.28515625" style="219" customWidth="1"/>
    <col min="5"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1" width="10.28515625" style="219" bestFit="1" customWidth="1"/>
    <col min="12" max="12" width="7.85546875" style="219" bestFit="1" customWidth="1"/>
    <col min="13" max="13" width="7.42578125" style="219" customWidth="1"/>
    <col min="14" max="14" width="11.28515625" style="219" bestFit="1"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0" width="11.28515625" style="219" customWidth="1"/>
    <col min="261"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7" width="10.28515625" style="219" bestFit="1" customWidth="1"/>
    <col min="268" max="268" width="7.85546875" style="219" bestFit="1" customWidth="1"/>
    <col min="269" max="269" width="7.42578125" style="219" customWidth="1"/>
    <col min="270" max="270" width="11.28515625" style="219" bestFit="1"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6" width="11.28515625" style="219" customWidth="1"/>
    <col min="517"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3" width="10.28515625" style="219" bestFit="1" customWidth="1"/>
    <col min="524" max="524" width="7.85546875" style="219" bestFit="1" customWidth="1"/>
    <col min="525" max="525" width="7.42578125" style="219" customWidth="1"/>
    <col min="526" max="526" width="11.28515625" style="219" bestFit="1"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2" width="11.28515625" style="219" customWidth="1"/>
    <col min="773"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79" width="10.28515625" style="219" bestFit="1" customWidth="1"/>
    <col min="780" max="780" width="7.85546875" style="219" bestFit="1" customWidth="1"/>
    <col min="781" max="781" width="7.42578125" style="219" customWidth="1"/>
    <col min="782" max="782" width="11.28515625" style="219" bestFit="1"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8" width="11.28515625" style="219" customWidth="1"/>
    <col min="1029"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5" width="10.28515625" style="219" bestFit="1" customWidth="1"/>
    <col min="1036" max="1036" width="7.85546875" style="219" bestFit="1" customWidth="1"/>
    <col min="1037" max="1037" width="7.42578125" style="219" customWidth="1"/>
    <col min="1038" max="1038" width="11.28515625" style="219" bestFit="1"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4" width="11.28515625" style="219" customWidth="1"/>
    <col min="1285"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1" width="10.28515625" style="219" bestFit="1" customWidth="1"/>
    <col min="1292" max="1292" width="7.85546875" style="219" bestFit="1" customWidth="1"/>
    <col min="1293" max="1293" width="7.42578125" style="219" customWidth="1"/>
    <col min="1294" max="1294" width="11.28515625" style="219" bestFit="1"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0" width="11.28515625" style="219" customWidth="1"/>
    <col min="1541"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7" width="10.28515625" style="219" bestFit="1" customWidth="1"/>
    <col min="1548" max="1548" width="7.85546875" style="219" bestFit="1" customWidth="1"/>
    <col min="1549" max="1549" width="7.42578125" style="219" customWidth="1"/>
    <col min="1550" max="1550" width="11.28515625" style="219" bestFit="1"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6" width="11.28515625" style="219" customWidth="1"/>
    <col min="1797"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3" width="10.28515625" style="219" bestFit="1" customWidth="1"/>
    <col min="1804" max="1804" width="7.85546875" style="219" bestFit="1" customWidth="1"/>
    <col min="1805" max="1805" width="7.42578125" style="219" customWidth="1"/>
    <col min="1806" max="1806" width="11.28515625" style="219" bestFit="1"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2" width="11.28515625" style="219" customWidth="1"/>
    <col min="2053"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59" width="10.28515625" style="219" bestFit="1" customWidth="1"/>
    <col min="2060" max="2060" width="7.85546875" style="219" bestFit="1" customWidth="1"/>
    <col min="2061" max="2061" width="7.42578125" style="219" customWidth="1"/>
    <col min="2062" max="2062" width="11.28515625" style="219" bestFit="1"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8" width="11.28515625" style="219" customWidth="1"/>
    <col min="2309"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5" width="10.28515625" style="219" bestFit="1" customWidth="1"/>
    <col min="2316" max="2316" width="7.85546875" style="219" bestFit="1" customWidth="1"/>
    <col min="2317" max="2317" width="7.42578125" style="219" customWidth="1"/>
    <col min="2318" max="2318" width="11.28515625" style="219" bestFit="1"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4" width="11.28515625" style="219" customWidth="1"/>
    <col min="2565"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1" width="10.28515625" style="219" bestFit="1" customWidth="1"/>
    <col min="2572" max="2572" width="7.85546875" style="219" bestFit="1" customWidth="1"/>
    <col min="2573" max="2573" width="7.42578125" style="219" customWidth="1"/>
    <col min="2574" max="2574" width="11.28515625" style="219" bestFit="1"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0" width="11.28515625" style="219" customWidth="1"/>
    <col min="2821"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7" width="10.28515625" style="219" bestFit="1" customWidth="1"/>
    <col min="2828" max="2828" width="7.85546875" style="219" bestFit="1" customWidth="1"/>
    <col min="2829" max="2829" width="7.42578125" style="219" customWidth="1"/>
    <col min="2830" max="2830" width="11.28515625" style="219" bestFit="1"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6" width="11.28515625" style="219" customWidth="1"/>
    <col min="3077"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3" width="10.28515625" style="219" bestFit="1" customWidth="1"/>
    <col min="3084" max="3084" width="7.85546875" style="219" bestFit="1" customWidth="1"/>
    <col min="3085" max="3085" width="7.42578125" style="219" customWidth="1"/>
    <col min="3086" max="3086" width="11.28515625" style="219" bestFit="1"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2" width="11.28515625" style="219" customWidth="1"/>
    <col min="3333"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39" width="10.28515625" style="219" bestFit="1" customWidth="1"/>
    <col min="3340" max="3340" width="7.85546875" style="219" bestFit="1" customWidth="1"/>
    <col min="3341" max="3341" width="7.42578125" style="219" customWidth="1"/>
    <col min="3342" max="3342" width="11.28515625" style="219" bestFit="1"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8" width="11.28515625" style="219" customWidth="1"/>
    <col min="3589"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5" width="10.28515625" style="219" bestFit="1" customWidth="1"/>
    <col min="3596" max="3596" width="7.85546875" style="219" bestFit="1" customWidth="1"/>
    <col min="3597" max="3597" width="7.42578125" style="219" customWidth="1"/>
    <col min="3598" max="3598" width="11.28515625" style="219" bestFit="1"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4" width="11.28515625" style="219" customWidth="1"/>
    <col min="3845"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1" width="10.28515625" style="219" bestFit="1" customWidth="1"/>
    <col min="3852" max="3852" width="7.85546875" style="219" bestFit="1" customWidth="1"/>
    <col min="3853" max="3853" width="7.42578125" style="219" customWidth="1"/>
    <col min="3854" max="3854" width="11.28515625" style="219" bestFit="1"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0" width="11.28515625" style="219" customWidth="1"/>
    <col min="4101"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7" width="10.28515625" style="219" bestFit="1" customWidth="1"/>
    <col min="4108" max="4108" width="7.85546875" style="219" bestFit="1" customWidth="1"/>
    <col min="4109" max="4109" width="7.42578125" style="219" customWidth="1"/>
    <col min="4110" max="4110" width="11.28515625" style="219" bestFit="1"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6" width="11.28515625" style="219" customWidth="1"/>
    <col min="4357"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3" width="10.28515625" style="219" bestFit="1" customWidth="1"/>
    <col min="4364" max="4364" width="7.85546875" style="219" bestFit="1" customWidth="1"/>
    <col min="4365" max="4365" width="7.42578125" style="219" customWidth="1"/>
    <col min="4366" max="4366" width="11.28515625" style="219" bestFit="1"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2" width="11.28515625" style="219" customWidth="1"/>
    <col min="4613"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19" width="10.28515625" style="219" bestFit="1" customWidth="1"/>
    <col min="4620" max="4620" width="7.85546875" style="219" bestFit="1" customWidth="1"/>
    <col min="4621" max="4621" width="7.42578125" style="219" customWidth="1"/>
    <col min="4622" max="4622" width="11.28515625" style="219" bestFit="1"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8" width="11.28515625" style="219" customWidth="1"/>
    <col min="4869"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5" width="10.28515625" style="219" bestFit="1" customWidth="1"/>
    <col min="4876" max="4876" width="7.85546875" style="219" bestFit="1" customWidth="1"/>
    <col min="4877" max="4877" width="7.42578125" style="219" customWidth="1"/>
    <col min="4878" max="4878" width="11.28515625" style="219" bestFit="1"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4" width="11.28515625" style="219" customWidth="1"/>
    <col min="5125"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1" width="10.28515625" style="219" bestFit="1" customWidth="1"/>
    <col min="5132" max="5132" width="7.85546875" style="219" bestFit="1" customWidth="1"/>
    <col min="5133" max="5133" width="7.42578125" style="219" customWidth="1"/>
    <col min="5134" max="5134" width="11.28515625" style="219" bestFit="1"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0" width="11.28515625" style="219" customWidth="1"/>
    <col min="5381"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7" width="10.28515625" style="219" bestFit="1" customWidth="1"/>
    <col min="5388" max="5388" width="7.85546875" style="219" bestFit="1" customWidth="1"/>
    <col min="5389" max="5389" width="7.42578125" style="219" customWidth="1"/>
    <col min="5390" max="5390" width="11.28515625" style="219" bestFit="1"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6" width="11.28515625" style="219" customWidth="1"/>
    <col min="5637"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3" width="10.28515625" style="219" bestFit="1" customWidth="1"/>
    <col min="5644" max="5644" width="7.85546875" style="219" bestFit="1" customWidth="1"/>
    <col min="5645" max="5645" width="7.42578125" style="219" customWidth="1"/>
    <col min="5646" max="5646" width="11.28515625" style="219" bestFit="1"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2" width="11.28515625" style="219" customWidth="1"/>
    <col min="5893"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899" width="10.28515625" style="219" bestFit="1" customWidth="1"/>
    <col min="5900" max="5900" width="7.85546875" style="219" bestFit="1" customWidth="1"/>
    <col min="5901" max="5901" width="7.42578125" style="219" customWidth="1"/>
    <col min="5902" max="5902" width="11.28515625" style="219" bestFit="1"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8" width="11.28515625" style="219" customWidth="1"/>
    <col min="6149"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5" width="10.28515625" style="219" bestFit="1" customWidth="1"/>
    <col min="6156" max="6156" width="7.85546875" style="219" bestFit="1" customWidth="1"/>
    <col min="6157" max="6157" width="7.42578125" style="219" customWidth="1"/>
    <col min="6158" max="6158" width="11.28515625" style="219" bestFit="1"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4" width="11.28515625" style="219" customWidth="1"/>
    <col min="6405"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1" width="10.28515625" style="219" bestFit="1" customWidth="1"/>
    <col min="6412" max="6412" width="7.85546875" style="219" bestFit="1" customWidth="1"/>
    <col min="6413" max="6413" width="7.42578125" style="219" customWidth="1"/>
    <col min="6414" max="6414" width="11.28515625" style="219" bestFit="1"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0" width="11.28515625" style="219" customWidth="1"/>
    <col min="6661"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7" width="10.28515625" style="219" bestFit="1" customWidth="1"/>
    <col min="6668" max="6668" width="7.85546875" style="219" bestFit="1" customWidth="1"/>
    <col min="6669" max="6669" width="7.42578125" style="219" customWidth="1"/>
    <col min="6670" max="6670" width="11.28515625" style="219" bestFit="1"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6" width="11.28515625" style="219" customWidth="1"/>
    <col min="6917"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3" width="10.28515625" style="219" bestFit="1" customWidth="1"/>
    <col min="6924" max="6924" width="7.85546875" style="219" bestFit="1" customWidth="1"/>
    <col min="6925" max="6925" width="7.42578125" style="219" customWidth="1"/>
    <col min="6926" max="6926" width="11.28515625" style="219" bestFit="1"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2" width="11.28515625" style="219" customWidth="1"/>
    <col min="7173"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79" width="10.28515625" style="219" bestFit="1" customWidth="1"/>
    <col min="7180" max="7180" width="7.85546875" style="219" bestFit="1" customWidth="1"/>
    <col min="7181" max="7181" width="7.42578125" style="219" customWidth="1"/>
    <col min="7182" max="7182" width="11.28515625" style="219" bestFit="1"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8" width="11.28515625" style="219" customWidth="1"/>
    <col min="7429"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5" width="10.28515625" style="219" bestFit="1" customWidth="1"/>
    <col min="7436" max="7436" width="7.85546875" style="219" bestFit="1" customWidth="1"/>
    <col min="7437" max="7437" width="7.42578125" style="219" customWidth="1"/>
    <col min="7438" max="7438" width="11.28515625" style="219" bestFit="1"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4" width="11.28515625" style="219" customWidth="1"/>
    <col min="7685"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1" width="10.28515625" style="219" bestFit="1" customWidth="1"/>
    <col min="7692" max="7692" width="7.85546875" style="219" bestFit="1" customWidth="1"/>
    <col min="7693" max="7693" width="7.42578125" style="219" customWidth="1"/>
    <col min="7694" max="7694" width="11.28515625" style="219" bestFit="1"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0" width="11.28515625" style="219" customWidth="1"/>
    <col min="7941"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7" width="10.28515625" style="219" bestFit="1" customWidth="1"/>
    <col min="7948" max="7948" width="7.85546875" style="219" bestFit="1" customWidth="1"/>
    <col min="7949" max="7949" width="7.42578125" style="219" customWidth="1"/>
    <col min="7950" max="7950" width="11.28515625" style="219" bestFit="1"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6" width="11.28515625" style="219" customWidth="1"/>
    <col min="8197"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3" width="10.28515625" style="219" bestFit="1" customWidth="1"/>
    <col min="8204" max="8204" width="7.85546875" style="219" bestFit="1" customWidth="1"/>
    <col min="8205" max="8205" width="7.42578125" style="219" customWidth="1"/>
    <col min="8206" max="8206" width="11.28515625" style="219" bestFit="1"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2" width="11.28515625" style="219" customWidth="1"/>
    <col min="8453"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59" width="10.28515625" style="219" bestFit="1" customWidth="1"/>
    <col min="8460" max="8460" width="7.85546875" style="219" bestFit="1" customWidth="1"/>
    <col min="8461" max="8461" width="7.42578125" style="219" customWidth="1"/>
    <col min="8462" max="8462" width="11.28515625" style="219" bestFit="1"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8" width="11.28515625" style="219" customWidth="1"/>
    <col min="8709"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5" width="10.28515625" style="219" bestFit="1" customWidth="1"/>
    <col min="8716" max="8716" width="7.85546875" style="219" bestFit="1" customWidth="1"/>
    <col min="8717" max="8717" width="7.42578125" style="219" customWidth="1"/>
    <col min="8718" max="8718" width="11.28515625" style="219" bestFit="1"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4" width="11.28515625" style="219" customWidth="1"/>
    <col min="8965"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1" width="10.28515625" style="219" bestFit="1" customWidth="1"/>
    <col min="8972" max="8972" width="7.85546875" style="219" bestFit="1" customWidth="1"/>
    <col min="8973" max="8973" width="7.42578125" style="219" customWidth="1"/>
    <col min="8974" max="8974" width="11.28515625" style="219" bestFit="1"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0" width="11.28515625" style="219" customWidth="1"/>
    <col min="9221"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7" width="10.28515625" style="219" bestFit="1" customWidth="1"/>
    <col min="9228" max="9228" width="7.85546875" style="219" bestFit="1" customWidth="1"/>
    <col min="9229" max="9229" width="7.42578125" style="219" customWidth="1"/>
    <col min="9230" max="9230" width="11.28515625" style="219" bestFit="1"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6" width="11.28515625" style="219" customWidth="1"/>
    <col min="9477"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3" width="10.28515625" style="219" bestFit="1" customWidth="1"/>
    <col min="9484" max="9484" width="7.85546875" style="219" bestFit="1" customWidth="1"/>
    <col min="9485" max="9485" width="7.42578125" style="219" customWidth="1"/>
    <col min="9486" max="9486" width="11.28515625" style="219" bestFit="1"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2" width="11.28515625" style="219" customWidth="1"/>
    <col min="9733"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39" width="10.28515625" style="219" bestFit="1" customWidth="1"/>
    <col min="9740" max="9740" width="7.85546875" style="219" bestFit="1" customWidth="1"/>
    <col min="9741" max="9741" width="7.42578125" style="219" customWidth="1"/>
    <col min="9742" max="9742" width="11.28515625" style="219" bestFit="1"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8" width="11.28515625" style="219" customWidth="1"/>
    <col min="9989"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5" width="10.28515625" style="219" bestFit="1" customWidth="1"/>
    <col min="9996" max="9996" width="7.85546875" style="219" bestFit="1" customWidth="1"/>
    <col min="9997" max="9997" width="7.42578125" style="219" customWidth="1"/>
    <col min="9998" max="9998" width="11.28515625" style="219" bestFit="1"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4" width="11.28515625" style="219" customWidth="1"/>
    <col min="10245"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1" width="10.28515625" style="219" bestFit="1" customWidth="1"/>
    <col min="10252" max="10252" width="7.85546875" style="219" bestFit="1" customWidth="1"/>
    <col min="10253" max="10253" width="7.42578125" style="219" customWidth="1"/>
    <col min="10254" max="10254" width="11.28515625" style="219" bestFit="1"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0" width="11.28515625" style="219" customWidth="1"/>
    <col min="10501"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7" width="10.28515625" style="219" bestFit="1" customWidth="1"/>
    <col min="10508" max="10508" width="7.85546875" style="219" bestFit="1" customWidth="1"/>
    <col min="10509" max="10509" width="7.42578125" style="219" customWidth="1"/>
    <col min="10510" max="10510" width="11.28515625" style="219" bestFit="1"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6" width="11.28515625" style="219" customWidth="1"/>
    <col min="10757"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3" width="10.28515625" style="219" bestFit="1" customWidth="1"/>
    <col min="10764" max="10764" width="7.85546875" style="219" bestFit="1" customWidth="1"/>
    <col min="10765" max="10765" width="7.42578125" style="219" customWidth="1"/>
    <col min="10766" max="10766" width="11.28515625" style="219" bestFit="1"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2" width="11.28515625" style="219" customWidth="1"/>
    <col min="11013"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19" width="10.28515625" style="219" bestFit="1" customWidth="1"/>
    <col min="11020" max="11020" width="7.85546875" style="219" bestFit="1" customWidth="1"/>
    <col min="11021" max="11021" width="7.42578125" style="219" customWidth="1"/>
    <col min="11022" max="11022" width="11.28515625" style="219" bestFit="1"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8" width="11.28515625" style="219" customWidth="1"/>
    <col min="11269"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5" width="10.28515625" style="219" bestFit="1" customWidth="1"/>
    <col min="11276" max="11276" width="7.85546875" style="219" bestFit="1" customWidth="1"/>
    <col min="11277" max="11277" width="7.42578125" style="219" customWidth="1"/>
    <col min="11278" max="11278" width="11.28515625" style="219" bestFit="1"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4" width="11.28515625" style="219" customWidth="1"/>
    <col min="11525"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1" width="10.28515625" style="219" bestFit="1" customWidth="1"/>
    <col min="11532" max="11532" width="7.85546875" style="219" bestFit="1" customWidth="1"/>
    <col min="11533" max="11533" width="7.42578125" style="219" customWidth="1"/>
    <col min="11534" max="11534" width="11.28515625" style="219" bestFit="1"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0" width="11.28515625" style="219" customWidth="1"/>
    <col min="11781"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7" width="10.28515625" style="219" bestFit="1" customWidth="1"/>
    <col min="11788" max="11788" width="7.85546875" style="219" bestFit="1" customWidth="1"/>
    <col min="11789" max="11789" width="7.42578125" style="219" customWidth="1"/>
    <col min="11790" max="11790" width="11.28515625" style="219" bestFit="1"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6" width="11.28515625" style="219" customWidth="1"/>
    <col min="12037"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3" width="10.28515625" style="219" bestFit="1" customWidth="1"/>
    <col min="12044" max="12044" width="7.85546875" style="219" bestFit="1" customWidth="1"/>
    <col min="12045" max="12045" width="7.42578125" style="219" customWidth="1"/>
    <col min="12046" max="12046" width="11.28515625" style="219" bestFit="1"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2" width="11.28515625" style="219" customWidth="1"/>
    <col min="12293"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299" width="10.28515625" style="219" bestFit="1" customWidth="1"/>
    <col min="12300" max="12300" width="7.85546875" style="219" bestFit="1" customWidth="1"/>
    <col min="12301" max="12301" width="7.42578125" style="219" customWidth="1"/>
    <col min="12302" max="12302" width="11.28515625" style="219" bestFit="1"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8" width="11.28515625" style="219" customWidth="1"/>
    <col min="12549"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5" width="10.28515625" style="219" bestFit="1" customWidth="1"/>
    <col min="12556" max="12556" width="7.85546875" style="219" bestFit="1" customWidth="1"/>
    <col min="12557" max="12557" width="7.42578125" style="219" customWidth="1"/>
    <col min="12558" max="12558" width="11.28515625" style="219" bestFit="1"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4" width="11.28515625" style="219" customWidth="1"/>
    <col min="12805"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1" width="10.28515625" style="219" bestFit="1" customWidth="1"/>
    <col min="12812" max="12812" width="7.85546875" style="219" bestFit="1" customWidth="1"/>
    <col min="12813" max="12813" width="7.42578125" style="219" customWidth="1"/>
    <col min="12814" max="12814" width="11.28515625" style="219" bestFit="1"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0" width="11.28515625" style="219" customWidth="1"/>
    <col min="13061"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7" width="10.28515625" style="219" bestFit="1" customWidth="1"/>
    <col min="13068" max="13068" width="7.85546875" style="219" bestFit="1" customWidth="1"/>
    <col min="13069" max="13069" width="7.42578125" style="219" customWidth="1"/>
    <col min="13070" max="13070" width="11.28515625" style="219" bestFit="1"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6" width="11.28515625" style="219" customWidth="1"/>
    <col min="13317"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3" width="10.28515625" style="219" bestFit="1" customWidth="1"/>
    <col min="13324" max="13324" width="7.85546875" style="219" bestFit="1" customWidth="1"/>
    <col min="13325" max="13325" width="7.42578125" style="219" customWidth="1"/>
    <col min="13326" max="13326" width="11.28515625" style="219" bestFit="1"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2" width="11.28515625" style="219" customWidth="1"/>
    <col min="13573"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79" width="10.28515625" style="219" bestFit="1" customWidth="1"/>
    <col min="13580" max="13580" width="7.85546875" style="219" bestFit="1" customWidth="1"/>
    <col min="13581" max="13581" width="7.42578125" style="219" customWidth="1"/>
    <col min="13582" max="13582" width="11.28515625" style="219" bestFit="1"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8" width="11.28515625" style="219" customWidth="1"/>
    <col min="13829"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5" width="10.28515625" style="219" bestFit="1" customWidth="1"/>
    <col min="13836" max="13836" width="7.85546875" style="219" bestFit="1" customWidth="1"/>
    <col min="13837" max="13837" width="7.42578125" style="219" customWidth="1"/>
    <col min="13838" max="13838" width="11.28515625" style="219" bestFit="1"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4" width="11.28515625" style="219" customWidth="1"/>
    <col min="14085"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1" width="10.28515625" style="219" bestFit="1" customWidth="1"/>
    <col min="14092" max="14092" width="7.85546875" style="219" bestFit="1" customWidth="1"/>
    <col min="14093" max="14093" width="7.42578125" style="219" customWidth="1"/>
    <col min="14094" max="14094" width="11.28515625" style="219" bestFit="1"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0" width="11.28515625" style="219" customWidth="1"/>
    <col min="14341"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7" width="10.28515625" style="219" bestFit="1" customWidth="1"/>
    <col min="14348" max="14348" width="7.85546875" style="219" bestFit="1" customWidth="1"/>
    <col min="14349" max="14349" width="7.42578125" style="219" customWidth="1"/>
    <col min="14350" max="14350" width="11.28515625" style="219" bestFit="1"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6" width="11.28515625" style="219" customWidth="1"/>
    <col min="14597"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3" width="10.28515625" style="219" bestFit="1" customWidth="1"/>
    <col min="14604" max="14604" width="7.85546875" style="219" bestFit="1" customWidth="1"/>
    <col min="14605" max="14605" width="7.42578125" style="219" customWidth="1"/>
    <col min="14606" max="14606" width="11.28515625" style="219" bestFit="1"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2" width="11.28515625" style="219" customWidth="1"/>
    <col min="14853"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59" width="10.28515625" style="219" bestFit="1" customWidth="1"/>
    <col min="14860" max="14860" width="7.85546875" style="219" bestFit="1" customWidth="1"/>
    <col min="14861" max="14861" width="7.42578125" style="219" customWidth="1"/>
    <col min="14862" max="14862" width="11.28515625" style="219" bestFit="1"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8" width="11.28515625" style="219" customWidth="1"/>
    <col min="15109"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5" width="10.28515625" style="219" bestFit="1" customWidth="1"/>
    <col min="15116" max="15116" width="7.85546875" style="219" bestFit="1" customWidth="1"/>
    <col min="15117" max="15117" width="7.42578125" style="219" customWidth="1"/>
    <col min="15118" max="15118" width="11.28515625" style="219" bestFit="1"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4" width="11.28515625" style="219" customWidth="1"/>
    <col min="15365"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1" width="10.28515625" style="219" bestFit="1" customWidth="1"/>
    <col min="15372" max="15372" width="7.85546875" style="219" bestFit="1" customWidth="1"/>
    <col min="15373" max="15373" width="7.42578125" style="219" customWidth="1"/>
    <col min="15374" max="15374" width="11.28515625" style="219" bestFit="1"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0" width="11.28515625" style="219" customWidth="1"/>
    <col min="15621"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7" width="10.28515625" style="219" bestFit="1" customWidth="1"/>
    <col min="15628" max="15628" width="7.85546875" style="219" bestFit="1" customWidth="1"/>
    <col min="15629" max="15629" width="7.42578125" style="219" customWidth="1"/>
    <col min="15630" max="15630" width="11.28515625" style="219" bestFit="1"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6" width="11.28515625" style="219" customWidth="1"/>
    <col min="15877"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3" width="10.28515625" style="219" bestFit="1" customWidth="1"/>
    <col min="15884" max="15884" width="7.85546875" style="219" bestFit="1" customWidth="1"/>
    <col min="15885" max="15885" width="7.42578125" style="219" customWidth="1"/>
    <col min="15886" max="15886" width="11.28515625" style="219" bestFit="1"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2" width="11.28515625" style="219" customWidth="1"/>
    <col min="16133"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39" width="10.28515625" style="219" bestFit="1" customWidth="1"/>
    <col min="16140" max="16140" width="7.85546875" style="219" bestFit="1" customWidth="1"/>
    <col min="16141" max="16141" width="7.42578125" style="219" customWidth="1"/>
    <col min="16142" max="16142" width="11.28515625" style="219" bestFit="1"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797" t="s">
        <v>364</v>
      </c>
      <c r="B1" s="797"/>
      <c r="C1" s="797"/>
      <c r="D1" s="797"/>
      <c r="E1" s="797"/>
      <c r="F1" s="797"/>
      <c r="G1" s="797"/>
      <c r="H1" s="797"/>
      <c r="I1" s="797"/>
      <c r="J1" s="797"/>
      <c r="K1" s="797"/>
      <c r="L1" s="797"/>
      <c r="M1" s="797"/>
      <c r="N1" s="797"/>
      <c r="O1" s="797"/>
    </row>
    <row r="2" spans="1:15" ht="18" x14ac:dyDescent="0.25">
      <c r="A2" s="797" t="s">
        <v>867</v>
      </c>
      <c r="B2" s="797"/>
      <c r="C2" s="797"/>
      <c r="D2" s="797"/>
      <c r="E2" s="797"/>
      <c r="F2" s="797"/>
      <c r="G2" s="797"/>
      <c r="H2" s="797"/>
      <c r="I2" s="797"/>
      <c r="J2" s="797"/>
      <c r="K2" s="797"/>
      <c r="L2" s="797"/>
      <c r="M2" s="797"/>
      <c r="N2" s="797"/>
      <c r="O2" s="797"/>
    </row>
    <row r="3" spans="1:15" ht="18" x14ac:dyDescent="0.25">
      <c r="A3" s="797" t="s">
        <v>2</v>
      </c>
      <c r="B3" s="797"/>
      <c r="C3" s="797"/>
      <c r="D3" s="797"/>
      <c r="E3" s="797"/>
      <c r="F3" s="797"/>
      <c r="G3" s="797"/>
      <c r="H3" s="797"/>
      <c r="I3" s="797"/>
      <c r="J3" s="797"/>
      <c r="K3" s="797"/>
      <c r="L3" s="797"/>
      <c r="M3" s="797"/>
      <c r="N3" s="797"/>
      <c r="O3" s="797"/>
    </row>
    <row r="4" spans="1:15" ht="37.5" customHeight="1" x14ac:dyDescent="0.2">
      <c r="A4" s="798" t="s">
        <v>3</v>
      </c>
      <c r="B4" s="798"/>
      <c r="C4" s="798"/>
      <c r="D4" s="798"/>
      <c r="E4" s="798"/>
      <c r="F4" s="798"/>
      <c r="G4" s="798"/>
      <c r="H4" s="798"/>
      <c r="I4" s="798"/>
      <c r="J4" s="798"/>
      <c r="K4" s="798"/>
      <c r="L4" s="798"/>
      <c r="M4" s="798"/>
      <c r="N4" s="798"/>
      <c r="O4" s="798"/>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99" t="s">
        <v>868</v>
      </c>
      <c r="C6" s="799"/>
      <c r="D6" s="799"/>
      <c r="E6" s="799"/>
      <c r="F6" s="799"/>
      <c r="G6" s="799"/>
      <c r="H6" s="222"/>
      <c r="I6" s="223"/>
      <c r="J6" s="799" t="s">
        <v>869</v>
      </c>
      <c r="K6" s="799"/>
      <c r="L6" s="799"/>
      <c r="M6" s="799"/>
      <c r="N6" s="799"/>
      <c r="O6" s="799"/>
    </row>
    <row r="7" spans="1:15" ht="14.25" thickTop="1" thickBot="1" x14ac:dyDescent="0.25">
      <c r="A7" s="224" t="s">
        <v>870</v>
      </c>
      <c r="B7" s="225" t="s">
        <v>871</v>
      </c>
      <c r="C7" s="225" t="s">
        <v>872</v>
      </c>
      <c r="D7" s="225" t="s">
        <v>873</v>
      </c>
      <c r="E7" s="225" t="s">
        <v>8</v>
      </c>
      <c r="F7" s="225" t="s">
        <v>849</v>
      </c>
      <c r="G7" s="226"/>
      <c r="H7" s="222"/>
      <c r="I7" s="224" t="s">
        <v>870</v>
      </c>
      <c r="J7" s="227" t="s">
        <v>4</v>
      </c>
      <c r="K7" s="227" t="s">
        <v>5</v>
      </c>
      <c r="L7" s="227" t="s">
        <v>6</v>
      </c>
      <c r="M7" s="227" t="s">
        <v>874</v>
      </c>
      <c r="N7" s="227" t="s">
        <v>8</v>
      </c>
      <c r="O7" s="227" t="s">
        <v>849</v>
      </c>
    </row>
    <row r="8" spans="1:15" ht="13.5" thickTop="1" x14ac:dyDescent="0.2">
      <c r="A8" s="228" t="s">
        <v>373</v>
      </c>
      <c r="B8" s="229">
        <v>6482874.1768300002</v>
      </c>
      <c r="C8" s="229">
        <v>7840701.9796899986</v>
      </c>
      <c r="D8" s="229">
        <v>12227730.16738</v>
      </c>
      <c r="E8" s="229">
        <v>26551306.323899999</v>
      </c>
      <c r="F8" s="230">
        <v>0.12420255710731669</v>
      </c>
      <c r="H8" s="222"/>
      <c r="I8" s="231" t="s">
        <v>373</v>
      </c>
      <c r="J8" s="229">
        <v>5810318.60604</v>
      </c>
      <c r="K8" s="229">
        <v>672555.57078999991</v>
      </c>
      <c r="L8" s="229">
        <v>0</v>
      </c>
      <c r="M8" s="229">
        <v>0</v>
      </c>
      <c r="N8" s="229">
        <v>6482874.1768300002</v>
      </c>
      <c r="O8" s="230">
        <v>0.17056803095894821</v>
      </c>
    </row>
    <row r="9" spans="1:15" x14ac:dyDescent="0.2">
      <c r="A9" s="228" t="s">
        <v>434</v>
      </c>
      <c r="B9" s="229">
        <v>7029845.9902799996</v>
      </c>
      <c r="C9" s="229">
        <v>17381275.021880001</v>
      </c>
      <c r="D9" s="229">
        <v>12476286.514759999</v>
      </c>
      <c r="E9" s="229">
        <v>36887407.526919998</v>
      </c>
      <c r="F9" s="230">
        <v>0.17255310469523397</v>
      </c>
      <c r="H9" s="222"/>
      <c r="I9" s="231" t="s">
        <v>434</v>
      </c>
      <c r="J9" s="229">
        <v>6275113.2804499995</v>
      </c>
      <c r="K9" s="229">
        <v>754732.70983000007</v>
      </c>
      <c r="L9" s="229">
        <v>0</v>
      </c>
      <c r="M9" s="229">
        <v>0</v>
      </c>
      <c r="N9" s="229">
        <v>7029845.9902799996</v>
      </c>
      <c r="O9" s="230">
        <v>0.1849591640683419</v>
      </c>
    </row>
    <row r="10" spans="1:15" x14ac:dyDescent="0.2">
      <c r="A10" s="228" t="s">
        <v>371</v>
      </c>
      <c r="B10" s="229">
        <v>6489876.8798199994</v>
      </c>
      <c r="C10" s="229">
        <v>11035978.476310002</v>
      </c>
      <c r="D10" s="229">
        <v>15316840.810549999</v>
      </c>
      <c r="E10" s="229">
        <v>32842696.166680001</v>
      </c>
      <c r="F10" s="230">
        <v>0.1536326234362527</v>
      </c>
      <c r="H10" s="222"/>
      <c r="I10" s="231" t="s">
        <v>371</v>
      </c>
      <c r="J10" s="229">
        <v>5677309.5115700001</v>
      </c>
      <c r="K10" s="229">
        <v>812567.31863000011</v>
      </c>
      <c r="L10" s="229">
        <v>0</v>
      </c>
      <c r="M10" s="229">
        <v>4.9619999999999997E-2</v>
      </c>
      <c r="N10" s="229">
        <v>6489876.8798199994</v>
      </c>
      <c r="O10" s="230">
        <v>0.17075227597555881</v>
      </c>
    </row>
    <row r="11" spans="1:15" x14ac:dyDescent="0.2">
      <c r="A11" s="228" t="s">
        <v>370</v>
      </c>
      <c r="B11" s="229">
        <v>6069944.1641699998</v>
      </c>
      <c r="C11" s="229">
        <v>5366926.8279999997</v>
      </c>
      <c r="D11" s="229">
        <v>9582415.35537</v>
      </c>
      <c r="E11" s="229">
        <v>21019286.347539999</v>
      </c>
      <c r="F11" s="230">
        <v>9.832469563222275E-2</v>
      </c>
      <c r="H11" s="222"/>
      <c r="I11" s="231" t="s">
        <v>370</v>
      </c>
      <c r="J11" s="229">
        <v>4904216.9287399994</v>
      </c>
      <c r="K11" s="229">
        <v>1165727.2352100001</v>
      </c>
      <c r="L11" s="229">
        <v>0</v>
      </c>
      <c r="M11" s="229">
        <v>2.2000000000000001E-4</v>
      </c>
      <c r="N11" s="229">
        <v>6069944.1641699998</v>
      </c>
      <c r="O11" s="230">
        <v>0.15970361229800945</v>
      </c>
    </row>
    <row r="12" spans="1:15" x14ac:dyDescent="0.2">
      <c r="A12" s="228" t="s">
        <v>365</v>
      </c>
      <c r="B12" s="229">
        <v>6127909.1979800006</v>
      </c>
      <c r="C12" s="229">
        <v>5191274.7467900002</v>
      </c>
      <c r="D12" s="229">
        <v>8681847.9193200003</v>
      </c>
      <c r="E12" s="229">
        <v>20001031.864090003</v>
      </c>
      <c r="F12" s="230">
        <v>9.3561471966777776E-2</v>
      </c>
      <c r="H12" s="222"/>
      <c r="I12" s="231" t="s">
        <v>365</v>
      </c>
      <c r="J12" s="229">
        <v>5702391.8241500007</v>
      </c>
      <c r="K12" s="229">
        <v>425517.26913999993</v>
      </c>
      <c r="L12" s="229">
        <v>0</v>
      </c>
      <c r="M12" s="229">
        <v>0.10469000000000001</v>
      </c>
      <c r="N12" s="229">
        <v>6127909.1979800006</v>
      </c>
      <c r="O12" s="230">
        <v>0.16122870462770128</v>
      </c>
    </row>
    <row r="13" spans="1:15" x14ac:dyDescent="0.2">
      <c r="A13" s="228" t="s">
        <v>368</v>
      </c>
      <c r="B13" s="229">
        <v>2945593.9001300004</v>
      </c>
      <c r="C13" s="229">
        <v>5924681.7898399998</v>
      </c>
      <c r="D13" s="229">
        <v>7101613.1861100001</v>
      </c>
      <c r="E13" s="229">
        <v>15971888.876079999</v>
      </c>
      <c r="F13" s="230">
        <v>7.4713816941555974E-2</v>
      </c>
      <c r="H13" s="222"/>
      <c r="I13" s="231" t="s">
        <v>368</v>
      </c>
      <c r="J13" s="229">
        <v>2756885.3795800004</v>
      </c>
      <c r="K13" s="229">
        <v>188701.30562999996</v>
      </c>
      <c r="L13" s="229">
        <v>0</v>
      </c>
      <c r="M13" s="229">
        <v>7.2149200000000002</v>
      </c>
      <c r="N13" s="229">
        <v>2945593.9001300004</v>
      </c>
      <c r="O13" s="230">
        <v>7.7500216392528937E-2</v>
      </c>
    </row>
    <row r="14" spans="1:15" x14ac:dyDescent="0.2">
      <c r="A14" s="228" t="s">
        <v>366</v>
      </c>
      <c r="B14" s="229">
        <v>1121481.9079400003</v>
      </c>
      <c r="C14" s="229">
        <v>3029986.9203500007</v>
      </c>
      <c r="D14" s="229">
        <v>7174896.1385599989</v>
      </c>
      <c r="E14" s="229">
        <v>11326364.96685</v>
      </c>
      <c r="F14" s="230">
        <v>5.2982835362311666E-2</v>
      </c>
      <c r="H14" s="222"/>
      <c r="I14" s="231" t="s">
        <v>366</v>
      </c>
      <c r="J14" s="229">
        <v>1045346.5977200002</v>
      </c>
      <c r="K14" s="229">
        <v>76135.310219999999</v>
      </c>
      <c r="L14" s="229">
        <v>0</v>
      </c>
      <c r="M14" s="229">
        <v>0</v>
      </c>
      <c r="N14" s="229">
        <v>1121481.9079400003</v>
      </c>
      <c r="O14" s="230">
        <v>2.950681373349542E-2</v>
      </c>
    </row>
    <row r="15" spans="1:15" x14ac:dyDescent="0.2">
      <c r="A15" s="228" t="s">
        <v>375</v>
      </c>
      <c r="B15" s="229">
        <v>0</v>
      </c>
      <c r="C15" s="229">
        <v>9179203.4143199995</v>
      </c>
      <c r="D15" s="229">
        <v>8892102.89573</v>
      </c>
      <c r="E15" s="229">
        <v>18071306.31005</v>
      </c>
      <c r="F15" s="230">
        <v>8.4534539528754643E-2</v>
      </c>
      <c r="H15" s="222"/>
      <c r="I15" s="231" t="s">
        <v>375</v>
      </c>
      <c r="J15" s="229">
        <v>0</v>
      </c>
      <c r="K15" s="229">
        <v>0</v>
      </c>
      <c r="L15" s="229">
        <v>0</v>
      </c>
      <c r="M15" s="229">
        <v>0</v>
      </c>
      <c r="N15" s="229">
        <v>0</v>
      </c>
      <c r="O15" s="230">
        <v>0</v>
      </c>
    </row>
    <row r="16" spans="1:15" x14ac:dyDescent="0.2">
      <c r="A16" s="228" t="s">
        <v>372</v>
      </c>
      <c r="B16" s="229">
        <v>33711.395270000008</v>
      </c>
      <c r="C16" s="229">
        <v>18035.468430000001</v>
      </c>
      <c r="D16" s="229">
        <v>6691.04565</v>
      </c>
      <c r="E16" s="229">
        <v>58437.909350000009</v>
      </c>
      <c r="F16" s="230">
        <v>2.7336273721275263E-4</v>
      </c>
      <c r="H16" s="222"/>
      <c r="I16" s="231" t="s">
        <v>372</v>
      </c>
      <c r="J16" s="229">
        <v>11597.519980000001</v>
      </c>
      <c r="K16" s="229">
        <v>22113.875290000004</v>
      </c>
      <c r="L16" s="229">
        <v>0</v>
      </c>
      <c r="M16" s="229">
        <v>0</v>
      </c>
      <c r="N16" s="229">
        <v>33711.395270000008</v>
      </c>
      <c r="O16" s="230">
        <v>8.8696558891019261E-4</v>
      </c>
    </row>
    <row r="17" spans="1:15" x14ac:dyDescent="0.2">
      <c r="A17" s="228" t="s">
        <v>369</v>
      </c>
      <c r="B17" s="229">
        <v>1367966.3678900001</v>
      </c>
      <c r="C17" s="229">
        <v>6113899.4092399999</v>
      </c>
      <c r="D17" s="229">
        <v>11150361.169260001</v>
      </c>
      <c r="E17" s="229">
        <v>18632226.946390003</v>
      </c>
      <c r="F17" s="230">
        <v>8.7158432173350453E-2</v>
      </c>
      <c r="H17" s="222"/>
      <c r="I17" s="231" t="s">
        <v>369</v>
      </c>
      <c r="J17" s="229">
        <v>1325885.8929000001</v>
      </c>
      <c r="K17" s="229">
        <v>42080.474990000002</v>
      </c>
      <c r="L17" s="229">
        <v>0</v>
      </c>
      <c r="M17" s="229">
        <v>0</v>
      </c>
      <c r="N17" s="229">
        <v>1367966.3678900001</v>
      </c>
      <c r="O17" s="230">
        <v>3.5991957182046674E-2</v>
      </c>
    </row>
    <row r="18" spans="1:15" x14ac:dyDescent="0.2">
      <c r="A18" s="228" t="s">
        <v>367</v>
      </c>
      <c r="B18" s="229">
        <v>338353.12392999994</v>
      </c>
      <c r="C18" s="229">
        <v>1021777.30157</v>
      </c>
      <c r="D18" s="229">
        <v>2489595.7521100002</v>
      </c>
      <c r="E18" s="229">
        <v>3849726.1776100001</v>
      </c>
      <c r="F18" s="230">
        <v>1.8008373282625945E-2</v>
      </c>
      <c r="H18" s="222"/>
      <c r="I18" s="231" t="s">
        <v>367</v>
      </c>
      <c r="J18" s="229">
        <v>322979.22749999992</v>
      </c>
      <c r="K18" s="229">
        <v>15373.896429999997</v>
      </c>
      <c r="L18" s="229">
        <v>0</v>
      </c>
      <c r="M18" s="229">
        <v>0</v>
      </c>
      <c r="N18" s="229">
        <v>338353.12392999994</v>
      </c>
      <c r="O18" s="230">
        <v>8.9022591744591338E-3</v>
      </c>
    </row>
    <row r="19" spans="1:15" x14ac:dyDescent="0.2">
      <c r="A19" s="228" t="s">
        <v>374</v>
      </c>
      <c r="B19" s="229">
        <v>0</v>
      </c>
      <c r="C19" s="229">
        <v>3026033.4867599998</v>
      </c>
      <c r="D19" s="229">
        <v>5536519.62794</v>
      </c>
      <c r="E19" s="229">
        <v>8562553.1147000007</v>
      </c>
      <c r="F19" s="230">
        <v>4.0054187136384478E-2</v>
      </c>
      <c r="H19" s="222"/>
      <c r="I19" s="231" t="s">
        <v>374</v>
      </c>
      <c r="J19" s="229">
        <v>0</v>
      </c>
      <c r="K19" s="229">
        <v>0</v>
      </c>
      <c r="L19" s="229">
        <v>0</v>
      </c>
      <c r="M19" s="229">
        <v>0</v>
      </c>
      <c r="N19" s="229">
        <v>0</v>
      </c>
      <c r="O19" s="230">
        <v>0</v>
      </c>
    </row>
    <row r="20" spans="1:15" ht="13.5" thickBot="1" x14ac:dyDescent="0.25">
      <c r="A20" s="222"/>
      <c r="B20" s="232"/>
      <c r="C20" s="232"/>
      <c r="D20" s="232"/>
      <c r="E20" s="233"/>
      <c r="F20" s="234"/>
      <c r="H20" s="222"/>
      <c r="I20" s="231"/>
      <c r="J20" s="231"/>
      <c r="K20" s="233"/>
      <c r="L20" s="231"/>
      <c r="M20" s="231"/>
      <c r="N20" s="233"/>
      <c r="O20" s="234"/>
    </row>
    <row r="21" spans="1:15" ht="14.25" thickTop="1" thickBot="1" x14ac:dyDescent="0.25">
      <c r="A21" s="224" t="s">
        <v>875</v>
      </c>
      <c r="B21" s="235">
        <v>38007557.10424</v>
      </c>
      <c r="C21" s="235">
        <v>75129774.843180001</v>
      </c>
      <c r="D21" s="235">
        <v>100636900.58274001</v>
      </c>
      <c r="E21" s="235">
        <v>213774232.53016004</v>
      </c>
      <c r="F21" s="236"/>
      <c r="G21" s="226"/>
      <c r="H21" s="222"/>
      <c r="I21" s="227" t="s">
        <v>875</v>
      </c>
      <c r="J21" s="235">
        <v>33832044.768629998</v>
      </c>
      <c r="K21" s="235">
        <v>4175504.9661599998</v>
      </c>
      <c r="L21" s="235">
        <v>0</v>
      </c>
      <c r="M21" s="235">
        <v>7.3694500000000005</v>
      </c>
      <c r="N21" s="235">
        <v>38007557.10424</v>
      </c>
      <c r="O21" s="227"/>
    </row>
    <row r="22" spans="1:15" ht="14.25" thickTop="1" thickBot="1" x14ac:dyDescent="0.25">
      <c r="A22" s="222"/>
      <c r="B22" s="232"/>
      <c r="C22" s="232"/>
      <c r="D22" s="232"/>
      <c r="E22" s="233"/>
      <c r="F22" s="233"/>
      <c r="H22" s="222"/>
      <c r="I22" s="237"/>
      <c r="J22" s="231"/>
      <c r="K22" s="233"/>
      <c r="L22" s="231"/>
      <c r="M22" s="231"/>
      <c r="N22" s="233"/>
      <c r="O22" s="231"/>
    </row>
    <row r="23" spans="1:15" ht="14.25" thickTop="1" thickBot="1" x14ac:dyDescent="0.25">
      <c r="A23" s="238"/>
      <c r="B23" s="796" t="s">
        <v>876</v>
      </c>
      <c r="C23" s="796"/>
      <c r="D23" s="796"/>
      <c r="E23" s="796"/>
      <c r="F23" s="796"/>
      <c r="G23" s="796"/>
      <c r="H23" s="222"/>
      <c r="I23" s="239"/>
      <c r="J23" s="796" t="s">
        <v>877</v>
      </c>
      <c r="K23" s="796"/>
      <c r="L23" s="796"/>
      <c r="M23" s="796"/>
      <c r="N23" s="796"/>
      <c r="O23" s="796"/>
    </row>
    <row r="24" spans="1:15" ht="14.25" thickTop="1" thickBot="1" x14ac:dyDescent="0.25">
      <c r="A24" s="224" t="s">
        <v>870</v>
      </c>
      <c r="B24" s="227" t="s">
        <v>4</v>
      </c>
      <c r="C24" s="227" t="s">
        <v>5</v>
      </c>
      <c r="D24" s="227" t="s">
        <v>6</v>
      </c>
      <c r="E24" s="227" t="s">
        <v>874</v>
      </c>
      <c r="F24" s="227" t="s">
        <v>8</v>
      </c>
      <c r="G24" s="227" t="s">
        <v>849</v>
      </c>
      <c r="H24" s="222"/>
      <c r="I24" s="227" t="s">
        <v>870</v>
      </c>
      <c r="J24" s="227" t="s">
        <v>4</v>
      </c>
      <c r="K24" s="227" t="s">
        <v>5</v>
      </c>
      <c r="L24" s="227" t="s">
        <v>6</v>
      </c>
      <c r="M24" s="227" t="s">
        <v>874</v>
      </c>
      <c r="N24" s="227" t="s">
        <v>8</v>
      </c>
      <c r="O24" s="227" t="s">
        <v>849</v>
      </c>
    </row>
    <row r="25" spans="1:15" ht="13.5" thickTop="1" x14ac:dyDescent="0.2">
      <c r="A25" s="228" t="s">
        <v>373</v>
      </c>
      <c r="B25" s="229">
        <v>6978223.8599299993</v>
      </c>
      <c r="C25" s="229">
        <v>862259.99324999982</v>
      </c>
      <c r="D25" s="229">
        <v>0</v>
      </c>
      <c r="E25" s="229">
        <v>218.12651</v>
      </c>
      <c r="F25" s="229">
        <v>7840701.9796899986</v>
      </c>
      <c r="G25" s="240">
        <v>0.10436211203954843</v>
      </c>
      <c r="H25" s="222"/>
      <c r="I25" s="231" t="s">
        <v>373</v>
      </c>
      <c r="J25" s="229">
        <v>10732113.08821</v>
      </c>
      <c r="K25" s="229">
        <v>1307583.5972</v>
      </c>
      <c r="L25" s="229">
        <v>0</v>
      </c>
      <c r="M25" s="229">
        <v>188033.48196999999</v>
      </c>
      <c r="N25" s="229">
        <v>12227730.16738</v>
      </c>
      <c r="O25" s="230">
        <v>0.12150344552122612</v>
      </c>
    </row>
    <row r="26" spans="1:15" x14ac:dyDescent="0.2">
      <c r="A26" s="228" t="s">
        <v>434</v>
      </c>
      <c r="B26" s="229">
        <v>16678386.49515</v>
      </c>
      <c r="C26" s="229">
        <v>701591.36113999994</v>
      </c>
      <c r="D26" s="229">
        <v>0</v>
      </c>
      <c r="E26" s="229">
        <v>1297.1655899999998</v>
      </c>
      <c r="F26" s="229">
        <v>17381275.021880001</v>
      </c>
      <c r="G26" s="240">
        <v>0.23135002145501316</v>
      </c>
      <c r="H26" s="222"/>
      <c r="I26" s="231" t="s">
        <v>434</v>
      </c>
      <c r="J26" s="229">
        <v>10465364.269469999</v>
      </c>
      <c r="K26" s="229">
        <v>1840623.0265200001</v>
      </c>
      <c r="L26" s="229">
        <v>0</v>
      </c>
      <c r="M26" s="229">
        <v>170299.21876999998</v>
      </c>
      <c r="N26" s="229">
        <v>12476286.514759999</v>
      </c>
      <c r="O26" s="230">
        <v>0.12397327861366764</v>
      </c>
    </row>
    <row r="27" spans="1:15" x14ac:dyDescent="0.2">
      <c r="A27" s="228" t="s">
        <v>371</v>
      </c>
      <c r="B27" s="229">
        <v>9470659.6537500005</v>
      </c>
      <c r="C27" s="229">
        <v>1486741.3429299998</v>
      </c>
      <c r="D27" s="229">
        <v>0</v>
      </c>
      <c r="E27" s="229">
        <v>78577.479630000002</v>
      </c>
      <c r="F27" s="229">
        <v>11035978.476310002</v>
      </c>
      <c r="G27" s="240">
        <v>0.14689220750821677</v>
      </c>
      <c r="H27" s="222"/>
      <c r="I27" s="231" t="s">
        <v>371</v>
      </c>
      <c r="J27" s="229">
        <v>13467900.064309999</v>
      </c>
      <c r="K27" s="229">
        <v>1164502.4928400002</v>
      </c>
      <c r="L27" s="229">
        <v>176521.04359000002</v>
      </c>
      <c r="M27" s="229">
        <v>507917.20981000009</v>
      </c>
      <c r="N27" s="229">
        <v>15316840.810549999</v>
      </c>
      <c r="O27" s="230">
        <v>0.15219905145982757</v>
      </c>
    </row>
    <row r="28" spans="1:15" x14ac:dyDescent="0.2">
      <c r="A28" s="228" t="s">
        <v>370</v>
      </c>
      <c r="B28" s="229">
        <v>4544865.7686899994</v>
      </c>
      <c r="C28" s="229">
        <v>822061.05931000004</v>
      </c>
      <c r="D28" s="229">
        <v>0</v>
      </c>
      <c r="E28" s="229">
        <v>0</v>
      </c>
      <c r="F28" s="229">
        <v>5366926.8279999997</v>
      </c>
      <c r="G28" s="240">
        <v>7.1435417438725224E-2</v>
      </c>
      <c r="H28" s="222"/>
      <c r="I28" s="231" t="s">
        <v>370</v>
      </c>
      <c r="J28" s="229">
        <v>8879481.2172299996</v>
      </c>
      <c r="K28" s="229">
        <v>292963.05343999999</v>
      </c>
      <c r="L28" s="229">
        <v>409971.08470000006</v>
      </c>
      <c r="M28" s="229">
        <v>0</v>
      </c>
      <c r="N28" s="229">
        <v>9582415.35537</v>
      </c>
      <c r="O28" s="230">
        <v>9.5217711394953844E-2</v>
      </c>
    </row>
    <row r="29" spans="1:15" x14ac:dyDescent="0.2">
      <c r="A29" s="228" t="s">
        <v>365</v>
      </c>
      <c r="B29" s="229">
        <v>4894858.4041300006</v>
      </c>
      <c r="C29" s="229">
        <v>296416.34265999991</v>
      </c>
      <c r="D29" s="229">
        <v>0</v>
      </c>
      <c r="E29" s="229">
        <v>0</v>
      </c>
      <c r="F29" s="229">
        <v>5191274.7467900002</v>
      </c>
      <c r="G29" s="240">
        <v>6.9097435173017085E-2</v>
      </c>
      <c r="H29" s="222"/>
      <c r="I29" s="231" t="s">
        <v>365</v>
      </c>
      <c r="J29" s="229">
        <v>8572929.9366300013</v>
      </c>
      <c r="K29" s="229">
        <v>51167.905580000006</v>
      </c>
      <c r="L29" s="229">
        <v>0</v>
      </c>
      <c r="M29" s="229">
        <v>57750.077109999998</v>
      </c>
      <c r="N29" s="229">
        <v>8681847.9193200003</v>
      </c>
      <c r="O29" s="230">
        <v>8.6269031230568352E-2</v>
      </c>
    </row>
    <row r="30" spans="1:15" x14ac:dyDescent="0.2">
      <c r="A30" s="228" t="s">
        <v>368</v>
      </c>
      <c r="B30" s="229">
        <v>5542985.1392799998</v>
      </c>
      <c r="C30" s="229">
        <v>381694.79971999995</v>
      </c>
      <c r="D30" s="229">
        <v>0</v>
      </c>
      <c r="E30" s="229">
        <v>1.8508399999999998</v>
      </c>
      <c r="F30" s="229">
        <v>5924681.7898399998</v>
      </c>
      <c r="G30" s="240">
        <v>7.8859304479571721E-2</v>
      </c>
      <c r="H30" s="222"/>
      <c r="I30" s="231" t="s">
        <v>368</v>
      </c>
      <c r="J30" s="229">
        <v>6440825.8766700001</v>
      </c>
      <c r="K30" s="229">
        <v>463870.43543999997</v>
      </c>
      <c r="L30" s="229">
        <v>0</v>
      </c>
      <c r="M30" s="229">
        <v>196916.87400000001</v>
      </c>
      <c r="N30" s="229">
        <v>7101613.1861100001</v>
      </c>
      <c r="O30" s="230">
        <v>7.0566692187338492E-2</v>
      </c>
    </row>
    <row r="31" spans="1:15" x14ac:dyDescent="0.2">
      <c r="A31" s="228" t="s">
        <v>366</v>
      </c>
      <c r="B31" s="229">
        <v>2843719.9637000007</v>
      </c>
      <c r="C31" s="229">
        <v>186266.95665000001</v>
      </c>
      <c r="D31" s="229">
        <v>0</v>
      </c>
      <c r="E31" s="229">
        <v>0</v>
      </c>
      <c r="F31" s="229">
        <v>3029986.9203500007</v>
      </c>
      <c r="G31" s="240">
        <v>4.033004127424257E-2</v>
      </c>
      <c r="H31" s="222"/>
      <c r="I31" s="231" t="s">
        <v>366</v>
      </c>
      <c r="J31" s="229">
        <v>7129651.5801899992</v>
      </c>
      <c r="K31" s="229">
        <v>45244.558369999999</v>
      </c>
      <c r="L31" s="229">
        <v>0</v>
      </c>
      <c r="M31" s="229">
        <v>0</v>
      </c>
      <c r="N31" s="229">
        <v>7174896.1385599989</v>
      </c>
      <c r="O31" s="230">
        <v>7.1294883854864544E-2</v>
      </c>
    </row>
    <row r="32" spans="1:15" x14ac:dyDescent="0.2">
      <c r="A32" s="228" t="s">
        <v>375</v>
      </c>
      <c r="B32" s="229">
        <v>9026061.9914699998</v>
      </c>
      <c r="C32" s="229">
        <v>153141.42285</v>
      </c>
      <c r="D32" s="229">
        <v>0</v>
      </c>
      <c r="E32" s="229">
        <v>0</v>
      </c>
      <c r="F32" s="229">
        <v>9179203.4143199995</v>
      </c>
      <c r="G32" s="240">
        <v>0.12217797049811407</v>
      </c>
      <c r="H32" s="222"/>
      <c r="I32" s="231" t="s">
        <v>375</v>
      </c>
      <c r="J32" s="229">
        <v>8878567.2348100003</v>
      </c>
      <c r="K32" s="229">
        <v>13535.66092</v>
      </c>
      <c r="L32" s="229">
        <v>0</v>
      </c>
      <c r="M32" s="229">
        <v>0</v>
      </c>
      <c r="N32" s="229">
        <v>8892102.89573</v>
      </c>
      <c r="O32" s="230">
        <v>8.835827459152755E-2</v>
      </c>
    </row>
    <row r="33" spans="1:15" x14ac:dyDescent="0.2">
      <c r="A33" s="228" t="s">
        <v>372</v>
      </c>
      <c r="B33" s="229">
        <v>5853.7655300000006</v>
      </c>
      <c r="C33" s="229">
        <v>12181.7029</v>
      </c>
      <c r="D33" s="229">
        <v>0</v>
      </c>
      <c r="E33" s="229">
        <v>0</v>
      </c>
      <c r="F33" s="229">
        <v>18035.468430000001</v>
      </c>
      <c r="G33" s="240">
        <v>2.400575333500709E-4</v>
      </c>
      <c r="H33" s="222"/>
      <c r="I33" s="231" t="s">
        <v>372</v>
      </c>
      <c r="J33" s="229">
        <v>3000</v>
      </c>
      <c r="K33" s="229">
        <v>3691.04565</v>
      </c>
      <c r="L33" s="229">
        <v>0</v>
      </c>
      <c r="M33" s="229">
        <v>0</v>
      </c>
      <c r="N33" s="229">
        <v>6691.04565</v>
      </c>
      <c r="O33" s="230">
        <v>6.6487000406961712E-5</v>
      </c>
    </row>
    <row r="34" spans="1:15" x14ac:dyDescent="0.2">
      <c r="A34" s="228" t="s">
        <v>369</v>
      </c>
      <c r="B34" s="229">
        <v>5967443.1723499997</v>
      </c>
      <c r="C34" s="229">
        <v>146456.23689000003</v>
      </c>
      <c r="D34" s="229">
        <v>0</v>
      </c>
      <c r="E34" s="229">
        <v>0</v>
      </c>
      <c r="F34" s="229">
        <v>6113899.4092399999</v>
      </c>
      <c r="G34" s="240">
        <v>8.1377848156761731E-2</v>
      </c>
      <c r="H34" s="222"/>
      <c r="I34" s="231" t="s">
        <v>369</v>
      </c>
      <c r="J34" s="229">
        <v>9703190.0225000009</v>
      </c>
      <c r="K34" s="229">
        <v>722964.7699500001</v>
      </c>
      <c r="L34" s="229">
        <v>0</v>
      </c>
      <c r="M34" s="229">
        <v>724206.37681000005</v>
      </c>
      <c r="N34" s="229">
        <v>11150361.169260001</v>
      </c>
      <c r="O34" s="230">
        <v>0.11079793897361315</v>
      </c>
    </row>
    <row r="35" spans="1:15" x14ac:dyDescent="0.2">
      <c r="A35" s="228" t="s">
        <v>367</v>
      </c>
      <c r="B35" s="229">
        <v>985419.23303999996</v>
      </c>
      <c r="C35" s="229">
        <v>36358.068530000004</v>
      </c>
      <c r="D35" s="229">
        <v>0</v>
      </c>
      <c r="E35" s="229">
        <v>0</v>
      </c>
      <c r="F35" s="229">
        <v>1021777.30157</v>
      </c>
      <c r="G35" s="240">
        <v>1.3600164564618725E-2</v>
      </c>
      <c r="H35" s="222"/>
      <c r="I35" s="231" t="s">
        <v>367</v>
      </c>
      <c r="J35" s="229">
        <v>2335502.6394199999</v>
      </c>
      <c r="K35" s="229">
        <v>30573.357219999998</v>
      </c>
      <c r="L35" s="229">
        <v>0</v>
      </c>
      <c r="M35" s="229">
        <v>123519.75547</v>
      </c>
      <c r="N35" s="229">
        <v>2489595.7521100002</v>
      </c>
      <c r="O35" s="230">
        <v>2.4738398516786046E-2</v>
      </c>
    </row>
    <row r="36" spans="1:15" x14ac:dyDescent="0.2">
      <c r="A36" s="228" t="s">
        <v>374</v>
      </c>
      <c r="B36" s="229">
        <v>2975105.1778599997</v>
      </c>
      <c r="C36" s="229">
        <v>50928.308899999996</v>
      </c>
      <c r="D36" s="229">
        <v>0</v>
      </c>
      <c r="E36" s="229">
        <v>0</v>
      </c>
      <c r="F36" s="229">
        <v>3026033.4867599998</v>
      </c>
      <c r="G36" s="240">
        <v>4.0277419878820414E-2</v>
      </c>
      <c r="H36" s="222"/>
      <c r="I36" s="231" t="s">
        <v>374</v>
      </c>
      <c r="J36" s="229">
        <v>5507876.9149599997</v>
      </c>
      <c r="K36" s="229">
        <v>28642.71298</v>
      </c>
      <c r="L36" s="229">
        <v>0</v>
      </c>
      <c r="M36" s="229">
        <v>0</v>
      </c>
      <c r="N36" s="229">
        <v>5536519.62794</v>
      </c>
      <c r="O36" s="230">
        <v>5.5014806655219614E-2</v>
      </c>
    </row>
    <row r="37" spans="1:15" ht="13.5" thickBot="1" x14ac:dyDescent="0.25">
      <c r="A37" s="222"/>
      <c r="B37" s="231"/>
      <c r="C37" s="233"/>
      <c r="D37" s="231"/>
      <c r="E37" s="231"/>
      <c r="F37" s="233"/>
      <c r="G37" s="240"/>
      <c r="H37" s="237"/>
      <c r="I37" s="231"/>
      <c r="J37" s="233"/>
      <c r="K37" s="233"/>
      <c r="L37" s="231"/>
      <c r="M37" s="233"/>
      <c r="N37" s="233"/>
      <c r="O37" s="234"/>
    </row>
    <row r="38" spans="1:15" ht="14.25" thickTop="1" thickBot="1" x14ac:dyDescent="0.25">
      <c r="A38" s="224" t="s">
        <v>878</v>
      </c>
      <c r="B38" s="235">
        <v>69913582.624880001</v>
      </c>
      <c r="C38" s="235">
        <v>5136097.5957299983</v>
      </c>
      <c r="D38" s="235">
        <v>0</v>
      </c>
      <c r="E38" s="235">
        <v>80094.622570000007</v>
      </c>
      <c r="F38" s="235">
        <v>75129774.843180001</v>
      </c>
      <c r="G38" s="236"/>
      <c r="H38" s="237"/>
      <c r="I38" s="227" t="s">
        <v>878</v>
      </c>
      <c r="J38" s="235">
        <v>92116402.844399989</v>
      </c>
      <c r="K38" s="235">
        <v>5965362.6161099989</v>
      </c>
      <c r="L38" s="235">
        <v>586492.12829000014</v>
      </c>
      <c r="M38" s="235">
        <v>1968642.9939400002</v>
      </c>
      <c r="N38" s="235">
        <v>100636900.58274001</v>
      </c>
      <c r="O38" s="236"/>
    </row>
    <row r="39" spans="1:15" ht="10.5" customHeight="1" thickTop="1" thickBot="1" x14ac:dyDescent="0.25">
      <c r="A39" s="241"/>
      <c r="B39" s="242"/>
      <c r="C39" s="242"/>
      <c r="D39" s="242"/>
      <c r="E39" s="242"/>
      <c r="F39" s="243"/>
      <c r="G39" s="243"/>
      <c r="H39" s="243"/>
      <c r="I39" s="243"/>
      <c r="J39" s="244"/>
      <c r="K39" s="243"/>
      <c r="L39" s="245"/>
      <c r="M39" s="246"/>
      <c r="N39" s="243"/>
      <c r="O39" s="243"/>
    </row>
    <row r="40" spans="1:15" ht="13.5" thickTop="1" x14ac:dyDescent="0.2">
      <c r="A40" s="247" t="s">
        <v>879</v>
      </c>
      <c r="B40" s="248"/>
      <c r="C40" s="248"/>
      <c r="D40" s="248"/>
      <c r="E40" s="232"/>
      <c r="F40" s="232"/>
      <c r="G40" s="232"/>
      <c r="H40" s="232"/>
      <c r="I40" s="232"/>
      <c r="J40" s="240"/>
      <c r="K40" s="232"/>
      <c r="L40" s="249"/>
      <c r="M40" s="233"/>
      <c r="N40" s="232"/>
      <c r="O40" s="232"/>
    </row>
    <row r="41" spans="1:15" x14ac:dyDescent="0.2">
      <c r="A41" s="247" t="s">
        <v>880</v>
      </c>
      <c r="B41" s="250"/>
      <c r="C41" s="250"/>
      <c r="D41" s="250"/>
      <c r="E41" s="249"/>
      <c r="F41" s="249"/>
      <c r="G41" s="249"/>
      <c r="H41" s="249"/>
      <c r="I41" s="249"/>
      <c r="J41" s="240"/>
      <c r="K41" s="249"/>
      <c r="L41" s="249"/>
      <c r="M41" s="233"/>
      <c r="N41" s="249"/>
      <c r="O41" s="249"/>
    </row>
    <row r="42" spans="1:15" x14ac:dyDescent="0.2">
      <c r="A42" s="247" t="s">
        <v>881</v>
      </c>
      <c r="B42" s="250"/>
      <c r="C42" s="250"/>
      <c r="D42" s="250"/>
      <c r="E42" s="249"/>
      <c r="F42" s="249"/>
      <c r="G42" s="249"/>
      <c r="H42" s="249"/>
      <c r="I42" s="249"/>
      <c r="J42" s="240"/>
      <c r="K42" s="249"/>
      <c r="L42" s="249"/>
      <c r="M42" s="233"/>
      <c r="N42" s="249"/>
      <c r="O42" s="249"/>
    </row>
    <row r="43" spans="1:15" x14ac:dyDescent="0.2">
      <c r="A43" s="247" t="s">
        <v>882</v>
      </c>
      <c r="B43" s="250"/>
      <c r="C43" s="250"/>
      <c r="D43" s="250"/>
      <c r="E43" s="249"/>
      <c r="F43" s="249"/>
      <c r="G43" s="240"/>
      <c r="H43" s="249"/>
      <c r="I43" s="249"/>
      <c r="J43" s="249"/>
      <c r="K43" s="233"/>
      <c r="L43" s="249"/>
      <c r="M43" s="249"/>
      <c r="N43" s="233"/>
      <c r="O43" s="249"/>
    </row>
    <row r="44" spans="1:15" x14ac:dyDescent="0.2">
      <c r="A44" s="222"/>
      <c r="B44" s="232"/>
      <c r="C44" s="232"/>
      <c r="D44" s="232"/>
      <c r="E44" s="232"/>
      <c r="F44" s="232"/>
      <c r="G44" s="232"/>
      <c r="H44" s="232"/>
      <c r="I44" s="232"/>
      <c r="J44" s="231"/>
      <c r="K44" s="233"/>
      <c r="L44" s="232"/>
      <c r="M44" s="232"/>
      <c r="N44" s="237"/>
      <c r="O44" s="232"/>
    </row>
    <row r="45" spans="1:15" x14ac:dyDescent="0.2">
      <c r="A45" s="222"/>
      <c r="B45" s="232"/>
      <c r="C45" s="232"/>
      <c r="D45" s="232"/>
      <c r="E45" s="232"/>
      <c r="F45" s="232"/>
      <c r="G45" s="232"/>
      <c r="H45" s="232"/>
      <c r="I45" s="232"/>
      <c r="J45" s="232"/>
      <c r="K45" s="240"/>
      <c r="L45" s="232"/>
      <c r="M45" s="232"/>
      <c r="N45" s="237"/>
      <c r="O45" s="232"/>
    </row>
    <row r="46" spans="1:15" x14ac:dyDescent="0.2">
      <c r="A46" s="222"/>
      <c r="B46" s="232"/>
      <c r="C46" s="232"/>
      <c r="D46" s="232"/>
      <c r="E46" s="232"/>
      <c r="F46" s="232"/>
      <c r="G46" s="232"/>
      <c r="H46" s="232"/>
      <c r="I46" s="232"/>
      <c r="J46" s="232"/>
      <c r="K46" s="240"/>
      <c r="L46" s="232"/>
      <c r="M46" s="232"/>
      <c r="N46" s="237"/>
      <c r="O46" s="232"/>
    </row>
    <row r="47" spans="1:15" x14ac:dyDescent="0.2">
      <c r="A47" s="222"/>
      <c r="B47" s="232"/>
      <c r="C47" s="232"/>
      <c r="D47" s="232"/>
      <c r="E47" s="232"/>
      <c r="F47" s="232"/>
      <c r="G47" s="232"/>
      <c r="H47" s="232"/>
      <c r="I47" s="232"/>
      <c r="J47" s="232"/>
      <c r="K47" s="240"/>
      <c r="L47" s="232"/>
      <c r="M47" s="232"/>
      <c r="N47" s="237"/>
      <c r="O47" s="232"/>
    </row>
    <row r="48" spans="1:15" x14ac:dyDescent="0.2">
      <c r="A48" s="222"/>
      <c r="B48" s="232"/>
      <c r="C48" s="232"/>
      <c r="D48" s="232"/>
      <c r="E48" s="232"/>
      <c r="F48" s="232"/>
      <c r="G48" s="232"/>
      <c r="H48" s="232"/>
      <c r="I48" s="232"/>
      <c r="J48" s="232"/>
      <c r="K48" s="240"/>
      <c r="L48" s="232"/>
      <c r="M48" s="232"/>
      <c r="N48" s="237"/>
      <c r="O48" s="232"/>
    </row>
    <row r="49" spans="1:15" x14ac:dyDescent="0.2">
      <c r="A49" s="222"/>
      <c r="B49" s="232"/>
      <c r="C49" s="232"/>
      <c r="D49" s="232"/>
      <c r="E49" s="232"/>
      <c r="F49" s="232"/>
      <c r="G49" s="240"/>
      <c r="H49" s="232"/>
      <c r="I49" s="232"/>
      <c r="J49" s="232"/>
      <c r="K49" s="232"/>
      <c r="L49" s="237"/>
      <c r="M49" s="232"/>
      <c r="N49" s="232"/>
      <c r="O49" s="232"/>
    </row>
    <row r="50" spans="1:15" x14ac:dyDescent="0.2">
      <c r="A50" s="222"/>
      <c r="B50" s="232"/>
      <c r="C50" s="232"/>
      <c r="D50" s="232"/>
      <c r="E50" s="232"/>
      <c r="F50" s="232"/>
      <c r="G50" s="232"/>
      <c r="H50" s="232"/>
      <c r="I50" s="232"/>
      <c r="J50" s="232"/>
      <c r="K50" s="232"/>
      <c r="L50" s="237"/>
      <c r="M50" s="232"/>
      <c r="N50" s="232"/>
      <c r="O50" s="232"/>
    </row>
    <row r="51" spans="1:15" x14ac:dyDescent="0.2">
      <c r="A51" s="222"/>
      <c r="B51" s="232"/>
      <c r="C51" s="232"/>
      <c r="D51" s="232"/>
      <c r="E51" s="232"/>
      <c r="F51" s="232"/>
      <c r="G51" s="232"/>
      <c r="H51" s="232"/>
      <c r="I51" s="232"/>
      <c r="J51" s="232"/>
      <c r="K51" s="232"/>
      <c r="L51" s="251"/>
      <c r="M51" s="232"/>
      <c r="N51" s="232"/>
      <c r="O51" s="232"/>
    </row>
    <row r="52" spans="1:15" x14ac:dyDescent="0.2">
      <c r="A52" s="222"/>
      <c r="B52" s="232"/>
      <c r="C52" s="232"/>
      <c r="D52" s="232"/>
      <c r="E52" s="232"/>
      <c r="F52" s="232"/>
      <c r="G52" s="232"/>
      <c r="H52" s="232"/>
      <c r="I52" s="232"/>
      <c r="J52" s="232"/>
      <c r="K52" s="251"/>
      <c r="L52" s="232"/>
      <c r="M52" s="232"/>
      <c r="N52" s="232"/>
      <c r="O52" s="237"/>
    </row>
    <row r="53" spans="1:15" x14ac:dyDescent="0.2">
      <c r="A53" s="222"/>
      <c r="B53" s="232"/>
      <c r="C53" s="232"/>
      <c r="D53" s="232"/>
      <c r="E53" s="232"/>
      <c r="F53" s="232"/>
      <c r="G53" s="232"/>
      <c r="H53" s="232"/>
      <c r="I53" s="232"/>
      <c r="J53" s="232"/>
      <c r="K53" s="232"/>
      <c r="L53" s="232"/>
      <c r="M53" s="232"/>
      <c r="N53" s="232"/>
      <c r="O53" s="237"/>
    </row>
    <row r="54" spans="1:15" x14ac:dyDescent="0.2">
      <c r="A54" s="222"/>
      <c r="B54" s="252"/>
      <c r="C54" s="252"/>
      <c r="D54" s="252"/>
      <c r="E54" s="252"/>
      <c r="F54" s="252"/>
      <c r="G54" s="252"/>
      <c r="H54" s="252"/>
      <c r="I54" s="252"/>
      <c r="J54" s="252"/>
      <c r="K54" s="252"/>
      <c r="L54" s="252"/>
      <c r="M54" s="253"/>
      <c r="O54" s="237"/>
    </row>
    <row r="55" spans="1:15" x14ac:dyDescent="0.2">
      <c r="A55" s="222"/>
      <c r="B55" s="252"/>
      <c r="C55" s="252"/>
      <c r="D55" s="252"/>
      <c r="E55" s="252"/>
      <c r="F55" s="252"/>
      <c r="G55" s="252"/>
      <c r="H55" s="252"/>
      <c r="I55" s="252"/>
      <c r="J55" s="252"/>
      <c r="K55" s="253"/>
      <c r="M55" s="237"/>
      <c r="N55" s="252"/>
      <c r="O55" s="252"/>
    </row>
    <row r="56" spans="1:15" x14ac:dyDescent="0.2">
      <c r="A56" s="222"/>
      <c r="B56" s="252"/>
      <c r="C56" s="252"/>
      <c r="D56" s="252"/>
      <c r="E56" s="252"/>
      <c r="F56" s="252"/>
      <c r="G56" s="252"/>
      <c r="H56" s="252"/>
      <c r="I56" s="252"/>
      <c r="J56" s="252"/>
      <c r="K56" s="253"/>
      <c r="M56" s="237"/>
      <c r="N56" s="252"/>
      <c r="O56" s="252"/>
    </row>
    <row r="57" spans="1:15" x14ac:dyDescent="0.2">
      <c r="A57" s="222"/>
      <c r="B57" s="252"/>
      <c r="C57" s="252"/>
      <c r="D57" s="252"/>
      <c r="E57" s="252"/>
      <c r="F57" s="252"/>
      <c r="G57" s="252"/>
      <c r="H57" s="252"/>
      <c r="I57" s="252"/>
      <c r="J57" s="252"/>
      <c r="K57" s="253"/>
      <c r="M57" s="237"/>
      <c r="N57" s="252"/>
      <c r="O57" s="252"/>
    </row>
    <row r="58" spans="1:15" x14ac:dyDescent="0.2">
      <c r="A58" s="222"/>
      <c r="B58" s="252"/>
      <c r="C58" s="252"/>
      <c r="D58" s="252"/>
      <c r="E58" s="252"/>
      <c r="F58" s="252"/>
      <c r="G58" s="253"/>
      <c r="J58" s="237"/>
      <c r="K58" s="252"/>
      <c r="L58" s="252"/>
      <c r="M58" s="254"/>
      <c r="N58" s="252"/>
      <c r="O58" s="252"/>
    </row>
    <row r="59" spans="1:15" x14ac:dyDescent="0.2">
      <c r="A59" s="222"/>
      <c r="B59" s="254"/>
      <c r="C59" s="254"/>
      <c r="D59" s="254"/>
      <c r="E59" s="254"/>
      <c r="F59" s="254"/>
      <c r="G59" s="255"/>
      <c r="J59" s="237"/>
      <c r="K59" s="254"/>
      <c r="L59" s="254"/>
      <c r="M59" s="254"/>
      <c r="N59" s="254"/>
      <c r="O59" s="254"/>
    </row>
    <row r="60" spans="1:15" x14ac:dyDescent="0.2">
      <c r="A60" s="222"/>
      <c r="B60" s="256"/>
      <c r="C60" s="256"/>
      <c r="D60" s="256"/>
      <c r="E60" s="256"/>
      <c r="F60" s="256"/>
      <c r="G60" s="256"/>
      <c r="H60" s="256"/>
      <c r="I60" s="256"/>
      <c r="J60" s="256"/>
      <c r="K60" s="256"/>
      <c r="L60" s="257"/>
      <c r="M60" s="258"/>
      <c r="N60" s="256"/>
      <c r="O60" s="256"/>
    </row>
    <row r="61" spans="1:15" x14ac:dyDescent="0.2">
      <c r="A61" s="222"/>
      <c r="B61" s="259"/>
      <c r="C61" s="259"/>
      <c r="D61" s="259"/>
      <c r="E61" s="259"/>
      <c r="F61" s="259"/>
      <c r="G61" s="259"/>
      <c r="H61" s="259"/>
      <c r="I61" s="259"/>
      <c r="J61" s="259"/>
      <c r="K61" s="259"/>
      <c r="L61" s="260"/>
      <c r="M61" s="261"/>
      <c r="N61" s="259"/>
      <c r="O61" s="259"/>
    </row>
    <row r="62" spans="1:15" x14ac:dyDescent="0.2">
      <c r="A62" s="262"/>
      <c r="B62" s="263"/>
      <c r="C62" s="263"/>
      <c r="D62" s="263"/>
      <c r="E62" s="264"/>
      <c r="F62" s="264"/>
      <c r="G62" s="264"/>
      <c r="H62" s="264"/>
      <c r="I62" s="264"/>
      <c r="J62" s="264"/>
      <c r="K62" s="264"/>
      <c r="L62" s="265"/>
      <c r="M62" s="266"/>
      <c r="N62" s="264"/>
      <c r="O62" s="264"/>
    </row>
    <row r="63" spans="1:15" x14ac:dyDescent="0.2">
      <c r="B63" s="264"/>
      <c r="C63" s="264"/>
      <c r="D63" s="264"/>
      <c r="E63" s="264"/>
      <c r="F63" s="264"/>
      <c r="G63" s="264"/>
      <c r="H63" s="264"/>
      <c r="I63" s="264"/>
      <c r="J63" s="264"/>
      <c r="K63" s="264"/>
      <c r="L63" s="265"/>
      <c r="M63" s="266"/>
      <c r="N63" s="264"/>
      <c r="O63" s="26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B35F6-C068-4E4F-9CBA-3134953866A7}">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77" t="s">
        <v>364</v>
      </c>
      <c r="D1" s="777"/>
      <c r="E1" s="777"/>
      <c r="F1" s="777"/>
      <c r="G1" s="777"/>
      <c r="H1" s="777"/>
      <c r="I1" s="777"/>
      <c r="J1" s="777"/>
      <c r="K1" s="777"/>
      <c r="L1" s="777"/>
      <c r="M1" s="777"/>
      <c r="N1" s="777"/>
      <c r="O1" s="777"/>
    </row>
    <row r="2" spans="1:15" s="182" customFormat="1" ht="15" customHeight="1" x14ac:dyDescent="0.25">
      <c r="A2" s="97"/>
      <c r="B2" s="97"/>
      <c r="C2" s="778" t="s">
        <v>883</v>
      </c>
      <c r="D2" s="778"/>
      <c r="E2" s="778"/>
      <c r="F2" s="778"/>
      <c r="G2" s="778"/>
      <c r="H2" s="778"/>
      <c r="I2" s="778"/>
      <c r="J2" s="778"/>
      <c r="K2" s="778"/>
      <c r="L2" s="778"/>
      <c r="M2" s="778"/>
      <c r="N2" s="778"/>
      <c r="O2" s="778"/>
    </row>
    <row r="3" spans="1:15" s="183" customFormat="1" ht="30" customHeight="1" x14ac:dyDescent="0.25">
      <c r="A3" s="97"/>
      <c r="B3" s="97"/>
      <c r="C3" s="779" t="s">
        <v>3</v>
      </c>
      <c r="D3" s="779"/>
      <c r="E3" s="779"/>
      <c r="F3" s="779"/>
      <c r="G3" s="779"/>
      <c r="H3" s="779"/>
      <c r="I3" s="779"/>
      <c r="J3" s="779"/>
      <c r="K3" s="779"/>
      <c r="L3" s="779"/>
      <c r="M3" s="779"/>
      <c r="N3" s="779"/>
      <c r="O3" s="779"/>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3"/>
      <c r="D5" s="694">
        <v>2015</v>
      </c>
      <c r="E5" s="694">
        <v>2016</v>
      </c>
      <c r="F5" s="694">
        <v>2017</v>
      </c>
      <c r="G5" s="694">
        <v>2018</v>
      </c>
      <c r="H5" s="694">
        <v>2019</v>
      </c>
      <c r="I5" s="694">
        <v>2020</v>
      </c>
      <c r="J5" s="694">
        <v>2021</v>
      </c>
      <c r="K5" s="694">
        <v>2022</v>
      </c>
      <c r="L5" s="694">
        <v>2023</v>
      </c>
      <c r="M5" s="694">
        <v>2024</v>
      </c>
      <c r="N5" s="694">
        <v>2025</v>
      </c>
      <c r="O5" s="694">
        <v>2026</v>
      </c>
    </row>
    <row r="6" spans="1:15" s="210" customFormat="1" ht="15" customHeight="1" x14ac:dyDescent="0.15">
      <c r="A6" s="97"/>
      <c r="B6" s="97"/>
      <c r="C6" s="338"/>
      <c r="D6" s="695" t="s">
        <v>884</v>
      </c>
      <c r="E6" s="339" t="s">
        <v>884</v>
      </c>
      <c r="F6" s="339" t="s">
        <v>884</v>
      </c>
      <c r="G6" s="460" t="s">
        <v>884</v>
      </c>
      <c r="H6" s="460" t="s">
        <v>884</v>
      </c>
      <c r="I6" s="460" t="s">
        <v>884</v>
      </c>
      <c r="J6" s="460" t="s">
        <v>884</v>
      </c>
      <c r="K6" s="460" t="s">
        <v>884</v>
      </c>
      <c r="L6" s="460" t="s">
        <v>884</v>
      </c>
      <c r="M6" s="460" t="s">
        <v>884</v>
      </c>
      <c r="N6" s="460" t="s">
        <v>884</v>
      </c>
      <c r="O6" s="460" t="s">
        <v>885</v>
      </c>
    </row>
    <row r="7" spans="1:15" s="126" customFormat="1" ht="15" customHeight="1" x14ac:dyDescent="0.2">
      <c r="A7" s="97" t="s">
        <v>672</v>
      </c>
      <c r="B7" s="97" t="s">
        <v>886</v>
      </c>
      <c r="C7" s="171" t="s">
        <v>887</v>
      </c>
      <c r="D7" s="268">
        <v>96931716</v>
      </c>
      <c r="E7" s="268">
        <v>113162072</v>
      </c>
      <c r="F7" s="268">
        <v>132510769</v>
      </c>
      <c r="G7" s="268">
        <v>148422098</v>
      </c>
      <c r="H7" s="268">
        <v>159266306</v>
      </c>
      <c r="I7" s="268">
        <v>166673398</v>
      </c>
      <c r="J7" s="268">
        <v>173424784.21318001</v>
      </c>
      <c r="K7" s="268">
        <v>184905224.77207002</v>
      </c>
      <c r="L7" s="268">
        <v>181950514.06678</v>
      </c>
      <c r="M7" s="14">
        <v>189847778.70813</v>
      </c>
      <c r="N7" s="14">
        <v>197028466.81795996</v>
      </c>
      <c r="O7" s="14">
        <v>197493510.94914001</v>
      </c>
    </row>
    <row r="8" spans="1:15" s="126" customFormat="1" ht="15" customHeight="1" x14ac:dyDescent="0.2">
      <c r="A8" s="97" t="s">
        <v>672</v>
      </c>
      <c r="B8" s="135" t="s">
        <v>888</v>
      </c>
      <c r="C8" s="97" t="s">
        <v>889</v>
      </c>
      <c r="D8" s="268">
        <v>95850682</v>
      </c>
      <c r="E8" s="268">
        <v>111464064</v>
      </c>
      <c r="F8" s="268">
        <v>130122017</v>
      </c>
      <c r="G8" s="268">
        <v>144653413</v>
      </c>
      <c r="H8" s="268">
        <v>153555215</v>
      </c>
      <c r="I8" s="268">
        <v>159540843</v>
      </c>
      <c r="J8" s="268">
        <v>135624441.58680001</v>
      </c>
      <c r="K8" s="268">
        <v>151026736.64817998</v>
      </c>
      <c r="L8" s="268">
        <v>152314153.96443</v>
      </c>
      <c r="M8" s="14">
        <v>163354673.46527001</v>
      </c>
      <c r="N8" s="14">
        <v>172354533.16326997</v>
      </c>
      <c r="O8" s="14">
        <v>173118784.52866</v>
      </c>
    </row>
    <row r="9" spans="1:15" s="126" customFormat="1" ht="15" customHeight="1" x14ac:dyDescent="0.2">
      <c r="A9" s="97" t="s">
        <v>672</v>
      </c>
      <c r="B9" s="135" t="s">
        <v>890</v>
      </c>
      <c r="C9" s="97" t="s">
        <v>891</v>
      </c>
      <c r="D9" s="268">
        <v>1081033</v>
      </c>
      <c r="E9" s="268">
        <v>1698008</v>
      </c>
      <c r="F9" s="268">
        <v>2388752</v>
      </c>
      <c r="G9" s="268">
        <v>3768685</v>
      </c>
      <c r="H9" s="268">
        <v>5711091</v>
      </c>
      <c r="I9" s="268">
        <v>7132555</v>
      </c>
      <c r="J9" s="268">
        <v>37800342.626379997</v>
      </c>
      <c r="K9" s="268">
        <v>33878488.123889998</v>
      </c>
      <c r="L9" s="268">
        <v>29636360.10235</v>
      </c>
      <c r="M9" s="14">
        <v>26493105.242859997</v>
      </c>
      <c r="N9" s="14">
        <v>24673933.654690001</v>
      </c>
      <c r="O9" s="14">
        <v>24374726.420480002</v>
      </c>
    </row>
    <row r="10" spans="1:15" s="126" customFormat="1" ht="15" customHeight="1" x14ac:dyDescent="0.2">
      <c r="A10" s="97" t="s">
        <v>672</v>
      </c>
      <c r="B10" s="97" t="s">
        <v>892</v>
      </c>
      <c r="C10" s="171" t="s">
        <v>893</v>
      </c>
      <c r="D10" s="268">
        <v>448753</v>
      </c>
      <c r="E10" s="268">
        <v>547044</v>
      </c>
      <c r="F10" s="268">
        <v>643208</v>
      </c>
      <c r="G10" s="268">
        <v>674226</v>
      </c>
      <c r="H10" s="268">
        <v>677106</v>
      </c>
      <c r="I10" s="268">
        <v>179948</v>
      </c>
      <c r="J10" s="268">
        <v>619731.63228999998</v>
      </c>
      <c r="K10" s="268">
        <v>1217103.30113</v>
      </c>
      <c r="L10" s="268">
        <v>1546082.21795</v>
      </c>
      <c r="M10" s="14">
        <v>1525588.5761299999</v>
      </c>
      <c r="N10" s="14">
        <v>1537873.9051800002</v>
      </c>
      <c r="O10" s="14">
        <v>1534024.48676</v>
      </c>
    </row>
    <row r="11" spans="1:15" s="126" customFormat="1" ht="15" customHeight="1" x14ac:dyDescent="0.2">
      <c r="A11" s="97" t="s">
        <v>672</v>
      </c>
      <c r="B11" s="97" t="s">
        <v>894</v>
      </c>
      <c r="C11" s="97" t="s">
        <v>895</v>
      </c>
      <c r="D11" s="268">
        <v>424352</v>
      </c>
      <c r="E11" s="268">
        <v>486631</v>
      </c>
      <c r="F11" s="268">
        <v>576556</v>
      </c>
      <c r="G11" s="268">
        <v>591804</v>
      </c>
      <c r="H11" s="268">
        <v>573843</v>
      </c>
      <c r="I11" s="268">
        <v>146340</v>
      </c>
      <c r="J11" s="268">
        <v>334268.42801999999</v>
      </c>
      <c r="K11" s="268">
        <v>407771.21714999998</v>
      </c>
      <c r="L11" s="268">
        <v>638224.50777000003</v>
      </c>
      <c r="M11" s="14">
        <v>707567.19143999997</v>
      </c>
      <c r="N11" s="14">
        <v>657866.54505000007</v>
      </c>
      <c r="O11" s="14">
        <v>662975.59773999988</v>
      </c>
    </row>
    <row r="12" spans="1:15" s="126" customFormat="1" ht="15" customHeight="1" x14ac:dyDescent="0.2">
      <c r="A12" s="97" t="s">
        <v>672</v>
      </c>
      <c r="B12" s="135" t="s">
        <v>896</v>
      </c>
      <c r="C12" s="97" t="s">
        <v>897</v>
      </c>
      <c r="D12" s="268">
        <v>24402</v>
      </c>
      <c r="E12" s="268">
        <v>60414</v>
      </c>
      <c r="F12" s="268">
        <v>66652</v>
      </c>
      <c r="G12" s="268">
        <v>82422</v>
      </c>
      <c r="H12" s="268">
        <v>103264</v>
      </c>
      <c r="I12" s="268">
        <v>33607</v>
      </c>
      <c r="J12" s="268">
        <v>285463.20426999999</v>
      </c>
      <c r="K12" s="268">
        <v>809332.08398</v>
      </c>
      <c r="L12" s="268">
        <v>907857.71017999994</v>
      </c>
      <c r="M12" s="14">
        <v>818021.38468999998</v>
      </c>
      <c r="N12" s="14">
        <v>880007.36013000004</v>
      </c>
      <c r="O12" s="14">
        <v>871048.88902000012</v>
      </c>
    </row>
    <row r="13" spans="1:15" s="126" customFormat="1" ht="15" customHeight="1" x14ac:dyDescent="0.2">
      <c r="A13" s="97" t="s">
        <v>672</v>
      </c>
      <c r="B13" s="97" t="s">
        <v>898</v>
      </c>
      <c r="C13" s="171" t="s">
        <v>899</v>
      </c>
      <c r="D13" s="268">
        <v>993613</v>
      </c>
      <c r="E13" s="268">
        <v>1197544</v>
      </c>
      <c r="F13" s="268">
        <v>1568925</v>
      </c>
      <c r="G13" s="268">
        <v>1848802</v>
      </c>
      <c r="H13" s="268">
        <v>2219458</v>
      </c>
      <c r="I13" s="268">
        <v>2282528</v>
      </c>
      <c r="J13" s="268">
        <v>2004710.1585299999</v>
      </c>
      <c r="K13" s="268">
        <v>2783430.35616</v>
      </c>
      <c r="L13" s="268">
        <v>3731093.1497499999</v>
      </c>
      <c r="M13" s="14">
        <v>4585189.29782</v>
      </c>
      <c r="N13" s="14">
        <v>4371744.4422399998</v>
      </c>
      <c r="O13" s="14">
        <v>4431882.5265199998</v>
      </c>
    </row>
    <row r="14" spans="1:15" s="126" customFormat="1" ht="15" customHeight="1" x14ac:dyDescent="0.2">
      <c r="A14" s="97" t="s">
        <v>672</v>
      </c>
      <c r="B14" s="97" t="s">
        <v>900</v>
      </c>
      <c r="C14" s="97" t="s">
        <v>901</v>
      </c>
      <c r="D14" s="268">
        <v>811531</v>
      </c>
      <c r="E14" s="268">
        <v>1003173</v>
      </c>
      <c r="F14" s="268">
        <v>1303904</v>
      </c>
      <c r="G14" s="268">
        <v>1520492</v>
      </c>
      <c r="H14" s="268">
        <v>1676595</v>
      </c>
      <c r="I14" s="268">
        <v>1646658</v>
      </c>
      <c r="J14" s="268">
        <v>1439639.2452799999</v>
      </c>
      <c r="K14" s="268">
        <v>1367425.3200300001</v>
      </c>
      <c r="L14" s="268">
        <v>1437591.7024400001</v>
      </c>
      <c r="M14" s="14">
        <v>1612138.0273000002</v>
      </c>
      <c r="N14" s="14">
        <v>1492410.8551199997</v>
      </c>
      <c r="O14" s="14">
        <v>1509242.2241100001</v>
      </c>
    </row>
    <row r="15" spans="1:15" s="126" customFormat="1" ht="15" customHeight="1" x14ac:dyDescent="0.2">
      <c r="A15" s="97" t="s">
        <v>672</v>
      </c>
      <c r="B15" s="135" t="s">
        <v>902</v>
      </c>
      <c r="C15" s="97" t="s">
        <v>903</v>
      </c>
      <c r="D15" s="268">
        <v>182083</v>
      </c>
      <c r="E15" s="268">
        <v>194371</v>
      </c>
      <c r="F15" s="268">
        <v>265021</v>
      </c>
      <c r="G15" s="268">
        <v>328310</v>
      </c>
      <c r="H15" s="268">
        <v>542863</v>
      </c>
      <c r="I15" s="268">
        <v>635870</v>
      </c>
      <c r="J15" s="268">
        <v>565070.91324999998</v>
      </c>
      <c r="K15" s="268">
        <v>1416005.0361300001</v>
      </c>
      <c r="L15" s="268">
        <v>2293501.4473099997</v>
      </c>
      <c r="M15" s="14">
        <v>2973051.2705199998</v>
      </c>
      <c r="N15" s="14">
        <v>2879333.5871200003</v>
      </c>
      <c r="O15" s="14">
        <v>2922640.30241</v>
      </c>
    </row>
    <row r="16" spans="1:15" s="126" customFormat="1" ht="15" customHeight="1" x14ac:dyDescent="0.2">
      <c r="A16" s="97" t="s">
        <v>672</v>
      </c>
      <c r="B16" s="97" t="s">
        <v>904</v>
      </c>
      <c r="C16" s="171" t="s">
        <v>905</v>
      </c>
      <c r="D16" s="268">
        <v>18672350</v>
      </c>
      <c r="E16" s="268">
        <v>22558358</v>
      </c>
      <c r="F16" s="268">
        <v>21343440</v>
      </c>
      <c r="G16" s="268">
        <v>20933808</v>
      </c>
      <c r="H16" s="268">
        <v>20177208</v>
      </c>
      <c r="I16" s="268">
        <v>16247720</v>
      </c>
      <c r="J16" s="268">
        <v>15670702.75622</v>
      </c>
      <c r="K16" s="268">
        <v>16904787.152879998</v>
      </c>
      <c r="L16" s="268">
        <v>15436648.83932</v>
      </c>
      <c r="M16" s="14">
        <v>17011790.869919997</v>
      </c>
      <c r="N16" s="14">
        <v>15979931.423910003</v>
      </c>
      <c r="O16" s="14">
        <v>15495525.828869998</v>
      </c>
    </row>
    <row r="17" spans="1:15" s="126" customFormat="1" ht="15" customHeight="1" x14ac:dyDescent="0.2">
      <c r="A17" s="97" t="s">
        <v>672</v>
      </c>
      <c r="B17" s="97" t="s">
        <v>906</v>
      </c>
      <c r="C17" s="97" t="s">
        <v>907</v>
      </c>
      <c r="D17" s="268">
        <v>849463</v>
      </c>
      <c r="E17" s="268">
        <v>961396</v>
      </c>
      <c r="F17" s="268">
        <v>1152458</v>
      </c>
      <c r="G17" s="268">
        <v>1272964</v>
      </c>
      <c r="H17" s="268">
        <v>1431732</v>
      </c>
      <c r="I17" s="268">
        <v>8121010</v>
      </c>
      <c r="J17" s="268">
        <v>9952803.7348100003</v>
      </c>
      <c r="K17" s="268">
        <v>8808792.0035400018</v>
      </c>
      <c r="L17" s="268">
        <v>6911909.3313699998</v>
      </c>
      <c r="M17" s="14">
        <v>5702495.3368600011</v>
      </c>
      <c r="N17" s="14">
        <v>5347679.2397200009</v>
      </c>
      <c r="O17" s="14">
        <v>5440292.6631900016</v>
      </c>
    </row>
    <row r="18" spans="1:15" s="126" customFormat="1" ht="15" customHeight="1" x14ac:dyDescent="0.2">
      <c r="A18" s="97" t="s">
        <v>672</v>
      </c>
      <c r="B18" s="97" t="s">
        <v>908</v>
      </c>
      <c r="C18" s="269" t="s">
        <v>909</v>
      </c>
      <c r="D18" s="268">
        <v>-2691169</v>
      </c>
      <c r="E18" s="268">
        <v>-2967363</v>
      </c>
      <c r="F18" s="268">
        <v>-3577678</v>
      </c>
      <c r="G18" s="268">
        <v>-3906881</v>
      </c>
      <c r="H18" s="268">
        <v>-4222029</v>
      </c>
      <c r="I18" s="268">
        <v>-5401700</v>
      </c>
      <c r="J18" s="268">
        <v>-5459964.86601</v>
      </c>
      <c r="K18" s="268">
        <v>-5759321.335</v>
      </c>
      <c r="L18" s="268">
        <v>-6969521.7371699996</v>
      </c>
      <c r="M18" s="14">
        <v>-7851356.9034599997</v>
      </c>
      <c r="N18" s="14">
        <v>-8318247.7986699985</v>
      </c>
      <c r="O18" s="14">
        <v>-8534965.9148899987</v>
      </c>
    </row>
    <row r="19" spans="1:15" s="126" customFormat="1" ht="15" customHeight="1" x14ac:dyDescent="0.2">
      <c r="A19" s="97" t="s">
        <v>672</v>
      </c>
      <c r="B19" s="97" t="s">
        <v>910</v>
      </c>
      <c r="C19" s="696" t="s">
        <v>911</v>
      </c>
      <c r="D19" s="377">
        <v>115204726</v>
      </c>
      <c r="E19" s="377">
        <v>135459051</v>
      </c>
      <c r="F19" s="377">
        <v>153641122</v>
      </c>
      <c r="G19" s="377">
        <v>169245016</v>
      </c>
      <c r="H19" s="377">
        <v>179549781</v>
      </c>
      <c r="I19" s="377">
        <v>188102904</v>
      </c>
      <c r="J19" s="377">
        <v>196212767.62901998</v>
      </c>
      <c r="K19" s="377">
        <v>208860016.25077999</v>
      </c>
      <c r="L19" s="377">
        <v>202606725.868</v>
      </c>
      <c r="M19" s="11">
        <v>210821485.8854</v>
      </c>
      <c r="N19" s="11">
        <v>215947448.03033996</v>
      </c>
      <c r="O19" s="11">
        <v>215860270.53959003</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114"/>
      <c r="D23" s="272"/>
      <c r="E23" s="272"/>
      <c r="F23" s="272"/>
      <c r="G23" s="272"/>
      <c r="H23" s="272"/>
      <c r="I23" s="272"/>
      <c r="J23" s="272"/>
      <c r="K23" s="272"/>
      <c r="L23" s="272"/>
      <c r="M23" s="272"/>
      <c r="N23" s="272"/>
      <c r="O23" s="272"/>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87F4D-BBDE-43A5-829B-EAA7FB7A6FDD}">
  <sheetPr codeName="Sheet3">
    <pageSetUpPr fitToPage="1"/>
  </sheetPr>
  <dimension ref="A1:P36"/>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15" hidden="1" customWidth="1"/>
    <col min="2" max="2" width="46.5703125" style="115" hidden="1" customWidth="1"/>
    <col min="3" max="3" width="96.5703125" style="181" bestFit="1" customWidth="1"/>
    <col min="4" max="4" width="15" style="291"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3" customFormat="1" ht="30" customHeight="1" x14ac:dyDescent="0.35">
      <c r="A1" s="97"/>
      <c r="B1" s="97"/>
      <c r="C1" s="777" t="s">
        <v>364</v>
      </c>
      <c r="D1" s="777"/>
      <c r="E1" s="777"/>
      <c r="F1" s="777"/>
      <c r="G1" s="777"/>
      <c r="H1" s="777"/>
      <c r="I1" s="777"/>
      <c r="J1" s="777"/>
      <c r="K1" s="777"/>
      <c r="L1" s="777"/>
      <c r="M1" s="777"/>
      <c r="N1" s="777"/>
      <c r="O1" s="777"/>
    </row>
    <row r="2" spans="1:16" s="273" customFormat="1" ht="23.25" x14ac:dyDescent="0.35">
      <c r="A2" s="97"/>
      <c r="B2" s="97"/>
      <c r="C2" s="778" t="s">
        <v>914</v>
      </c>
      <c r="D2" s="778"/>
      <c r="E2" s="778"/>
      <c r="F2" s="778"/>
      <c r="G2" s="778"/>
      <c r="H2" s="778"/>
      <c r="I2" s="778"/>
      <c r="J2" s="778"/>
      <c r="K2" s="778"/>
      <c r="L2" s="778"/>
      <c r="M2" s="778"/>
      <c r="N2" s="778"/>
      <c r="O2" s="778"/>
    </row>
    <row r="3" spans="1:16" s="274" customFormat="1" ht="30" customHeight="1" x14ac:dyDescent="0.2">
      <c r="A3" s="97" t="s">
        <v>915</v>
      </c>
      <c r="B3" s="97"/>
      <c r="C3" s="779" t="s">
        <v>3</v>
      </c>
      <c r="D3" s="779"/>
      <c r="E3" s="779"/>
      <c r="F3" s="779"/>
      <c r="G3" s="779"/>
      <c r="H3" s="779"/>
      <c r="I3" s="779"/>
      <c r="J3" s="779"/>
      <c r="K3" s="779"/>
      <c r="L3" s="779"/>
      <c r="M3" s="779"/>
      <c r="N3" s="779"/>
      <c r="O3" s="779"/>
      <c r="P3" s="126"/>
    </row>
    <row r="4" spans="1:16" s="182" customFormat="1" ht="3.75" customHeight="1" thickBot="1" x14ac:dyDescent="0.3">
      <c r="A4" s="97"/>
      <c r="B4" s="97"/>
      <c r="C4" s="267"/>
      <c r="D4" s="275"/>
      <c r="E4" s="276"/>
      <c r="F4" s="276"/>
      <c r="G4" s="276"/>
      <c r="H4" s="276"/>
      <c r="I4" s="276"/>
      <c r="J4" s="276"/>
      <c r="K4" s="276"/>
      <c r="L4" s="276"/>
      <c r="M4" s="276"/>
      <c r="N4" s="276"/>
      <c r="O4" s="276"/>
      <c r="P4" s="126"/>
    </row>
    <row r="5" spans="1:16" ht="15" customHeight="1" thickTop="1" thickBot="1" x14ac:dyDescent="0.25">
      <c r="A5" s="277"/>
      <c r="B5" s="277"/>
      <c r="C5" s="448"/>
      <c r="D5" s="694">
        <v>2015</v>
      </c>
      <c r="E5" s="694">
        <v>2016</v>
      </c>
      <c r="F5" s="694">
        <v>2017</v>
      </c>
      <c r="G5" s="694">
        <v>2018</v>
      </c>
      <c r="H5" s="694">
        <v>2019</v>
      </c>
      <c r="I5" s="694">
        <v>2020</v>
      </c>
      <c r="J5" s="694">
        <v>2021</v>
      </c>
      <c r="K5" s="694">
        <v>2022</v>
      </c>
      <c r="L5" s="694">
        <v>2023</v>
      </c>
      <c r="M5" s="694" t="s">
        <v>916</v>
      </c>
      <c r="N5" s="694" t="s">
        <v>917</v>
      </c>
      <c r="O5" s="694" t="s">
        <v>918</v>
      </c>
      <c r="P5" s="126"/>
    </row>
    <row r="6" spans="1:16" ht="15" customHeight="1" thickTop="1" thickBot="1" x14ac:dyDescent="0.25">
      <c r="A6" s="278"/>
      <c r="B6" s="278"/>
      <c r="C6" s="697"/>
      <c r="D6" s="698" t="str">
        <f>"DIC"</f>
        <v>DIC</v>
      </c>
      <c r="E6" s="698" t="s">
        <v>884</v>
      </c>
      <c r="F6" s="699" t="str">
        <f>"DIC"</f>
        <v>DIC</v>
      </c>
      <c r="G6" s="698" t="s">
        <v>884</v>
      </c>
      <c r="H6" s="698" t="str">
        <f>"DIC"</f>
        <v>DIC</v>
      </c>
      <c r="I6" s="698" t="str">
        <f>"DIC"</f>
        <v>DIC</v>
      </c>
      <c r="J6" s="698" t="str">
        <f>"DIC"</f>
        <v>DIC</v>
      </c>
      <c r="K6" s="698" t="s">
        <v>884</v>
      </c>
      <c r="L6" s="698" t="s">
        <v>884</v>
      </c>
      <c r="M6" s="698" t="s">
        <v>884</v>
      </c>
      <c r="N6" s="698" t="s">
        <v>884</v>
      </c>
      <c r="O6" s="698" t="s">
        <v>885</v>
      </c>
      <c r="P6" s="126"/>
    </row>
    <row r="7" spans="1:16" s="126" customFormat="1" ht="15" customHeight="1" thickTop="1" thickBot="1" x14ac:dyDescent="0.25">
      <c r="A7" s="277" t="s">
        <v>672</v>
      </c>
      <c r="B7" s="279" t="s">
        <v>919</v>
      </c>
      <c r="C7" s="700" t="s">
        <v>138</v>
      </c>
      <c r="D7" s="701">
        <v>131019186</v>
      </c>
      <c r="E7" s="701">
        <v>135426274</v>
      </c>
      <c r="F7" s="701">
        <v>154147230</v>
      </c>
      <c r="G7" s="701">
        <v>161638464</v>
      </c>
      <c r="H7" s="701">
        <v>157409599</v>
      </c>
      <c r="I7" s="701">
        <v>173595870</v>
      </c>
      <c r="J7" s="701">
        <v>186048624.22277999</v>
      </c>
      <c r="K7" s="701">
        <v>197828104.77060002</v>
      </c>
      <c r="L7" s="701">
        <v>112443499.19658001</v>
      </c>
      <c r="M7" s="701">
        <v>198827756.98664999</v>
      </c>
      <c r="N7" s="701">
        <v>214873527.44521999</v>
      </c>
      <c r="O7" s="701">
        <v>215404515.28764999</v>
      </c>
    </row>
    <row r="8" spans="1:16" s="126" customFormat="1" ht="15" customHeight="1" thickTop="1" thickBot="1" x14ac:dyDescent="0.25">
      <c r="A8" s="278" t="s">
        <v>672</v>
      </c>
      <c r="B8" s="280" t="s">
        <v>920</v>
      </c>
      <c r="C8" s="702" t="s">
        <v>921</v>
      </c>
      <c r="D8" s="377">
        <v>30048309</v>
      </c>
      <c r="E8" s="377">
        <v>29802707</v>
      </c>
      <c r="F8" s="377">
        <v>29805454</v>
      </c>
      <c r="G8" s="377">
        <v>28527247</v>
      </c>
      <c r="H8" s="377">
        <v>25221909</v>
      </c>
      <c r="I8" s="377">
        <v>28919097</v>
      </c>
      <c r="J8" s="377">
        <v>31258324.62985</v>
      </c>
      <c r="K8" s="377">
        <v>31953907.71142</v>
      </c>
      <c r="L8" s="377">
        <v>28595505.953580003</v>
      </c>
      <c r="M8" s="377">
        <v>32508744.833559997</v>
      </c>
      <c r="N8" s="377">
        <v>33811692.698589996</v>
      </c>
      <c r="O8" s="377">
        <v>33942330.816139996</v>
      </c>
    </row>
    <row r="9" spans="1:16" s="126" customFormat="1" ht="15" customHeight="1" thickTop="1" x14ac:dyDescent="0.2">
      <c r="A9" s="97" t="s">
        <v>672</v>
      </c>
      <c r="B9" s="281" t="s">
        <v>922</v>
      </c>
      <c r="C9" s="282" t="s">
        <v>923</v>
      </c>
      <c r="D9" s="268">
        <v>28839394</v>
      </c>
      <c r="E9" s="268">
        <v>29282082</v>
      </c>
      <c r="F9" s="268">
        <v>29397585</v>
      </c>
      <c r="G9" s="268">
        <v>27980826</v>
      </c>
      <c r="H9" s="268">
        <v>24822118</v>
      </c>
      <c r="I9" s="268">
        <v>28491015</v>
      </c>
      <c r="J9" s="268">
        <v>30893867.720739998</v>
      </c>
      <c r="K9" s="268">
        <v>31469389.060960002</v>
      </c>
      <c r="L9" s="268">
        <v>27776681.073890001</v>
      </c>
      <c r="M9" s="268">
        <v>30961260.143179998</v>
      </c>
      <c r="N9" s="268">
        <v>32039976.754489996</v>
      </c>
      <c r="O9" s="268">
        <v>32347432.066909995</v>
      </c>
    </row>
    <row r="10" spans="1:16" s="126" customFormat="1" ht="15" customHeight="1" thickBot="1" x14ac:dyDescent="0.25">
      <c r="A10" s="97" t="s">
        <v>672</v>
      </c>
      <c r="B10" s="281" t="s">
        <v>924</v>
      </c>
      <c r="C10" s="282" t="s">
        <v>925</v>
      </c>
      <c r="D10" s="268">
        <v>1208915</v>
      </c>
      <c r="E10" s="268">
        <v>520625</v>
      </c>
      <c r="F10" s="268">
        <v>407869</v>
      </c>
      <c r="G10" s="268">
        <v>546421</v>
      </c>
      <c r="H10" s="268">
        <v>399791</v>
      </c>
      <c r="I10" s="268">
        <v>428082</v>
      </c>
      <c r="J10" s="268">
        <v>364456.90911000001</v>
      </c>
      <c r="K10" s="268">
        <v>484518.65046000003</v>
      </c>
      <c r="L10" s="268">
        <v>818824.87969000009</v>
      </c>
      <c r="M10" s="268">
        <v>1547484.6903800003</v>
      </c>
      <c r="N10" s="268">
        <v>1771715.9441</v>
      </c>
      <c r="O10" s="268">
        <v>1594898.7492300002</v>
      </c>
    </row>
    <row r="11" spans="1:16" s="126" customFormat="1" ht="15" customHeight="1" thickTop="1" thickBot="1" x14ac:dyDescent="0.25">
      <c r="A11" s="278" t="s">
        <v>672</v>
      </c>
      <c r="B11" s="280" t="s">
        <v>926</v>
      </c>
      <c r="C11" s="702" t="s">
        <v>927</v>
      </c>
      <c r="D11" s="377">
        <v>47601698</v>
      </c>
      <c r="E11" s="377">
        <v>43891533</v>
      </c>
      <c r="F11" s="377">
        <v>47920359</v>
      </c>
      <c r="G11" s="377">
        <v>51336022</v>
      </c>
      <c r="H11" s="377">
        <v>47708282</v>
      </c>
      <c r="I11" s="377">
        <v>52480729</v>
      </c>
      <c r="J11" s="377">
        <v>57233904.781120002</v>
      </c>
      <c r="K11" s="377">
        <v>61184296.515110001</v>
      </c>
      <c r="L11" s="377">
        <v>58438241.733279996</v>
      </c>
      <c r="M11" s="377">
        <v>62728095.306000002</v>
      </c>
      <c r="N11" s="377">
        <v>72519031.294719994</v>
      </c>
      <c r="O11" s="377">
        <v>71079165.152839988</v>
      </c>
    </row>
    <row r="12" spans="1:16" s="126" customFormat="1" ht="15" customHeight="1" thickTop="1" x14ac:dyDescent="0.2">
      <c r="A12" s="97" t="s">
        <v>672</v>
      </c>
      <c r="B12" s="281" t="s">
        <v>928</v>
      </c>
      <c r="C12" s="282" t="s">
        <v>929</v>
      </c>
      <c r="D12" s="268">
        <v>47326530</v>
      </c>
      <c r="E12" s="268">
        <v>43593915</v>
      </c>
      <c r="F12" s="268">
        <v>47584074</v>
      </c>
      <c r="G12" s="268">
        <v>51014657</v>
      </c>
      <c r="H12" s="268">
        <v>46981718</v>
      </c>
      <c r="I12" s="268">
        <v>51852445</v>
      </c>
      <c r="J12" s="268">
        <v>56498079.315930001</v>
      </c>
      <c r="K12" s="268">
        <v>60666053.833620004</v>
      </c>
      <c r="L12" s="268">
        <v>57901291.383980006</v>
      </c>
      <c r="M12" s="268">
        <v>61813996.944949999</v>
      </c>
      <c r="N12" s="268">
        <v>71864584.833619997</v>
      </c>
      <c r="O12" s="268">
        <v>70376133.884989992</v>
      </c>
    </row>
    <row r="13" spans="1:16" s="126" customFormat="1" ht="15" customHeight="1" x14ac:dyDescent="0.2">
      <c r="A13" s="97" t="s">
        <v>672</v>
      </c>
      <c r="B13" s="281" t="s">
        <v>930</v>
      </c>
      <c r="C13" s="282" t="s">
        <v>931</v>
      </c>
      <c r="D13" s="268">
        <v>192728</v>
      </c>
      <c r="E13" s="268">
        <v>230158</v>
      </c>
      <c r="F13" s="268">
        <v>252601</v>
      </c>
      <c r="G13" s="268">
        <v>190543</v>
      </c>
      <c r="H13" s="268">
        <v>207835</v>
      </c>
      <c r="I13" s="268">
        <v>233160</v>
      </c>
      <c r="J13" s="268">
        <v>274631.38511999999</v>
      </c>
      <c r="K13" s="268">
        <v>309240.81276</v>
      </c>
      <c r="L13" s="268">
        <v>337401.00592999998</v>
      </c>
      <c r="M13" s="268">
        <v>379635.72714999993</v>
      </c>
      <c r="N13" s="268">
        <v>477540.47777</v>
      </c>
      <c r="O13" s="268">
        <v>486423.58082000003</v>
      </c>
    </row>
    <row r="14" spans="1:16"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6" s="126" customFormat="1" ht="15" customHeight="1" thickBot="1" x14ac:dyDescent="0.25">
      <c r="A15" s="97" t="s">
        <v>672</v>
      </c>
      <c r="B15" s="172">
        <v>212.04</v>
      </c>
      <c r="C15" s="282" t="s">
        <v>934</v>
      </c>
      <c r="D15" s="268">
        <v>82441</v>
      </c>
      <c r="E15" s="268">
        <v>67460</v>
      </c>
      <c r="F15" s="268">
        <v>83684</v>
      </c>
      <c r="G15" s="268">
        <v>130822</v>
      </c>
      <c r="H15" s="268">
        <v>518728</v>
      </c>
      <c r="I15" s="268">
        <v>395124</v>
      </c>
      <c r="J15" s="268">
        <v>461194.08006999997</v>
      </c>
      <c r="K15" s="268">
        <v>209001.86872999999</v>
      </c>
      <c r="L15" s="268">
        <v>199549.34337000002</v>
      </c>
      <c r="M15" s="268">
        <v>534462.6338999999</v>
      </c>
      <c r="N15" s="268">
        <v>176905.98333000002</v>
      </c>
      <c r="O15" s="268">
        <v>216607.68703</v>
      </c>
    </row>
    <row r="16" spans="1:16" s="126" customFormat="1" ht="15" customHeight="1" thickTop="1" thickBot="1" x14ac:dyDescent="0.25">
      <c r="A16" s="278" t="s">
        <v>672</v>
      </c>
      <c r="B16" s="280" t="s">
        <v>935</v>
      </c>
      <c r="C16" s="702" t="s">
        <v>936</v>
      </c>
      <c r="D16" s="377">
        <v>2383645</v>
      </c>
      <c r="E16" s="377">
        <v>802007</v>
      </c>
      <c r="F16" s="377">
        <v>608029</v>
      </c>
      <c r="G16" s="377">
        <v>486584</v>
      </c>
      <c r="H16" s="377">
        <v>285971</v>
      </c>
      <c r="I16" s="377">
        <v>290575</v>
      </c>
      <c r="J16" s="377">
        <v>422703.82511999999</v>
      </c>
      <c r="K16" s="377">
        <v>116644.63640999999</v>
      </c>
      <c r="L16" s="377">
        <v>49461.86363</v>
      </c>
      <c r="M16" s="377">
        <v>57028.019460000003</v>
      </c>
      <c r="N16" s="377">
        <v>18415.92439</v>
      </c>
      <c r="O16" s="377">
        <v>16158.393</v>
      </c>
    </row>
    <row r="17" spans="1:15" s="126" customFormat="1" ht="15" customHeight="1" thickTop="1" x14ac:dyDescent="0.2">
      <c r="A17" s="97" t="s">
        <v>672</v>
      </c>
      <c r="B17" s="281" t="s">
        <v>937</v>
      </c>
      <c r="C17" s="282" t="s">
        <v>938</v>
      </c>
      <c r="D17" s="268">
        <v>249119</v>
      </c>
      <c r="E17" s="268">
        <v>245466</v>
      </c>
      <c r="F17" s="268">
        <v>138236</v>
      </c>
      <c r="G17" s="268">
        <v>107437</v>
      </c>
      <c r="H17" s="268">
        <v>57424</v>
      </c>
      <c r="I17" s="268">
        <v>19718</v>
      </c>
      <c r="J17" s="268">
        <v>12261.23308</v>
      </c>
      <c r="K17" s="268">
        <v>14380.571320000001</v>
      </c>
      <c r="L17" s="268">
        <v>13528.24863</v>
      </c>
      <c r="M17" s="268">
        <v>4731.3985800000009</v>
      </c>
      <c r="N17" s="268">
        <v>4018.3193600000004</v>
      </c>
      <c r="O17" s="268">
        <v>6289.7281700000003</v>
      </c>
    </row>
    <row r="18" spans="1:15" s="126" customFormat="1" ht="15" customHeight="1" x14ac:dyDescent="0.2">
      <c r="A18" s="97" t="s">
        <v>672</v>
      </c>
      <c r="B18" s="281" t="s">
        <v>939</v>
      </c>
      <c r="C18" s="282" t="s">
        <v>940</v>
      </c>
      <c r="D18" s="268">
        <v>114217</v>
      </c>
      <c r="E18" s="268">
        <v>47027</v>
      </c>
      <c r="F18" s="268">
        <v>46518</v>
      </c>
      <c r="G18" s="268">
        <v>19497</v>
      </c>
      <c r="H18" s="268">
        <v>22534</v>
      </c>
      <c r="I18" s="268">
        <v>39593</v>
      </c>
      <c r="J18" s="268">
        <v>18492.374520000001</v>
      </c>
      <c r="K18" s="268">
        <v>5819.8965699999999</v>
      </c>
      <c r="L18" s="268">
        <v>29822.532350000001</v>
      </c>
      <c r="M18" s="268">
        <v>5212.3034299999999</v>
      </c>
      <c r="N18" s="268">
        <v>4645.2127800000007</v>
      </c>
      <c r="O18" s="268">
        <v>823.73971000000006</v>
      </c>
    </row>
    <row r="19" spans="1:15" s="126" customFormat="1" ht="15" customHeight="1" x14ac:dyDescent="0.2">
      <c r="A19" s="97" t="s">
        <v>672</v>
      </c>
      <c r="B19" s="281" t="s">
        <v>941</v>
      </c>
      <c r="C19" s="282" t="s">
        <v>942</v>
      </c>
      <c r="D19" s="268">
        <v>1168</v>
      </c>
      <c r="E19" s="268">
        <v>549</v>
      </c>
      <c r="F19" s="268">
        <v>148</v>
      </c>
      <c r="G19" s="268">
        <v>94</v>
      </c>
      <c r="H19" s="268">
        <v>0</v>
      </c>
      <c r="I19" s="268">
        <v>344</v>
      </c>
      <c r="J19" s="268">
        <v>285.06188000000003</v>
      </c>
      <c r="K19" s="268">
        <v>-1.0000000000000001E-5</v>
      </c>
      <c r="L19" s="268">
        <v>0</v>
      </c>
      <c r="M19" s="268">
        <v>0</v>
      </c>
      <c r="N19" s="268">
        <v>0</v>
      </c>
      <c r="O19" s="268">
        <v>0</v>
      </c>
    </row>
    <row r="20" spans="1:15" s="126" customFormat="1" ht="15" customHeight="1" x14ac:dyDescent="0.2">
      <c r="A20" s="97" t="s">
        <v>672</v>
      </c>
      <c r="B20" s="281" t="s">
        <v>943</v>
      </c>
      <c r="C20" s="282" t="s">
        <v>944</v>
      </c>
      <c r="D20" s="268">
        <v>10609</v>
      </c>
      <c r="E20" s="268">
        <v>5304</v>
      </c>
      <c r="F20" s="268">
        <v>9254</v>
      </c>
      <c r="G20" s="268">
        <v>1988</v>
      </c>
      <c r="H20" s="268">
        <v>1200</v>
      </c>
      <c r="I20" s="268">
        <v>14</v>
      </c>
      <c r="J20" s="268">
        <v>1390.9767300000001</v>
      </c>
      <c r="K20" s="268">
        <v>1048.32707</v>
      </c>
      <c r="L20" s="268">
        <v>17.234650000000002</v>
      </c>
      <c r="M20" s="268">
        <v>1892.1442299999999</v>
      </c>
      <c r="N20" s="268">
        <v>1663.0939499999999</v>
      </c>
      <c r="O20" s="268">
        <v>1663.0939499999999</v>
      </c>
    </row>
    <row r="21" spans="1:15" s="126" customFormat="1" ht="15" customHeight="1" x14ac:dyDescent="0.2">
      <c r="A21" s="97" t="s">
        <v>672</v>
      </c>
      <c r="B21" s="281" t="s">
        <v>945</v>
      </c>
      <c r="C21" s="282" t="s">
        <v>946</v>
      </c>
      <c r="D21" s="268">
        <v>106122</v>
      </c>
      <c r="E21" s="268">
        <v>25017</v>
      </c>
      <c r="F21" s="268">
        <v>18410</v>
      </c>
      <c r="G21" s="268">
        <v>12962</v>
      </c>
      <c r="H21" s="268">
        <v>4611</v>
      </c>
      <c r="I21" s="268">
        <v>8593</v>
      </c>
      <c r="J21" s="268">
        <v>11065.975550000001</v>
      </c>
      <c r="K21" s="268">
        <v>4607.8414400000001</v>
      </c>
      <c r="L21" s="268">
        <v>6093.848</v>
      </c>
      <c r="M21" s="268">
        <v>3196.2028999999998</v>
      </c>
      <c r="N21" s="268">
        <v>4298.9290600000004</v>
      </c>
      <c r="O21" s="268">
        <v>4276.8877499999999</v>
      </c>
    </row>
    <row r="22" spans="1:15" s="126" customFormat="1" ht="15" customHeight="1" x14ac:dyDescent="0.2">
      <c r="A22" s="97" t="s">
        <v>672</v>
      </c>
      <c r="B22" s="281" t="s">
        <v>947</v>
      </c>
      <c r="C22" s="282" t="s">
        <v>948</v>
      </c>
      <c r="D22" s="268">
        <v>33650</v>
      </c>
      <c r="E22" s="268">
        <v>80505</v>
      </c>
      <c r="F22" s="268">
        <v>16470</v>
      </c>
      <c r="G22" s="268">
        <v>2507</v>
      </c>
      <c r="H22" s="268">
        <v>3706</v>
      </c>
      <c r="I22" s="268">
        <v>24786</v>
      </c>
      <c r="J22" s="268">
        <v>232826.20335</v>
      </c>
      <c r="K22" s="268">
        <v>1.0000000000000001E-5</v>
      </c>
      <c r="L22" s="268">
        <v>0</v>
      </c>
      <c r="M22" s="268">
        <v>39987.536759999995</v>
      </c>
      <c r="N22" s="268">
        <v>2148.43568</v>
      </c>
      <c r="O22" s="268">
        <v>1463.0098600000001</v>
      </c>
    </row>
    <row r="23" spans="1:15" s="126" customFormat="1" ht="15" customHeight="1" x14ac:dyDescent="0.2">
      <c r="A23" s="97" t="s">
        <v>672</v>
      </c>
      <c r="B23" s="281" t="s">
        <v>949</v>
      </c>
      <c r="C23" s="282" t="s">
        <v>950</v>
      </c>
      <c r="D23" s="268">
        <v>98917</v>
      </c>
      <c r="E23" s="268">
        <v>11041</v>
      </c>
      <c r="F23" s="268">
        <v>6473</v>
      </c>
      <c r="G23" s="268">
        <v>12853</v>
      </c>
      <c r="H23" s="268">
        <v>20000</v>
      </c>
      <c r="I23" s="268">
        <v>20000</v>
      </c>
      <c r="J23" s="268">
        <v>30870.000010000003</v>
      </c>
      <c r="K23" s="268">
        <v>1.0000000000000001E-5</v>
      </c>
      <c r="L23" s="268">
        <v>0</v>
      </c>
      <c r="M23" s="268">
        <v>1510.84943</v>
      </c>
      <c r="N23" s="268">
        <v>1194.34943</v>
      </c>
      <c r="O23" s="268">
        <v>1194.34943</v>
      </c>
    </row>
    <row r="24" spans="1:15" s="126" customFormat="1" ht="15" customHeight="1" thickBot="1" x14ac:dyDescent="0.25">
      <c r="A24" s="97" t="s">
        <v>672</v>
      </c>
      <c r="B24" s="281" t="s">
        <v>951</v>
      </c>
      <c r="C24" s="282" t="s">
        <v>952</v>
      </c>
      <c r="D24" s="268">
        <v>1769842</v>
      </c>
      <c r="E24" s="268">
        <v>387099</v>
      </c>
      <c r="F24" s="268">
        <v>372521</v>
      </c>
      <c r="G24" s="268">
        <v>329245</v>
      </c>
      <c r="H24" s="268">
        <v>176495</v>
      </c>
      <c r="I24" s="268">
        <v>177526</v>
      </c>
      <c r="J24" s="268">
        <v>115512</v>
      </c>
      <c r="K24" s="268">
        <v>90788</v>
      </c>
      <c r="L24" s="268">
        <v>0</v>
      </c>
      <c r="M24" s="268">
        <v>497.58413000000002</v>
      </c>
      <c r="N24" s="268">
        <v>447.58413000000002</v>
      </c>
      <c r="O24" s="268">
        <v>447.58413000000002</v>
      </c>
    </row>
    <row r="25" spans="1:15" s="126" customFormat="1" ht="15" customHeight="1" thickTop="1" thickBot="1" x14ac:dyDescent="0.25">
      <c r="A25" s="277" t="s">
        <v>672</v>
      </c>
      <c r="B25" s="283" t="s">
        <v>953</v>
      </c>
      <c r="C25" s="702" t="s">
        <v>954</v>
      </c>
      <c r="D25" s="703">
        <v>4348899</v>
      </c>
      <c r="E25" s="703">
        <v>4373255</v>
      </c>
      <c r="F25" s="703">
        <v>5070420</v>
      </c>
      <c r="G25" s="703">
        <v>3715943</v>
      </c>
      <c r="H25" s="703">
        <v>3952117</v>
      </c>
      <c r="I25" s="703">
        <v>3144797</v>
      </c>
      <c r="J25" s="703">
        <v>4109528.2781799999</v>
      </c>
      <c r="K25" s="703">
        <v>3792560.4055400002</v>
      </c>
      <c r="L25" s="703">
        <v>3197244.59871</v>
      </c>
      <c r="M25" s="703">
        <v>3441706.8739699991</v>
      </c>
      <c r="N25" s="703">
        <v>3432733.9224800002</v>
      </c>
      <c r="O25" s="703">
        <v>3310372.3658600003</v>
      </c>
    </row>
    <row r="26" spans="1:15" s="126" customFormat="1" ht="15" customHeight="1" thickTop="1" thickBot="1" x14ac:dyDescent="0.25">
      <c r="A26" s="277" t="s">
        <v>672</v>
      </c>
      <c r="B26" s="283" t="s">
        <v>955</v>
      </c>
      <c r="C26" s="702" t="s">
        <v>956</v>
      </c>
      <c r="D26" s="703">
        <v>43373414</v>
      </c>
      <c r="E26" s="703">
        <v>52421843</v>
      </c>
      <c r="F26" s="703">
        <v>65219490</v>
      </c>
      <c r="G26" s="703">
        <v>70755431</v>
      </c>
      <c r="H26" s="703">
        <v>72297337</v>
      </c>
      <c r="I26" s="703">
        <v>79380373</v>
      </c>
      <c r="J26" s="703">
        <v>82631530.217570007</v>
      </c>
      <c r="K26" s="703">
        <v>89188544.847429991</v>
      </c>
      <c r="L26" s="703">
        <v>21100433.08735</v>
      </c>
      <c r="M26" s="703">
        <v>87888421.966680005</v>
      </c>
      <c r="N26" s="703">
        <v>92013849.352899998</v>
      </c>
      <c r="O26" s="703">
        <v>93824192.919970006</v>
      </c>
    </row>
    <row r="27" spans="1:15" s="126" customFormat="1" ht="15" customHeight="1" thickTop="1" thickBot="1" x14ac:dyDescent="0.25">
      <c r="A27" s="278" t="s">
        <v>672</v>
      </c>
      <c r="B27" s="284" t="s">
        <v>957</v>
      </c>
      <c r="C27" s="702" t="s">
        <v>958</v>
      </c>
      <c r="D27" s="377">
        <v>3263221</v>
      </c>
      <c r="E27" s="377">
        <v>4134928</v>
      </c>
      <c r="F27" s="377">
        <v>5523478</v>
      </c>
      <c r="G27" s="377">
        <v>6817238</v>
      </c>
      <c r="H27" s="377">
        <v>7943982</v>
      </c>
      <c r="I27" s="377">
        <v>9380300</v>
      </c>
      <c r="J27" s="377">
        <v>10392632.490940001</v>
      </c>
      <c r="K27" s="377">
        <v>11592150.654690001</v>
      </c>
      <c r="L27" s="377">
        <v>1062611.96003</v>
      </c>
      <c r="M27" s="377">
        <v>12203759.986980001</v>
      </c>
      <c r="N27" s="377">
        <v>13077804.25214</v>
      </c>
      <c r="O27" s="377">
        <v>13232295.639839998</v>
      </c>
    </row>
    <row r="28" spans="1:15" s="126" customFormat="1" ht="15" customHeight="1" thickTop="1" x14ac:dyDescent="0.2">
      <c r="A28" s="97" t="s">
        <v>672</v>
      </c>
      <c r="B28" s="281" t="s">
        <v>959</v>
      </c>
      <c r="C28" s="282" t="s">
        <v>960</v>
      </c>
      <c r="D28" s="268">
        <v>80</v>
      </c>
      <c r="E28" s="268">
        <v>645</v>
      </c>
      <c r="F28" s="268">
        <v>81</v>
      </c>
      <c r="G28" s="268">
        <v>79</v>
      </c>
      <c r="H28" s="268">
        <v>189</v>
      </c>
      <c r="I28" s="268">
        <v>330</v>
      </c>
      <c r="J28" s="268">
        <v>364.20181000000002</v>
      </c>
      <c r="K28" s="268">
        <v>279.68169</v>
      </c>
      <c r="L28" s="268">
        <v>3.5985999999999998</v>
      </c>
      <c r="M28" s="268">
        <v>3.2246199999999998</v>
      </c>
      <c r="N28" s="268">
        <v>2.1693799999999999</v>
      </c>
      <c r="O28" s="268">
        <v>2.4183300000000001</v>
      </c>
    </row>
    <row r="29" spans="1:15" s="126" customFormat="1" ht="15" customHeight="1" x14ac:dyDescent="0.2">
      <c r="A29" s="97" t="s">
        <v>672</v>
      </c>
      <c r="B29" s="281" t="s">
        <v>961</v>
      </c>
      <c r="C29" s="282" t="s">
        <v>962</v>
      </c>
      <c r="D29" s="268">
        <v>2163</v>
      </c>
      <c r="E29" s="268">
        <v>2767</v>
      </c>
      <c r="F29" s="268">
        <v>4496</v>
      </c>
      <c r="G29" s="268">
        <v>6977</v>
      </c>
      <c r="H29" s="268">
        <v>6844</v>
      </c>
      <c r="I29" s="268">
        <v>7909</v>
      </c>
      <c r="J29" s="268">
        <v>9890.8633000000009</v>
      </c>
      <c r="K29" s="268">
        <v>10023.902259999999</v>
      </c>
      <c r="L29" s="268">
        <v>7763.8875800000005</v>
      </c>
      <c r="M29" s="268">
        <v>7547.9403400000001</v>
      </c>
      <c r="N29" s="268">
        <v>32180.984420000001</v>
      </c>
      <c r="O29" s="268">
        <v>8634.0063000000009</v>
      </c>
    </row>
    <row r="30" spans="1:15" s="126" customFormat="1" ht="15" customHeight="1" x14ac:dyDescent="0.2">
      <c r="A30" s="97" t="s">
        <v>672</v>
      </c>
      <c r="B30" s="281" t="s">
        <v>963</v>
      </c>
      <c r="C30" s="282" t="s">
        <v>964</v>
      </c>
      <c r="D30" s="268">
        <v>445562</v>
      </c>
      <c r="E30" s="268">
        <v>342105</v>
      </c>
      <c r="F30" s="268">
        <v>399408</v>
      </c>
      <c r="G30" s="268">
        <v>452697</v>
      </c>
      <c r="H30" s="268">
        <v>85759</v>
      </c>
      <c r="I30" s="268">
        <v>99443</v>
      </c>
      <c r="J30" s="268">
        <v>75265.193180000002</v>
      </c>
      <c r="K30" s="268">
        <v>62938.470799999996</v>
      </c>
      <c r="L30" s="268">
        <v>1064.21153</v>
      </c>
      <c r="M30" s="268">
        <v>1657.38967</v>
      </c>
      <c r="N30" s="268">
        <v>1062.7088999999999</v>
      </c>
      <c r="O30" s="268">
        <v>1796.06233</v>
      </c>
    </row>
    <row r="31" spans="1:15" s="126" customFormat="1" ht="15" customHeight="1" x14ac:dyDescent="0.2">
      <c r="A31" s="97" t="s">
        <v>672</v>
      </c>
      <c r="B31" s="285" t="s">
        <v>965</v>
      </c>
      <c r="C31" s="282" t="s">
        <v>966</v>
      </c>
      <c r="D31" s="268">
        <v>7554</v>
      </c>
      <c r="E31" s="268">
        <v>4635</v>
      </c>
      <c r="F31" s="268">
        <v>6237</v>
      </c>
      <c r="G31" s="268">
        <v>3235</v>
      </c>
      <c r="H31" s="268">
        <v>7799</v>
      </c>
      <c r="I31" s="268">
        <v>3706</v>
      </c>
      <c r="J31" s="268">
        <v>4510.1443200000003</v>
      </c>
      <c r="K31" s="268">
        <v>5726.5694599999997</v>
      </c>
      <c r="L31" s="268">
        <v>63763.652849999999</v>
      </c>
      <c r="M31" s="268">
        <v>8070.736530000001</v>
      </c>
      <c r="N31" s="268">
        <v>6189.0667700000013</v>
      </c>
      <c r="O31" s="268">
        <v>6408.1675600000008</v>
      </c>
    </row>
    <row r="32" spans="1:15" s="126" customFormat="1" ht="15" customHeight="1" x14ac:dyDescent="0.2">
      <c r="A32" s="97" t="s">
        <v>672</v>
      </c>
      <c r="B32" s="285" t="s">
        <v>967</v>
      </c>
      <c r="C32" s="282" t="s">
        <v>968</v>
      </c>
      <c r="D32" s="268">
        <v>2807862</v>
      </c>
      <c r="E32" s="268">
        <v>3784777</v>
      </c>
      <c r="F32" s="268">
        <v>5113256</v>
      </c>
      <c r="G32" s="268">
        <v>6354251</v>
      </c>
      <c r="H32" s="268">
        <v>7843390</v>
      </c>
      <c r="I32" s="268">
        <v>9268912</v>
      </c>
      <c r="J32" s="268">
        <v>10302602.088330001</v>
      </c>
      <c r="K32" s="268">
        <v>11513182.030479999</v>
      </c>
      <c r="L32" s="268">
        <v>990016.60947000002</v>
      </c>
      <c r="M32" s="268">
        <v>12186480.69582</v>
      </c>
      <c r="N32" s="268">
        <v>13038369.32267</v>
      </c>
      <c r="O32" s="268">
        <v>13215454.985319998</v>
      </c>
    </row>
    <row r="33" spans="1:15" s="126" customFormat="1" ht="15" customHeight="1" x14ac:dyDescent="0.2">
      <c r="A33" s="97" t="s">
        <v>672</v>
      </c>
      <c r="B33" s="285" t="s">
        <v>969</v>
      </c>
      <c r="C33" s="704" t="s">
        <v>970</v>
      </c>
      <c r="D33" s="377">
        <v>6230085</v>
      </c>
      <c r="E33" s="377">
        <v>5883537</v>
      </c>
      <c r="F33" s="377">
        <v>7481096</v>
      </c>
      <c r="G33" s="377">
        <v>9663397</v>
      </c>
      <c r="H33" s="377">
        <v>14892021</v>
      </c>
      <c r="I33" s="377">
        <v>17431730</v>
      </c>
      <c r="J33" s="377">
        <v>18238410.890250001</v>
      </c>
      <c r="K33" s="377">
        <v>18633571.39528</v>
      </c>
      <c r="L33" s="377">
        <v>99259183.106229991</v>
      </c>
      <c r="M33" s="377">
        <v>24638486.076759998</v>
      </c>
      <c r="N33" s="377">
        <v>20083379.511990003</v>
      </c>
      <c r="O33" s="377">
        <v>20379573.242210001</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B6A4-22C0-47D4-B36F-FA34FD13556F}">
  <dimension ref="A1:Q216"/>
  <sheetViews>
    <sheetView zoomScale="85" zoomScaleNormal="85" workbookViewId="0">
      <selection activeCell="C13" sqref="C13"/>
    </sheetView>
  </sheetViews>
  <sheetFormatPr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800" t="s">
        <v>364</v>
      </c>
      <c r="B1" s="800"/>
      <c r="C1" s="800"/>
      <c r="D1" s="800"/>
      <c r="E1" s="800"/>
      <c r="F1" s="800"/>
      <c r="G1" s="800"/>
      <c r="H1" s="800"/>
      <c r="I1" s="800"/>
      <c r="J1" s="800"/>
      <c r="K1" s="800"/>
      <c r="L1" s="800"/>
      <c r="M1" s="800"/>
      <c r="N1" s="800"/>
      <c r="O1" s="800"/>
    </row>
    <row r="2" spans="1:15" ht="18" x14ac:dyDescent="0.25">
      <c r="A2" s="800" t="s">
        <v>971</v>
      </c>
      <c r="B2" s="800"/>
      <c r="C2" s="800"/>
      <c r="D2" s="800"/>
      <c r="E2" s="800"/>
      <c r="F2" s="800"/>
      <c r="G2" s="800"/>
      <c r="H2" s="800"/>
      <c r="I2" s="800"/>
      <c r="J2" s="800"/>
      <c r="K2" s="800"/>
      <c r="L2" s="800"/>
      <c r="M2" s="800"/>
      <c r="N2" s="800"/>
      <c r="O2" s="800"/>
    </row>
    <row r="3" spans="1:15" ht="18" x14ac:dyDescent="0.25">
      <c r="A3" s="800" t="s">
        <v>2</v>
      </c>
      <c r="B3" s="800"/>
      <c r="C3" s="800"/>
      <c r="D3" s="800"/>
      <c r="E3" s="800"/>
      <c r="F3" s="800"/>
      <c r="G3" s="800"/>
      <c r="H3" s="800"/>
      <c r="I3" s="800"/>
      <c r="J3" s="800"/>
      <c r="K3" s="800"/>
      <c r="L3" s="800"/>
      <c r="M3" s="800"/>
      <c r="N3" s="800"/>
      <c r="O3" s="800"/>
    </row>
    <row r="4" spans="1:15" ht="18" x14ac:dyDescent="0.25">
      <c r="A4" s="801" t="s">
        <v>3</v>
      </c>
      <c r="B4" s="801"/>
      <c r="C4" s="801"/>
      <c r="D4" s="801"/>
      <c r="E4" s="801"/>
      <c r="F4" s="801"/>
      <c r="G4" s="801"/>
      <c r="H4" s="801"/>
      <c r="I4" s="801"/>
      <c r="J4" s="801"/>
      <c r="K4" s="801"/>
      <c r="L4" s="801"/>
      <c r="M4" s="801"/>
      <c r="N4" s="801"/>
      <c r="O4" s="801"/>
    </row>
    <row r="5" spans="1:15" ht="17.25" thickBot="1" x14ac:dyDescent="0.35">
      <c r="A5" s="292"/>
      <c r="B5" s="293"/>
      <c r="C5" s="293"/>
      <c r="D5" s="293"/>
      <c r="E5" s="293"/>
      <c r="F5" s="293"/>
      <c r="G5" s="293"/>
      <c r="H5" s="293"/>
      <c r="I5" s="293"/>
      <c r="J5" s="293"/>
      <c r="K5" s="293"/>
      <c r="L5" s="293"/>
      <c r="M5" s="293"/>
      <c r="N5" s="293"/>
      <c r="O5" s="294"/>
    </row>
    <row r="6" spans="1:15" ht="27.75" thickTop="1" thickBot="1" x14ac:dyDescent="0.3">
      <c r="A6" s="295" t="s">
        <v>972</v>
      </c>
      <c r="B6" s="296" t="s">
        <v>373</v>
      </c>
      <c r="C6" s="296" t="s">
        <v>434</v>
      </c>
      <c r="D6" s="296" t="s">
        <v>371</v>
      </c>
      <c r="E6" s="296" t="s">
        <v>370</v>
      </c>
      <c r="F6" s="296" t="s">
        <v>365</v>
      </c>
      <c r="G6" s="296" t="s">
        <v>368</v>
      </c>
      <c r="H6" s="296" t="s">
        <v>366</v>
      </c>
      <c r="I6" s="296" t="s">
        <v>375</v>
      </c>
      <c r="J6" s="296" t="s">
        <v>372</v>
      </c>
      <c r="K6" s="296" t="s">
        <v>369</v>
      </c>
      <c r="L6" s="296" t="s">
        <v>367</v>
      </c>
      <c r="M6" s="296" t="s">
        <v>374</v>
      </c>
      <c r="N6" s="297" t="s">
        <v>472</v>
      </c>
      <c r="O6" s="296" t="s">
        <v>973</v>
      </c>
    </row>
    <row r="7" spans="1:15" ht="15.75" thickTop="1" x14ac:dyDescent="0.25">
      <c r="A7" s="298" t="s">
        <v>974</v>
      </c>
      <c r="B7" s="299">
        <v>7413903.6936899992</v>
      </c>
      <c r="C7" s="299">
        <v>11745623.711279999</v>
      </c>
      <c r="D7" s="299">
        <v>6496509.8978400007</v>
      </c>
      <c r="E7" s="299">
        <v>4911270.48276</v>
      </c>
      <c r="F7" s="299">
        <v>4995429.8689900003</v>
      </c>
      <c r="G7" s="299">
        <v>2107565.2182499999</v>
      </c>
      <c r="H7" s="299">
        <v>901496.81095000007</v>
      </c>
      <c r="I7" s="299">
        <v>2909500.5993000004</v>
      </c>
      <c r="J7" s="299">
        <v>15275.592789999999</v>
      </c>
      <c r="K7" s="299">
        <v>2029893.1988499998</v>
      </c>
      <c r="L7" s="299">
        <v>643290.03382999997</v>
      </c>
      <c r="M7" s="299">
        <v>984812.82574</v>
      </c>
      <c r="N7" s="299">
        <v>45154571.934270002</v>
      </c>
      <c r="O7" s="77">
        <v>0.19831335585418303</v>
      </c>
    </row>
    <row r="8" spans="1:15" x14ac:dyDescent="0.25">
      <c r="A8" s="298" t="s">
        <v>975</v>
      </c>
      <c r="B8" s="299">
        <v>5255924.9796900004</v>
      </c>
      <c r="C8" s="299">
        <v>3514204.3023799998</v>
      </c>
      <c r="D8" s="299">
        <v>7798346.8186499998</v>
      </c>
      <c r="E8" s="299">
        <v>4332968.5905799996</v>
      </c>
      <c r="F8" s="299">
        <v>5085550.0463699996</v>
      </c>
      <c r="G8" s="299">
        <v>3983700.5041700001</v>
      </c>
      <c r="H8" s="299">
        <v>1952328.6685600001</v>
      </c>
      <c r="I8" s="299">
        <v>2953259.49829</v>
      </c>
      <c r="J8" s="299">
        <v>0</v>
      </c>
      <c r="K8" s="299">
        <v>2539273.2472800002</v>
      </c>
      <c r="L8" s="299">
        <v>714265.65821000002</v>
      </c>
      <c r="M8" s="299">
        <v>1079204.8112000001</v>
      </c>
      <c r="N8" s="299">
        <v>39209027.125380002</v>
      </c>
      <c r="O8" s="77">
        <v>0.17220125041447823</v>
      </c>
    </row>
    <row r="9" spans="1:15" x14ac:dyDescent="0.25">
      <c r="A9" s="298" t="s">
        <v>976</v>
      </c>
      <c r="B9" s="299">
        <v>4876058.0342799993</v>
      </c>
      <c r="C9" s="299">
        <v>4479569.7143599996</v>
      </c>
      <c r="D9" s="299">
        <v>6409570.6896499991</v>
      </c>
      <c r="E9" s="299">
        <v>4938735.4089099998</v>
      </c>
      <c r="F9" s="299">
        <v>3754986.59302</v>
      </c>
      <c r="G9" s="299">
        <v>3567803.8557400005</v>
      </c>
      <c r="H9" s="299">
        <v>4642026.6410499997</v>
      </c>
      <c r="I9" s="299">
        <v>4744546.6399299996</v>
      </c>
      <c r="J9" s="299">
        <v>4697.2226900000005</v>
      </c>
      <c r="K9" s="299">
        <v>6167818.8993999995</v>
      </c>
      <c r="L9" s="299">
        <v>1566547.3828600002</v>
      </c>
      <c r="M9" s="299">
        <v>945783.31355000008</v>
      </c>
      <c r="N9" s="299">
        <v>46098144.395439997</v>
      </c>
      <c r="O9" s="77">
        <v>0.20245741066968656</v>
      </c>
    </row>
    <row r="10" spans="1:15" x14ac:dyDescent="0.25">
      <c r="A10" s="298" t="s">
        <v>977</v>
      </c>
      <c r="B10" s="299">
        <v>2627771.8640300008</v>
      </c>
      <c r="C10" s="299">
        <v>2064660.2664600001</v>
      </c>
      <c r="D10" s="299">
        <v>3399000.7202599999</v>
      </c>
      <c r="E10" s="299">
        <v>1566289.5480100003</v>
      </c>
      <c r="F10" s="299">
        <v>1422562.7039100002</v>
      </c>
      <c r="G10" s="299">
        <v>1379918.06905</v>
      </c>
      <c r="H10" s="299">
        <v>1078919.7411199999</v>
      </c>
      <c r="I10" s="299">
        <v>1668249.5130799999</v>
      </c>
      <c r="J10" s="299">
        <v>30762.921139999995</v>
      </c>
      <c r="K10" s="299">
        <v>1242615.1124100003</v>
      </c>
      <c r="L10" s="299">
        <v>442384.50121000002</v>
      </c>
      <c r="M10" s="299">
        <v>444817.66649999999</v>
      </c>
      <c r="N10" s="299">
        <v>17367952.627179999</v>
      </c>
      <c r="O10" s="77">
        <v>7.627792319294463E-2</v>
      </c>
    </row>
    <row r="11" spans="1:15" x14ac:dyDescent="0.25">
      <c r="A11" s="298" t="s">
        <v>978</v>
      </c>
      <c r="B11" s="299">
        <v>1487826.9030500001</v>
      </c>
      <c r="C11" s="299">
        <v>1434777.16481</v>
      </c>
      <c r="D11" s="299">
        <v>2176251.4122799998</v>
      </c>
      <c r="E11" s="299">
        <v>1210750.9538799999</v>
      </c>
      <c r="F11" s="299">
        <v>1067816.68142</v>
      </c>
      <c r="G11" s="299">
        <v>899439.84939999995</v>
      </c>
      <c r="H11" s="299">
        <v>604537.04097999993</v>
      </c>
      <c r="I11" s="299">
        <v>773553.20154000004</v>
      </c>
      <c r="J11" s="299">
        <v>12488.18564</v>
      </c>
      <c r="K11" s="299">
        <v>1046364.32114</v>
      </c>
      <c r="L11" s="299">
        <v>236919.61718999999</v>
      </c>
      <c r="M11" s="299">
        <v>409330.53883999999</v>
      </c>
      <c r="N11" s="299">
        <v>11360055.870169999</v>
      </c>
      <c r="O11" s="77">
        <v>4.9891975625055714E-2</v>
      </c>
    </row>
    <row r="12" spans="1:15" x14ac:dyDescent="0.25">
      <c r="A12" s="298" t="s">
        <v>979</v>
      </c>
      <c r="B12" s="299">
        <v>1340438.38372</v>
      </c>
      <c r="C12" s="299">
        <v>2052678.4560699998</v>
      </c>
      <c r="D12" s="299">
        <v>1911866.3314</v>
      </c>
      <c r="E12" s="299">
        <v>964723.10923000006</v>
      </c>
      <c r="F12" s="299">
        <v>848055.87993000005</v>
      </c>
      <c r="G12" s="299">
        <v>846252.43617</v>
      </c>
      <c r="H12" s="299">
        <v>505111.36040000001</v>
      </c>
      <c r="I12" s="299">
        <v>831035.4016000001</v>
      </c>
      <c r="J12" s="299">
        <v>5067.38213</v>
      </c>
      <c r="K12" s="299">
        <v>1078031.5831799998</v>
      </c>
      <c r="L12" s="299">
        <v>140993.84261000002</v>
      </c>
      <c r="M12" s="299">
        <v>559151.43506000005</v>
      </c>
      <c r="N12" s="299">
        <v>11083405.601499999</v>
      </c>
      <c r="O12" s="77">
        <v>4.8676961489659373E-2</v>
      </c>
    </row>
    <row r="13" spans="1:15" x14ac:dyDescent="0.25">
      <c r="A13" s="298" t="s">
        <v>980</v>
      </c>
      <c r="B13" s="299">
        <v>911226.33640999999</v>
      </c>
      <c r="C13" s="299">
        <v>1844931.6561799999</v>
      </c>
      <c r="D13" s="299">
        <v>1284960.8503099999</v>
      </c>
      <c r="E13" s="299">
        <v>703136.83956999995</v>
      </c>
      <c r="F13" s="299">
        <v>573132.14041000011</v>
      </c>
      <c r="G13" s="299">
        <v>556735.27205999999</v>
      </c>
      <c r="H13" s="299">
        <v>345495.87330000004</v>
      </c>
      <c r="I13" s="299">
        <v>721218.60192999989</v>
      </c>
      <c r="J13" s="299">
        <v>5299.3500099999992</v>
      </c>
      <c r="K13" s="299">
        <v>801148.37907999998</v>
      </c>
      <c r="L13" s="299">
        <v>84098.014899999995</v>
      </c>
      <c r="M13" s="299">
        <v>550700.35229000007</v>
      </c>
      <c r="N13" s="299">
        <v>8382083.6664500004</v>
      </c>
      <c r="O13" s="77">
        <v>3.6813086022916088E-2</v>
      </c>
    </row>
    <row r="14" spans="1:15" x14ac:dyDescent="0.25">
      <c r="A14" s="298" t="s">
        <v>981</v>
      </c>
      <c r="B14" s="299">
        <v>748009.36572</v>
      </c>
      <c r="C14" s="299">
        <v>1754096.2505200002</v>
      </c>
      <c r="D14" s="299">
        <v>981275.33982000023</v>
      </c>
      <c r="E14" s="299">
        <v>496975.51353000005</v>
      </c>
      <c r="F14" s="299">
        <v>444072.28114999988</v>
      </c>
      <c r="G14" s="299">
        <v>428560.28634999995</v>
      </c>
      <c r="H14" s="299">
        <v>296941.5312599999</v>
      </c>
      <c r="I14" s="299">
        <v>739985.69367999991</v>
      </c>
      <c r="J14" s="299">
        <v>4035.6480000000001</v>
      </c>
      <c r="K14" s="299">
        <v>797832.52523000003</v>
      </c>
      <c r="L14" s="299">
        <v>61051.800810000008</v>
      </c>
      <c r="M14" s="299">
        <v>645654.38639999996</v>
      </c>
      <c r="N14" s="299">
        <v>7398490.6224699998</v>
      </c>
      <c r="O14" s="77">
        <v>3.2493265703714601E-2</v>
      </c>
    </row>
    <row r="15" spans="1:15" x14ac:dyDescent="0.25">
      <c r="A15" s="298" t="s">
        <v>982</v>
      </c>
      <c r="B15" s="299">
        <v>503496.28575999994</v>
      </c>
      <c r="C15" s="299">
        <v>1170474.62212</v>
      </c>
      <c r="D15" s="299">
        <v>631009.44504000014</v>
      </c>
      <c r="E15" s="299">
        <v>362479.10538000002</v>
      </c>
      <c r="F15" s="299">
        <v>310067.86154000001</v>
      </c>
      <c r="G15" s="299">
        <v>299865.17955999996</v>
      </c>
      <c r="H15" s="299">
        <v>189094.90733999995</v>
      </c>
      <c r="I15" s="299">
        <v>571489.02255999995</v>
      </c>
      <c r="J15" s="299">
        <v>1254.64292</v>
      </c>
      <c r="K15" s="299">
        <v>559302.62906999991</v>
      </c>
      <c r="L15" s="299">
        <v>37565.781180000005</v>
      </c>
      <c r="M15" s="299">
        <v>351931.21680999995</v>
      </c>
      <c r="N15" s="299">
        <v>4988030.6992800003</v>
      </c>
      <c r="O15" s="77">
        <v>2.1906820609834135E-2</v>
      </c>
    </row>
    <row r="16" spans="1:15" x14ac:dyDescent="0.25">
      <c r="A16" s="298" t="s">
        <v>983</v>
      </c>
      <c r="B16" s="299">
        <v>742123.84093000018</v>
      </c>
      <c r="C16" s="299">
        <v>1929010.8884099999</v>
      </c>
      <c r="D16" s="299">
        <v>872913.31130000006</v>
      </c>
      <c r="E16" s="299">
        <v>462200.25098999997</v>
      </c>
      <c r="F16" s="299">
        <v>455058.05140999996</v>
      </c>
      <c r="G16" s="299">
        <v>473497.92535999994</v>
      </c>
      <c r="H16" s="299">
        <v>281343.20575000002</v>
      </c>
      <c r="I16" s="299">
        <v>939663.6408099999</v>
      </c>
      <c r="J16" s="299">
        <v>2230.2846</v>
      </c>
      <c r="K16" s="299">
        <v>889488.5838599999</v>
      </c>
      <c r="L16" s="299">
        <v>57399.064730000006</v>
      </c>
      <c r="M16" s="299">
        <v>798657.99129000003</v>
      </c>
      <c r="N16" s="299">
        <v>7903587.0394399995</v>
      </c>
      <c r="O16" s="77">
        <v>3.4711587374996404E-2</v>
      </c>
    </row>
    <row r="17" spans="1:16" x14ac:dyDescent="0.25">
      <c r="A17" s="298" t="s">
        <v>984</v>
      </c>
      <c r="B17" s="299">
        <v>1088022.7827499998</v>
      </c>
      <c r="C17" s="299">
        <v>2641069.2046299996</v>
      </c>
      <c r="D17" s="299">
        <v>1180634.50028</v>
      </c>
      <c r="E17" s="299">
        <v>646418.45797999995</v>
      </c>
      <c r="F17" s="299">
        <v>640557.70415000001</v>
      </c>
      <c r="G17" s="299">
        <v>682281.41026999988</v>
      </c>
      <c r="H17" s="299">
        <v>398551.42605000007</v>
      </c>
      <c r="I17" s="299">
        <v>1234075.8266800002</v>
      </c>
      <c r="J17" s="299">
        <v>2614.16077</v>
      </c>
      <c r="K17" s="299">
        <v>1135264.78801</v>
      </c>
      <c r="L17" s="299">
        <v>73891.07974999999</v>
      </c>
      <c r="M17" s="299">
        <v>819778.47282999998</v>
      </c>
      <c r="N17" s="299">
        <v>10543159.814149998</v>
      </c>
      <c r="O17" s="77">
        <v>4.6304268083742002E-2</v>
      </c>
    </row>
    <row r="18" spans="1:16" x14ac:dyDescent="0.25">
      <c r="A18" s="298" t="s">
        <v>985</v>
      </c>
      <c r="B18" s="299">
        <v>1365409.0676999998</v>
      </c>
      <c r="C18" s="299">
        <v>3267805.1901000002</v>
      </c>
      <c r="D18" s="299">
        <v>1335035.3760100005</v>
      </c>
      <c r="E18" s="299">
        <v>787531.02987000009</v>
      </c>
      <c r="F18" s="299">
        <v>891906.72762999998</v>
      </c>
      <c r="G18" s="299">
        <v>959595.58406999998</v>
      </c>
      <c r="H18" s="299">
        <v>507154.25391999993</v>
      </c>
      <c r="I18" s="299">
        <v>1569008.03608</v>
      </c>
      <c r="J18" s="299">
        <v>3167.2692500000003</v>
      </c>
      <c r="K18" s="299">
        <v>1276138.7715</v>
      </c>
      <c r="L18" s="299">
        <v>85485.180310000011</v>
      </c>
      <c r="M18" s="299">
        <v>793235.22802000004</v>
      </c>
      <c r="N18" s="299">
        <v>12841471.714459999</v>
      </c>
      <c r="O18" s="77">
        <v>5.6398172781001739E-2</v>
      </c>
    </row>
    <row r="19" spans="1:16" x14ac:dyDescent="0.25">
      <c r="A19" s="298" t="s">
        <v>986</v>
      </c>
      <c r="B19" s="299">
        <v>260989.79103999998</v>
      </c>
      <c r="C19" s="299">
        <v>599366.49380000005</v>
      </c>
      <c r="D19" s="299">
        <v>229730.33873999998</v>
      </c>
      <c r="E19" s="299">
        <v>152787.7403</v>
      </c>
      <c r="F19" s="299">
        <v>192089.38122000001</v>
      </c>
      <c r="G19" s="299">
        <v>205125.91718000002</v>
      </c>
      <c r="H19" s="299">
        <v>102524.05512</v>
      </c>
      <c r="I19" s="299">
        <v>299319.61501999997</v>
      </c>
      <c r="J19" s="299">
        <v>562.67214999999999</v>
      </c>
      <c r="K19" s="299">
        <v>195592.07600000006</v>
      </c>
      <c r="L19" s="299">
        <v>14638.855249999999</v>
      </c>
      <c r="M19" s="299">
        <v>100897.99660000001</v>
      </c>
      <c r="N19" s="299">
        <v>2353624.9324200004</v>
      </c>
      <c r="O19" s="77">
        <v>1.0336832767448777E-2</v>
      </c>
    </row>
    <row r="20" spans="1:16" ht="15.75" thickBot="1" x14ac:dyDescent="0.3">
      <c r="A20" s="298" t="s">
        <v>987</v>
      </c>
      <c r="B20" s="299">
        <v>339037.04140000005</v>
      </c>
      <c r="C20" s="299">
        <v>707544.96433999995</v>
      </c>
      <c r="D20" s="299">
        <v>259971.37529</v>
      </c>
      <c r="E20" s="299">
        <v>168850.25514000002</v>
      </c>
      <c r="F20" s="299">
        <v>228114.08248000001</v>
      </c>
      <c r="G20" s="299">
        <v>273920.83124999987</v>
      </c>
      <c r="H20" s="299">
        <v>135288.93651999996</v>
      </c>
      <c r="I20" s="299">
        <v>501668.88419000001</v>
      </c>
      <c r="J20" s="299">
        <v>690.64224999999999</v>
      </c>
      <c r="K20" s="299">
        <v>232704.71638000003</v>
      </c>
      <c r="L20" s="299">
        <v>20196.519540000001</v>
      </c>
      <c r="M20" s="299">
        <v>141451.09013999999</v>
      </c>
      <c r="N20" s="299">
        <v>3009439.3389199995</v>
      </c>
      <c r="O20" s="77">
        <v>1.3217089410338747E-2</v>
      </c>
    </row>
    <row r="21" spans="1:16" ht="16.5" thickTop="1" thickBot="1" x14ac:dyDescent="0.3">
      <c r="A21" s="295" t="s">
        <v>8</v>
      </c>
      <c r="B21" s="300">
        <v>28960238.370169997</v>
      </c>
      <c r="C21" s="300">
        <v>39205812.885459997</v>
      </c>
      <c r="D21" s="300">
        <v>34967076.40687</v>
      </c>
      <c r="E21" s="300">
        <v>21705117.286129996</v>
      </c>
      <c r="F21" s="300">
        <v>20909400.003629997</v>
      </c>
      <c r="G21" s="300">
        <v>16664262.338880001</v>
      </c>
      <c r="H21" s="300">
        <v>11940814.452319998</v>
      </c>
      <c r="I21" s="300">
        <v>20456574.174690001</v>
      </c>
      <c r="J21" s="300">
        <v>88145.974339999986</v>
      </c>
      <c r="K21" s="300">
        <v>19991468.831390001</v>
      </c>
      <c r="L21" s="300">
        <v>4178727.3323800005</v>
      </c>
      <c r="M21" s="300">
        <v>8625407.3252700008</v>
      </c>
      <c r="N21" s="300">
        <v>227693045.38152999</v>
      </c>
      <c r="O21" s="301">
        <v>1.0000000000000002</v>
      </c>
    </row>
    <row r="22" spans="1:16" ht="16.5" thickTop="1" thickBot="1" x14ac:dyDescent="0.3">
      <c r="A22" s="302" t="s">
        <v>988</v>
      </c>
      <c r="B22" s="77">
        <v>0.1271898240090876</v>
      </c>
      <c r="C22" s="77">
        <v>0.17218713386597048</v>
      </c>
      <c r="D22" s="77">
        <v>0.15357112180689583</v>
      </c>
      <c r="E22" s="77">
        <v>9.5326219778738452E-2</v>
      </c>
      <c r="F22" s="77">
        <v>9.1831526819774037E-2</v>
      </c>
      <c r="G22" s="77">
        <v>7.3187401534187457E-2</v>
      </c>
      <c r="H22" s="77">
        <v>5.2442596269515279E-2</v>
      </c>
      <c r="I22" s="77">
        <v>8.9842771176485828E-2</v>
      </c>
      <c r="J22" s="77">
        <v>3.8712633577498898E-4</v>
      </c>
      <c r="K22" s="77">
        <v>8.780008540836913E-2</v>
      </c>
      <c r="L22" s="77">
        <v>1.8352459230267605E-2</v>
      </c>
      <c r="M22" s="77">
        <v>3.7881733764933326E-2</v>
      </c>
      <c r="N22" s="77">
        <v>1.0000000000000002</v>
      </c>
      <c r="O22" s="303"/>
    </row>
    <row r="23" spans="1:16" ht="27.75" thickTop="1" thickBot="1" x14ac:dyDescent="0.3">
      <c r="A23" s="304" t="s">
        <v>989</v>
      </c>
      <c r="B23" s="296" t="s">
        <v>373</v>
      </c>
      <c r="C23" s="296" t="s">
        <v>434</v>
      </c>
      <c r="D23" s="296" t="s">
        <v>371</v>
      </c>
      <c r="E23" s="296" t="s">
        <v>370</v>
      </c>
      <c r="F23" s="296" t="s">
        <v>365</v>
      </c>
      <c r="G23" s="296" t="s">
        <v>368</v>
      </c>
      <c r="H23" s="296" t="s">
        <v>366</v>
      </c>
      <c r="I23" s="296" t="s">
        <v>375</v>
      </c>
      <c r="J23" s="296" t="s">
        <v>372</v>
      </c>
      <c r="K23" s="296" t="s">
        <v>369</v>
      </c>
      <c r="L23" s="296" t="s">
        <v>367</v>
      </c>
      <c r="M23" s="296" t="s">
        <v>374</v>
      </c>
      <c r="N23" s="297" t="s">
        <v>472</v>
      </c>
      <c r="O23" s="296" t="s">
        <v>849</v>
      </c>
    </row>
    <row r="24" spans="1:16" ht="15.75" thickTop="1" x14ac:dyDescent="0.25">
      <c r="A24" s="298" t="s">
        <v>974</v>
      </c>
      <c r="B24" s="299">
        <v>212</v>
      </c>
      <c r="C24" s="299">
        <v>173</v>
      </c>
      <c r="D24" s="299">
        <v>177</v>
      </c>
      <c r="E24" s="299">
        <v>141</v>
      </c>
      <c r="F24" s="299">
        <v>127</v>
      </c>
      <c r="G24" s="299">
        <v>56</v>
      </c>
      <c r="H24" s="299">
        <v>38</v>
      </c>
      <c r="I24" s="299">
        <v>75</v>
      </c>
      <c r="J24" s="299">
        <v>1</v>
      </c>
      <c r="K24" s="299">
        <v>55</v>
      </c>
      <c r="L24" s="299">
        <v>15</v>
      </c>
      <c r="M24" s="299">
        <v>27</v>
      </c>
      <c r="N24" s="299">
        <v>1097</v>
      </c>
      <c r="O24" s="77">
        <v>6.8155462797026884E-5</v>
      </c>
      <c r="P24" s="305"/>
    </row>
    <row r="25" spans="1:16" x14ac:dyDescent="0.25">
      <c r="A25" s="298" t="s">
        <v>975</v>
      </c>
      <c r="B25" s="299">
        <v>534</v>
      </c>
      <c r="C25" s="299">
        <v>354</v>
      </c>
      <c r="D25" s="299">
        <v>812</v>
      </c>
      <c r="E25" s="299">
        <v>448</v>
      </c>
      <c r="F25" s="299">
        <v>511</v>
      </c>
      <c r="G25" s="299">
        <v>404</v>
      </c>
      <c r="H25" s="299">
        <v>206</v>
      </c>
      <c r="I25" s="299">
        <v>306</v>
      </c>
      <c r="J25" s="299">
        <v>0</v>
      </c>
      <c r="K25" s="299">
        <v>261</v>
      </c>
      <c r="L25" s="299">
        <v>77</v>
      </c>
      <c r="M25" s="299">
        <v>111</v>
      </c>
      <c r="N25" s="299">
        <v>4024</v>
      </c>
      <c r="O25" s="77">
        <v>2.5000691184615879E-4</v>
      </c>
      <c r="P25" s="305"/>
    </row>
    <row r="26" spans="1:16" x14ac:dyDescent="0.25">
      <c r="A26" s="298" t="s">
        <v>976</v>
      </c>
      <c r="B26" s="299">
        <v>989</v>
      </c>
      <c r="C26" s="299">
        <v>879</v>
      </c>
      <c r="D26" s="299">
        <v>1290</v>
      </c>
      <c r="E26" s="299">
        <v>986</v>
      </c>
      <c r="F26" s="299">
        <v>759</v>
      </c>
      <c r="G26" s="299">
        <v>716</v>
      </c>
      <c r="H26" s="299">
        <v>936</v>
      </c>
      <c r="I26" s="299">
        <v>950</v>
      </c>
      <c r="J26" s="299">
        <v>1</v>
      </c>
      <c r="K26" s="299">
        <v>1225</v>
      </c>
      <c r="L26" s="299">
        <v>317</v>
      </c>
      <c r="M26" s="299">
        <v>194</v>
      </c>
      <c r="N26" s="299">
        <v>9242</v>
      </c>
      <c r="O26" s="77">
        <v>5.7419579505024829E-4</v>
      </c>
      <c r="P26" s="305"/>
    </row>
    <row r="27" spans="1:16" x14ac:dyDescent="0.25">
      <c r="A27" s="298" t="s">
        <v>977</v>
      </c>
      <c r="B27" s="299">
        <v>1221</v>
      </c>
      <c r="C27" s="299">
        <v>970</v>
      </c>
      <c r="D27" s="299">
        <v>1561</v>
      </c>
      <c r="E27" s="299">
        <v>739</v>
      </c>
      <c r="F27" s="299">
        <v>671</v>
      </c>
      <c r="G27" s="299">
        <v>628</v>
      </c>
      <c r="H27" s="299">
        <v>486</v>
      </c>
      <c r="I27" s="299">
        <v>767</v>
      </c>
      <c r="J27" s="299">
        <v>13</v>
      </c>
      <c r="K27" s="299">
        <v>559</v>
      </c>
      <c r="L27" s="299">
        <v>196</v>
      </c>
      <c r="M27" s="299">
        <v>203</v>
      </c>
      <c r="N27" s="299">
        <v>8014</v>
      </c>
      <c r="O27" s="77">
        <v>4.9790143924828935E-4</v>
      </c>
      <c r="P27" s="305"/>
    </row>
    <row r="28" spans="1:16" x14ac:dyDescent="0.25">
      <c r="A28" s="298" t="s">
        <v>978</v>
      </c>
      <c r="B28" s="299">
        <v>1546</v>
      </c>
      <c r="C28" s="299">
        <v>1538</v>
      </c>
      <c r="D28" s="299">
        <v>2264</v>
      </c>
      <c r="E28" s="299">
        <v>1234</v>
      </c>
      <c r="F28" s="299">
        <v>1107</v>
      </c>
      <c r="G28" s="299">
        <v>924</v>
      </c>
      <c r="H28" s="299">
        <v>629</v>
      </c>
      <c r="I28" s="299">
        <v>816</v>
      </c>
      <c r="J28" s="299">
        <v>14</v>
      </c>
      <c r="K28" s="299">
        <v>1088</v>
      </c>
      <c r="L28" s="299">
        <v>245</v>
      </c>
      <c r="M28" s="299">
        <v>440</v>
      </c>
      <c r="N28" s="299">
        <v>11845</v>
      </c>
      <c r="O28" s="77">
        <v>7.3591746292687641E-4</v>
      </c>
      <c r="P28" s="305"/>
    </row>
    <row r="29" spans="1:16" x14ac:dyDescent="0.25">
      <c r="A29" s="298" t="s">
        <v>979</v>
      </c>
      <c r="B29" s="299">
        <v>2749</v>
      </c>
      <c r="C29" s="299">
        <v>4381</v>
      </c>
      <c r="D29" s="299">
        <v>3985</v>
      </c>
      <c r="E29" s="299">
        <v>1982</v>
      </c>
      <c r="F29" s="299">
        <v>1795</v>
      </c>
      <c r="G29" s="299">
        <v>1724</v>
      </c>
      <c r="H29" s="299">
        <v>1049</v>
      </c>
      <c r="I29" s="299">
        <v>1789</v>
      </c>
      <c r="J29" s="299">
        <v>11</v>
      </c>
      <c r="K29" s="299">
        <v>2235</v>
      </c>
      <c r="L29" s="299">
        <v>293</v>
      </c>
      <c r="M29" s="299">
        <v>1228</v>
      </c>
      <c r="N29" s="299">
        <v>23221</v>
      </c>
      <c r="O29" s="77">
        <v>1.4426964463170112E-3</v>
      </c>
      <c r="P29" s="305"/>
    </row>
    <row r="30" spans="1:16" x14ac:dyDescent="0.25">
      <c r="A30" s="298" t="s">
        <v>980</v>
      </c>
      <c r="B30" s="299">
        <v>3448</v>
      </c>
      <c r="C30" s="299">
        <v>7006</v>
      </c>
      <c r="D30" s="299">
        <v>4861</v>
      </c>
      <c r="E30" s="299">
        <v>2637</v>
      </c>
      <c r="F30" s="299">
        <v>2178</v>
      </c>
      <c r="G30" s="299">
        <v>2103</v>
      </c>
      <c r="H30" s="299">
        <v>1322</v>
      </c>
      <c r="I30" s="299">
        <v>2753</v>
      </c>
      <c r="J30" s="299">
        <v>20</v>
      </c>
      <c r="K30" s="299">
        <v>3078</v>
      </c>
      <c r="L30" s="299">
        <v>317</v>
      </c>
      <c r="M30" s="299">
        <v>2100</v>
      </c>
      <c r="N30" s="299">
        <v>31823</v>
      </c>
      <c r="O30" s="77">
        <v>1.9771297106561409E-3</v>
      </c>
      <c r="P30" s="305"/>
    </row>
    <row r="31" spans="1:16" x14ac:dyDescent="0.25">
      <c r="A31" s="298" t="s">
        <v>981</v>
      </c>
      <c r="B31" s="299">
        <v>4468</v>
      </c>
      <c r="C31" s="299">
        <v>10451</v>
      </c>
      <c r="D31" s="299">
        <v>5866</v>
      </c>
      <c r="E31" s="299">
        <v>2969</v>
      </c>
      <c r="F31" s="299">
        <v>2646</v>
      </c>
      <c r="G31" s="299">
        <v>2568</v>
      </c>
      <c r="H31" s="299">
        <v>1766</v>
      </c>
      <c r="I31" s="299">
        <v>4416</v>
      </c>
      <c r="J31" s="299">
        <v>24</v>
      </c>
      <c r="K31" s="299">
        <v>4770</v>
      </c>
      <c r="L31" s="299">
        <v>362</v>
      </c>
      <c r="M31" s="299">
        <v>3795</v>
      </c>
      <c r="N31" s="299">
        <v>44101</v>
      </c>
      <c r="O31" s="77">
        <v>2.7399490107672584E-3</v>
      </c>
      <c r="P31" s="305"/>
    </row>
    <row r="32" spans="1:16" x14ac:dyDescent="0.25">
      <c r="A32" s="298" t="s">
        <v>982</v>
      </c>
      <c r="B32" s="299">
        <v>4259</v>
      </c>
      <c r="C32" s="299">
        <v>9932</v>
      </c>
      <c r="D32" s="299">
        <v>5330</v>
      </c>
      <c r="E32" s="299">
        <v>3034</v>
      </c>
      <c r="F32" s="299">
        <v>2622</v>
      </c>
      <c r="G32" s="299">
        <v>2537</v>
      </c>
      <c r="H32" s="299">
        <v>1602</v>
      </c>
      <c r="I32" s="299">
        <v>4844</v>
      </c>
      <c r="J32" s="299">
        <v>10</v>
      </c>
      <c r="K32" s="299">
        <v>4756</v>
      </c>
      <c r="L32" s="299">
        <v>318</v>
      </c>
      <c r="M32" s="299">
        <v>2988</v>
      </c>
      <c r="N32" s="299">
        <v>42232</v>
      </c>
      <c r="O32" s="77">
        <v>2.6238299952999447E-3</v>
      </c>
      <c r="P32" s="305"/>
    </row>
    <row r="33" spans="1:17" x14ac:dyDescent="0.25">
      <c r="A33" s="298" t="s">
        <v>983</v>
      </c>
      <c r="B33" s="299">
        <v>8925</v>
      </c>
      <c r="C33" s="299">
        <v>22850</v>
      </c>
      <c r="D33" s="299">
        <v>10424</v>
      </c>
      <c r="E33" s="299">
        <v>5508</v>
      </c>
      <c r="F33" s="299">
        <v>5437</v>
      </c>
      <c r="G33" s="299">
        <v>5659</v>
      </c>
      <c r="H33" s="299">
        <v>3344</v>
      </c>
      <c r="I33" s="299">
        <v>11097</v>
      </c>
      <c r="J33" s="299">
        <v>26</v>
      </c>
      <c r="K33" s="299">
        <v>10519</v>
      </c>
      <c r="L33" s="299">
        <v>677</v>
      </c>
      <c r="M33" s="299">
        <v>9245</v>
      </c>
      <c r="N33" s="299">
        <v>93711</v>
      </c>
      <c r="O33" s="77">
        <v>5.8221664304213185E-3</v>
      </c>
      <c r="P33" s="305"/>
    </row>
    <row r="34" spans="1:17" x14ac:dyDescent="0.25">
      <c r="A34" s="298" t="s">
        <v>984</v>
      </c>
      <c r="B34" s="299">
        <v>22528</v>
      </c>
      <c r="C34" s="299">
        <v>54548</v>
      </c>
      <c r="D34" s="299">
        <v>24281</v>
      </c>
      <c r="E34" s="299">
        <v>13291</v>
      </c>
      <c r="F34" s="299">
        <v>13207</v>
      </c>
      <c r="G34" s="299">
        <v>14124</v>
      </c>
      <c r="H34" s="299">
        <v>8281</v>
      </c>
      <c r="I34" s="299">
        <v>25560</v>
      </c>
      <c r="J34" s="299">
        <v>54</v>
      </c>
      <c r="K34" s="299">
        <v>23483</v>
      </c>
      <c r="L34" s="299">
        <v>1526</v>
      </c>
      <c r="M34" s="299">
        <v>16973</v>
      </c>
      <c r="N34" s="299">
        <v>217856</v>
      </c>
      <c r="O34" s="77">
        <v>1.3535165454064803E-2</v>
      </c>
      <c r="P34" s="305"/>
    </row>
    <row r="35" spans="1:17" x14ac:dyDescent="0.25">
      <c r="A35" s="298" t="s">
        <v>985</v>
      </c>
      <c r="B35" s="299">
        <v>87162</v>
      </c>
      <c r="C35" s="299">
        <v>206673</v>
      </c>
      <c r="D35" s="299">
        <v>84072</v>
      </c>
      <c r="E35" s="299">
        <v>50005</v>
      </c>
      <c r="F35" s="299">
        <v>58361</v>
      </c>
      <c r="G35" s="299">
        <v>62508</v>
      </c>
      <c r="H35" s="299">
        <v>32336</v>
      </c>
      <c r="I35" s="299">
        <v>100697</v>
      </c>
      <c r="J35" s="299">
        <v>198</v>
      </c>
      <c r="K35" s="299">
        <v>79284</v>
      </c>
      <c r="L35" s="299">
        <v>5360</v>
      </c>
      <c r="M35" s="299">
        <v>47775</v>
      </c>
      <c r="N35" s="299">
        <v>814431</v>
      </c>
      <c r="O35" s="77">
        <v>5.0599746327479857E-2</v>
      </c>
      <c r="P35" s="305"/>
    </row>
    <row r="36" spans="1:17" x14ac:dyDescent="0.25">
      <c r="A36" s="298" t="s">
        <v>986</v>
      </c>
      <c r="B36" s="299">
        <v>53403</v>
      </c>
      <c r="C36" s="299">
        <v>122172</v>
      </c>
      <c r="D36" s="299">
        <v>46811</v>
      </c>
      <c r="E36" s="299">
        <v>31261</v>
      </c>
      <c r="F36" s="299">
        <v>39117</v>
      </c>
      <c r="G36" s="299">
        <v>41894</v>
      </c>
      <c r="H36" s="299">
        <v>21043</v>
      </c>
      <c r="I36" s="299">
        <v>61415</v>
      </c>
      <c r="J36" s="299">
        <v>114</v>
      </c>
      <c r="K36" s="299">
        <v>39324</v>
      </c>
      <c r="L36" s="299">
        <v>2997</v>
      </c>
      <c r="M36" s="299">
        <v>20401</v>
      </c>
      <c r="N36" s="299">
        <v>479952</v>
      </c>
      <c r="O36" s="77">
        <v>2.9818915843535684E-2</v>
      </c>
      <c r="P36" s="305"/>
    </row>
    <row r="37" spans="1:17" ht="15.75" thickBot="1" x14ac:dyDescent="0.3">
      <c r="A37" s="298" t="s">
        <v>987</v>
      </c>
      <c r="B37" s="299">
        <v>1527503</v>
      </c>
      <c r="C37" s="299">
        <v>3171514</v>
      </c>
      <c r="D37" s="299">
        <v>1235268</v>
      </c>
      <c r="E37" s="299">
        <v>719475</v>
      </c>
      <c r="F37" s="299">
        <v>1124519</v>
      </c>
      <c r="G37" s="299">
        <v>1138815</v>
      </c>
      <c r="H37" s="299">
        <v>587572</v>
      </c>
      <c r="I37" s="299">
        <v>2470023</v>
      </c>
      <c r="J37" s="299">
        <v>1448</v>
      </c>
      <c r="K37" s="299">
        <v>1396009</v>
      </c>
      <c r="L37" s="299">
        <v>109738</v>
      </c>
      <c r="M37" s="299">
        <v>832122</v>
      </c>
      <c r="N37" s="299">
        <v>14314006</v>
      </c>
      <c r="O37" s="77">
        <v>0.88931422370958935</v>
      </c>
      <c r="P37" s="305"/>
    </row>
    <row r="38" spans="1:17" ht="16.5" thickTop="1" thickBot="1" x14ac:dyDescent="0.3">
      <c r="A38" s="295" t="s">
        <v>8</v>
      </c>
      <c r="B38" s="300">
        <v>1718947</v>
      </c>
      <c r="C38" s="300">
        <v>3613441</v>
      </c>
      <c r="D38" s="300">
        <v>1427002</v>
      </c>
      <c r="E38" s="300">
        <v>833710</v>
      </c>
      <c r="F38" s="300">
        <v>1253057</v>
      </c>
      <c r="G38" s="300">
        <v>1274660</v>
      </c>
      <c r="H38" s="300">
        <v>660610</v>
      </c>
      <c r="I38" s="300">
        <v>2685508</v>
      </c>
      <c r="J38" s="300">
        <v>1934</v>
      </c>
      <c r="K38" s="300">
        <v>1566646</v>
      </c>
      <c r="L38" s="300">
        <v>122438</v>
      </c>
      <c r="M38" s="300">
        <v>937602</v>
      </c>
      <c r="N38" s="300">
        <v>16095555</v>
      </c>
      <c r="O38" s="301">
        <v>1</v>
      </c>
      <c r="P38" s="305"/>
      <c r="Q38" s="306"/>
    </row>
    <row r="39" spans="1:17" ht="15.75" thickTop="1" x14ac:dyDescent="0.25">
      <c r="A39" s="302" t="s">
        <v>988</v>
      </c>
      <c r="B39" s="77">
        <v>0.10679637949732085</v>
      </c>
      <c r="C39" s="77">
        <v>0.22449931052393035</v>
      </c>
      <c r="D39" s="77">
        <v>8.8658141952855929E-2</v>
      </c>
      <c r="E39" s="77">
        <v>5.1797530436198065E-2</v>
      </c>
      <c r="F39" s="77">
        <v>7.7851121008253518E-2</v>
      </c>
      <c r="G39" s="77">
        <v>7.919329280661648E-2</v>
      </c>
      <c r="H39" s="77">
        <v>4.1043008457925183E-2</v>
      </c>
      <c r="I39" s="77">
        <v>0.16684780363274207</v>
      </c>
      <c r="J39" s="77">
        <v>1.201573974926618E-4</v>
      </c>
      <c r="K39" s="77">
        <v>9.7334077638205077E-2</v>
      </c>
      <c r="L39" s="77">
        <v>7.6069448987624222E-3</v>
      </c>
      <c r="M39" s="77">
        <v>5.8252231749697354E-2</v>
      </c>
      <c r="N39" s="77">
        <v>1</v>
      </c>
      <c r="O39" s="307"/>
    </row>
    <row r="40" spans="1:17" ht="16.5" thickBot="1" x14ac:dyDescent="0.3">
      <c r="A40" s="308"/>
      <c r="B40" s="309"/>
      <c r="C40" s="310"/>
      <c r="D40" s="310"/>
      <c r="E40" s="310"/>
      <c r="F40" s="310"/>
      <c r="G40" s="310"/>
      <c r="H40" s="309"/>
      <c r="I40" s="309"/>
      <c r="J40" s="309"/>
      <c r="K40" s="309"/>
      <c r="L40" s="309"/>
      <c r="M40" s="309"/>
      <c r="N40" s="311"/>
      <c r="O40" s="311"/>
    </row>
    <row r="41" spans="1:17" ht="19.5" customHeight="1" thickTop="1" x14ac:dyDescent="0.25">
      <c r="A41" s="802" t="s">
        <v>990</v>
      </c>
      <c r="B41" s="803"/>
      <c r="C41" s="803"/>
      <c r="D41" s="803"/>
      <c r="E41" s="803"/>
      <c r="F41" s="803"/>
      <c r="G41" s="803"/>
      <c r="H41" s="803"/>
      <c r="I41" s="803"/>
      <c r="J41" s="803"/>
      <c r="K41" s="803"/>
      <c r="L41" s="803"/>
      <c r="M41" s="803"/>
      <c r="N41" s="803"/>
      <c r="O41" s="803"/>
    </row>
    <row r="42" spans="1:17" x14ac:dyDescent="0.25">
      <c r="A42" s="312"/>
      <c r="B42" s="313"/>
      <c r="C42" s="314"/>
      <c r="D42" s="314"/>
      <c r="E42" s="314"/>
      <c r="F42" s="314"/>
      <c r="G42" s="314"/>
      <c r="H42" s="313"/>
      <c r="I42" s="313"/>
      <c r="J42" s="313"/>
      <c r="K42" s="313"/>
      <c r="L42" s="313"/>
      <c r="M42" s="313"/>
      <c r="N42" s="315"/>
      <c r="O42" s="316"/>
    </row>
    <row r="43" spans="1:17" x14ac:dyDescent="0.25">
      <c r="A43" s="312"/>
      <c r="B43" s="313"/>
      <c r="C43" s="314"/>
      <c r="D43" s="314"/>
      <c r="E43" s="314"/>
      <c r="F43" s="314"/>
      <c r="G43" s="314"/>
      <c r="H43" s="313"/>
      <c r="I43" s="313"/>
      <c r="J43" s="313"/>
      <c r="K43" s="313"/>
      <c r="L43" s="313"/>
      <c r="M43" s="313"/>
      <c r="N43" s="315"/>
      <c r="O43" s="316"/>
    </row>
    <row r="44" spans="1:17" ht="18" x14ac:dyDescent="0.25">
      <c r="A44" s="800" t="s">
        <v>364</v>
      </c>
      <c r="B44" s="800"/>
      <c r="C44" s="800"/>
      <c r="D44" s="800"/>
      <c r="E44" s="800"/>
      <c r="F44" s="800"/>
      <c r="G44" s="800"/>
      <c r="H44" s="800"/>
      <c r="I44" s="800"/>
      <c r="J44" s="800"/>
      <c r="K44" s="800"/>
      <c r="L44" s="800"/>
      <c r="M44" s="800"/>
      <c r="N44" s="800"/>
      <c r="O44" s="800"/>
    </row>
    <row r="45" spans="1:17" ht="18" x14ac:dyDescent="0.25">
      <c r="A45" s="800" t="s">
        <v>991</v>
      </c>
      <c r="B45" s="800"/>
      <c r="C45" s="800"/>
      <c r="D45" s="800"/>
      <c r="E45" s="800"/>
      <c r="F45" s="800"/>
      <c r="G45" s="800"/>
      <c r="H45" s="800"/>
      <c r="I45" s="800"/>
      <c r="J45" s="800"/>
      <c r="K45" s="800"/>
      <c r="L45" s="800"/>
      <c r="M45" s="800"/>
      <c r="N45" s="800"/>
      <c r="O45" s="800"/>
    </row>
    <row r="46" spans="1:17" ht="18" x14ac:dyDescent="0.25">
      <c r="A46" s="800" t="s">
        <v>2</v>
      </c>
      <c r="B46" s="800"/>
      <c r="C46" s="800"/>
      <c r="D46" s="800"/>
      <c r="E46" s="800"/>
      <c r="F46" s="800"/>
      <c r="G46" s="800"/>
      <c r="H46" s="800"/>
      <c r="I46" s="800"/>
      <c r="J46" s="800"/>
      <c r="K46" s="800"/>
      <c r="L46" s="800"/>
      <c r="M46" s="800"/>
      <c r="N46" s="800"/>
      <c r="O46" s="800"/>
    </row>
    <row r="47" spans="1:17" ht="27" customHeight="1" x14ac:dyDescent="0.25">
      <c r="A47" s="801" t="s">
        <v>3</v>
      </c>
      <c r="B47" s="801"/>
      <c r="C47" s="801"/>
      <c r="D47" s="801"/>
      <c r="E47" s="801"/>
      <c r="F47" s="801"/>
      <c r="G47" s="801"/>
      <c r="H47" s="801"/>
      <c r="I47" s="801"/>
      <c r="J47" s="801"/>
      <c r="K47" s="801"/>
      <c r="L47" s="801"/>
      <c r="M47" s="801"/>
      <c r="N47" s="801"/>
      <c r="O47" s="801"/>
    </row>
    <row r="48" spans="1:17" ht="15.75" thickBot="1" x14ac:dyDescent="0.3">
      <c r="A48" s="317"/>
      <c r="B48" s="318"/>
      <c r="C48" s="319"/>
      <c r="D48" s="318"/>
      <c r="E48" s="318"/>
      <c r="F48" s="318"/>
      <c r="G48" s="318"/>
      <c r="H48" s="318"/>
      <c r="I48" s="320"/>
      <c r="J48" s="318"/>
      <c r="K48" s="318"/>
      <c r="L48" s="318"/>
      <c r="M48" s="318"/>
      <c r="N48" s="318"/>
      <c r="O48" s="294"/>
    </row>
    <row r="49" spans="1:16" ht="27.75" thickTop="1" thickBot="1" x14ac:dyDescent="0.3">
      <c r="A49" s="296" t="s">
        <v>972</v>
      </c>
      <c r="B49" s="296" t="s">
        <v>373</v>
      </c>
      <c r="C49" s="296" t="s">
        <v>434</v>
      </c>
      <c r="D49" s="296" t="s">
        <v>371</v>
      </c>
      <c r="E49" s="296" t="s">
        <v>370</v>
      </c>
      <c r="F49" s="296" t="s">
        <v>365</v>
      </c>
      <c r="G49" s="296" t="s">
        <v>368</v>
      </c>
      <c r="H49" s="296" t="s">
        <v>366</v>
      </c>
      <c r="I49" s="296" t="s">
        <v>375</v>
      </c>
      <c r="J49" s="296" t="s">
        <v>372</v>
      </c>
      <c r="K49" s="296" t="s">
        <v>369</v>
      </c>
      <c r="L49" s="296" t="s">
        <v>367</v>
      </c>
      <c r="M49" s="296" t="s">
        <v>374</v>
      </c>
      <c r="N49" s="297" t="s">
        <v>472</v>
      </c>
      <c r="O49" s="296" t="s">
        <v>973</v>
      </c>
    </row>
    <row r="50" spans="1:16" ht="15.75" thickTop="1" x14ac:dyDescent="0.25">
      <c r="A50" s="298" t="s">
        <v>974</v>
      </c>
      <c r="B50" s="299">
        <v>3577451.1678799996</v>
      </c>
      <c r="C50" s="299">
        <v>4838349.3426599996</v>
      </c>
      <c r="D50" s="299">
        <v>3360722.5774399997</v>
      </c>
      <c r="E50" s="299">
        <v>3041083.5467900001</v>
      </c>
      <c r="F50" s="299">
        <v>3610843.0300500002</v>
      </c>
      <c r="G50" s="299">
        <v>705815.53065999993</v>
      </c>
      <c r="H50" s="299">
        <v>224124.40311000001</v>
      </c>
      <c r="I50" s="299">
        <v>0</v>
      </c>
      <c r="J50" s="299">
        <v>15275.592789999999</v>
      </c>
      <c r="K50" s="299">
        <v>870498.94401999994</v>
      </c>
      <c r="L50" s="299">
        <v>139990.46212000001</v>
      </c>
      <c r="M50" s="299">
        <v>0</v>
      </c>
      <c r="N50" s="299">
        <v>20384154.597520001</v>
      </c>
      <c r="O50" s="77">
        <v>0.5141885792063845</v>
      </c>
      <c r="P50" s="305"/>
    </row>
    <row r="51" spans="1:16" x14ac:dyDescent="0.25">
      <c r="A51" s="298" t="s">
        <v>975</v>
      </c>
      <c r="B51" s="299">
        <v>653083.95550000004</v>
      </c>
      <c r="C51" s="299">
        <v>446970.16285999998</v>
      </c>
      <c r="D51" s="299">
        <v>637974.34017999994</v>
      </c>
      <c r="E51" s="299">
        <v>610520.37822999991</v>
      </c>
      <c r="F51" s="299">
        <v>615919.74202999996</v>
      </c>
      <c r="G51" s="299">
        <v>461690.51594000001</v>
      </c>
      <c r="H51" s="299">
        <v>196930.28941999999</v>
      </c>
      <c r="I51" s="299">
        <v>0</v>
      </c>
      <c r="J51" s="299">
        <v>0</v>
      </c>
      <c r="K51" s="299">
        <v>209350.55351000003</v>
      </c>
      <c r="L51" s="299">
        <v>125863.95636000001</v>
      </c>
      <c r="M51" s="299">
        <v>0</v>
      </c>
      <c r="N51" s="299">
        <v>3958303.8940299996</v>
      </c>
      <c r="O51" s="77">
        <v>9.9847881627919327E-2</v>
      </c>
      <c r="P51" s="305"/>
    </row>
    <row r="52" spans="1:16" x14ac:dyDescent="0.25">
      <c r="A52" s="298" t="s">
        <v>976</v>
      </c>
      <c r="B52" s="299">
        <v>523299.80422999989</v>
      </c>
      <c r="C52" s="299">
        <v>353500.34878</v>
      </c>
      <c r="D52" s="299">
        <v>701108.01999000006</v>
      </c>
      <c r="E52" s="299">
        <v>552488.30148000002</v>
      </c>
      <c r="F52" s="299">
        <v>598331.88232000009</v>
      </c>
      <c r="G52" s="299">
        <v>456824.53644</v>
      </c>
      <c r="H52" s="299">
        <v>162738.55664000002</v>
      </c>
      <c r="I52" s="299">
        <v>0</v>
      </c>
      <c r="J52" s="299">
        <v>4697.2226900000005</v>
      </c>
      <c r="K52" s="299">
        <v>137143.54228999998</v>
      </c>
      <c r="L52" s="299">
        <v>60057.461279999996</v>
      </c>
      <c r="M52" s="299">
        <v>0</v>
      </c>
      <c r="N52" s="299">
        <v>3550189.6761400001</v>
      </c>
      <c r="O52" s="77">
        <v>8.955323492835425E-2</v>
      </c>
      <c r="P52" s="305"/>
    </row>
    <row r="53" spans="1:16" x14ac:dyDescent="0.25">
      <c r="A53" s="298" t="s">
        <v>977</v>
      </c>
      <c r="B53" s="299">
        <v>577989.83608000004</v>
      </c>
      <c r="C53" s="299">
        <v>656613.30689999997</v>
      </c>
      <c r="D53" s="299">
        <v>690516.00522000017</v>
      </c>
      <c r="E53" s="299">
        <v>764296.10239999997</v>
      </c>
      <c r="F53" s="299">
        <v>584930.85671000008</v>
      </c>
      <c r="G53" s="299">
        <v>536495.84124999994</v>
      </c>
      <c r="H53" s="299">
        <v>203718.89735999997</v>
      </c>
      <c r="I53" s="299">
        <v>0</v>
      </c>
      <c r="J53" s="299">
        <v>8969.1863400000002</v>
      </c>
      <c r="K53" s="299">
        <v>103149.31847</v>
      </c>
      <c r="L53" s="299">
        <v>62859.366630000011</v>
      </c>
      <c r="M53" s="299">
        <v>0</v>
      </c>
      <c r="N53" s="299">
        <v>4189538.7173599997</v>
      </c>
      <c r="O53" s="77">
        <v>0.10568076052913987</v>
      </c>
      <c r="P53" s="305"/>
    </row>
    <row r="54" spans="1:16" x14ac:dyDescent="0.25">
      <c r="A54" s="298" t="s">
        <v>978</v>
      </c>
      <c r="B54" s="299">
        <v>395820.27692000003</v>
      </c>
      <c r="C54" s="299">
        <v>476291.81309999997</v>
      </c>
      <c r="D54" s="299">
        <v>455353.49406999996</v>
      </c>
      <c r="E54" s="299">
        <v>428269.41078999994</v>
      </c>
      <c r="F54" s="299">
        <v>330682.21109000006</v>
      </c>
      <c r="G54" s="299">
        <v>335391.63300999993</v>
      </c>
      <c r="H54" s="299">
        <v>124828.36268999999</v>
      </c>
      <c r="I54" s="299">
        <v>0</v>
      </c>
      <c r="J54" s="299">
        <v>8183.2272199999998</v>
      </c>
      <c r="K54" s="299">
        <v>67695.942040000009</v>
      </c>
      <c r="L54" s="299">
        <v>33185.068810000004</v>
      </c>
      <c r="M54" s="299">
        <v>0</v>
      </c>
      <c r="N54" s="299">
        <v>2655701.4397399998</v>
      </c>
      <c r="O54" s="77">
        <v>6.6989844664070347E-2</v>
      </c>
      <c r="P54" s="305"/>
    </row>
    <row r="55" spans="1:16" x14ac:dyDescent="0.25">
      <c r="A55" s="298" t="s">
        <v>979</v>
      </c>
      <c r="B55" s="299">
        <v>318822.63948000001</v>
      </c>
      <c r="C55" s="299">
        <v>416948.05054999993</v>
      </c>
      <c r="D55" s="299">
        <v>313190.91418999998</v>
      </c>
      <c r="E55" s="299">
        <v>292312.00452999998</v>
      </c>
      <c r="F55" s="299">
        <v>228444.37216000003</v>
      </c>
      <c r="G55" s="299">
        <v>202865.21537999998</v>
      </c>
      <c r="H55" s="299">
        <v>110475.75646</v>
      </c>
      <c r="I55" s="299">
        <v>0</v>
      </c>
      <c r="J55" s="299">
        <v>3451.6691000000001</v>
      </c>
      <c r="K55" s="299">
        <v>44425.702440000001</v>
      </c>
      <c r="L55" s="299">
        <v>17128.352600000002</v>
      </c>
      <c r="M55" s="299">
        <v>0</v>
      </c>
      <c r="N55" s="299">
        <v>1948064.67689</v>
      </c>
      <c r="O55" s="77">
        <v>4.9139767048964597E-2</v>
      </c>
      <c r="P55" s="305"/>
    </row>
    <row r="56" spans="1:16" x14ac:dyDescent="0.25">
      <c r="A56" s="298" t="s">
        <v>980</v>
      </c>
      <c r="B56" s="299">
        <v>173878.56829</v>
      </c>
      <c r="C56" s="299">
        <v>200195.29721000002</v>
      </c>
      <c r="D56" s="299">
        <v>172408.97853999998</v>
      </c>
      <c r="E56" s="299">
        <v>164697.99794999999</v>
      </c>
      <c r="F56" s="299">
        <v>113750.53691</v>
      </c>
      <c r="G56" s="299">
        <v>127401.79648999999</v>
      </c>
      <c r="H56" s="299">
        <v>50573.739039999993</v>
      </c>
      <c r="I56" s="299">
        <v>0</v>
      </c>
      <c r="J56" s="299">
        <v>3200.8314699999996</v>
      </c>
      <c r="K56" s="299">
        <v>19659.401409999999</v>
      </c>
      <c r="L56" s="299">
        <v>10343.9786</v>
      </c>
      <c r="M56" s="299">
        <v>0</v>
      </c>
      <c r="N56" s="299">
        <v>1036111.1259100001</v>
      </c>
      <c r="O56" s="77">
        <v>2.6135815698552788E-2</v>
      </c>
      <c r="P56" s="305"/>
    </row>
    <row r="57" spans="1:16" x14ac:dyDescent="0.25">
      <c r="A57" s="298" t="s">
        <v>981</v>
      </c>
      <c r="B57" s="299">
        <v>101375.67776999998</v>
      </c>
      <c r="C57" s="299">
        <v>111304.73478999999</v>
      </c>
      <c r="D57" s="299">
        <v>96720.480049999984</v>
      </c>
      <c r="E57" s="299">
        <v>94375.31902000001</v>
      </c>
      <c r="F57" s="299">
        <v>56905.538030000003</v>
      </c>
      <c r="G57" s="299">
        <v>62060.91648</v>
      </c>
      <c r="H57" s="299">
        <v>29967.243109999999</v>
      </c>
      <c r="I57" s="299">
        <v>0</v>
      </c>
      <c r="J57" s="299">
        <v>2104.0937000000004</v>
      </c>
      <c r="K57" s="299">
        <v>12866.553099999999</v>
      </c>
      <c r="L57" s="299">
        <v>5037.2739300000003</v>
      </c>
      <c r="M57" s="299">
        <v>0</v>
      </c>
      <c r="N57" s="299">
        <v>572717.82998000004</v>
      </c>
      <c r="O57" s="77">
        <v>1.4446758921236195E-2</v>
      </c>
      <c r="P57" s="305"/>
    </row>
    <row r="58" spans="1:16" x14ac:dyDescent="0.25">
      <c r="A58" s="298" t="s">
        <v>982</v>
      </c>
      <c r="B58" s="299">
        <v>55035.926359999998</v>
      </c>
      <c r="C58" s="299">
        <v>61269.514409999996</v>
      </c>
      <c r="D58" s="299">
        <v>49569.624519999998</v>
      </c>
      <c r="E58" s="299">
        <v>48866.38655000001</v>
      </c>
      <c r="F58" s="299">
        <v>28460.536970000001</v>
      </c>
      <c r="G58" s="299">
        <v>32207.392319999999</v>
      </c>
      <c r="H58" s="299">
        <v>19280.660530000001</v>
      </c>
      <c r="I58" s="299">
        <v>0</v>
      </c>
      <c r="J58" s="299">
        <v>607.76360999999997</v>
      </c>
      <c r="K58" s="299">
        <v>6133.6969600000002</v>
      </c>
      <c r="L58" s="299">
        <v>2252.57233</v>
      </c>
      <c r="M58" s="299">
        <v>0</v>
      </c>
      <c r="N58" s="299">
        <v>303684.07455999998</v>
      </c>
      <c r="O58" s="77">
        <v>7.6604051484484873E-3</v>
      </c>
      <c r="P58" s="305"/>
    </row>
    <row r="59" spans="1:16" x14ac:dyDescent="0.25">
      <c r="A59" s="298" t="s">
        <v>983</v>
      </c>
      <c r="B59" s="299">
        <v>62645.968079999999</v>
      </c>
      <c r="C59" s="299">
        <v>62199.431920000003</v>
      </c>
      <c r="D59" s="299">
        <v>53400.556570000001</v>
      </c>
      <c r="E59" s="299">
        <v>53531.272850000001</v>
      </c>
      <c r="F59" s="299">
        <v>33596.224579999995</v>
      </c>
      <c r="G59" s="299">
        <v>36388.094949999999</v>
      </c>
      <c r="H59" s="299">
        <v>20445.100919999997</v>
      </c>
      <c r="I59" s="299">
        <v>0</v>
      </c>
      <c r="J59" s="299">
        <v>680.59875999999997</v>
      </c>
      <c r="K59" s="299">
        <v>6246.4949700000006</v>
      </c>
      <c r="L59" s="299">
        <v>4225.6658200000002</v>
      </c>
      <c r="M59" s="299">
        <v>0</v>
      </c>
      <c r="N59" s="299">
        <v>333359.40941999998</v>
      </c>
      <c r="O59" s="77">
        <v>8.4089629655577387E-3</v>
      </c>
      <c r="P59" s="305"/>
    </row>
    <row r="60" spans="1:16" x14ac:dyDescent="0.25">
      <c r="A60" s="298" t="s">
        <v>984</v>
      </c>
      <c r="B60" s="299">
        <v>64600.081739999994</v>
      </c>
      <c r="C60" s="299">
        <v>68482.76920000001</v>
      </c>
      <c r="D60" s="299">
        <v>58548.181219999999</v>
      </c>
      <c r="E60" s="299">
        <v>53520.56998</v>
      </c>
      <c r="F60" s="299">
        <v>32724.863530000002</v>
      </c>
      <c r="G60" s="299">
        <v>40158.839509999998</v>
      </c>
      <c r="H60" s="299">
        <v>20251.084790000001</v>
      </c>
      <c r="I60" s="299">
        <v>0</v>
      </c>
      <c r="J60" s="299">
        <v>633.19222000000002</v>
      </c>
      <c r="K60" s="299">
        <v>6184.4270700000006</v>
      </c>
      <c r="L60" s="299">
        <v>4014.3689900000004</v>
      </c>
      <c r="M60" s="299">
        <v>0</v>
      </c>
      <c r="N60" s="299">
        <v>349118.37825000001</v>
      </c>
      <c r="O60" s="77">
        <v>8.8064816241653059E-3</v>
      </c>
      <c r="P60" s="305"/>
    </row>
    <row r="61" spans="1:16" x14ac:dyDescent="0.25">
      <c r="A61" s="298" t="s">
        <v>985</v>
      </c>
      <c r="B61" s="299">
        <v>51059.753279999997</v>
      </c>
      <c r="C61" s="299">
        <v>60185.057889999996</v>
      </c>
      <c r="D61" s="299">
        <v>45818.326909999996</v>
      </c>
      <c r="E61" s="299">
        <v>42880.12934</v>
      </c>
      <c r="F61" s="299">
        <v>24577.78371</v>
      </c>
      <c r="G61" s="299">
        <v>32315.087619999998</v>
      </c>
      <c r="H61" s="299">
        <v>17197.52939</v>
      </c>
      <c r="I61" s="299">
        <v>0</v>
      </c>
      <c r="J61" s="299">
        <v>836.34680000000003</v>
      </c>
      <c r="K61" s="299">
        <v>4782.8424399999994</v>
      </c>
      <c r="L61" s="299">
        <v>2901.7810200000004</v>
      </c>
      <c r="M61" s="299">
        <v>0</v>
      </c>
      <c r="N61" s="299">
        <v>282554.63839999994</v>
      </c>
      <c r="O61" s="77">
        <v>7.127416904733723E-3</v>
      </c>
      <c r="P61" s="305"/>
    </row>
    <row r="62" spans="1:16" x14ac:dyDescent="0.25">
      <c r="A62" s="298" t="s">
        <v>986</v>
      </c>
      <c r="B62" s="299">
        <v>6433.5897800000002</v>
      </c>
      <c r="C62" s="299">
        <v>9885.6017300000003</v>
      </c>
      <c r="D62" s="299">
        <v>6359.5089900000003</v>
      </c>
      <c r="E62" s="299">
        <v>5588.9652800000003</v>
      </c>
      <c r="F62" s="299">
        <v>3328.0711899999997</v>
      </c>
      <c r="G62" s="299">
        <v>4267.7168699999993</v>
      </c>
      <c r="H62" s="299">
        <v>2224.4161300000001</v>
      </c>
      <c r="I62" s="299">
        <v>0</v>
      </c>
      <c r="J62" s="299">
        <v>148.01325</v>
      </c>
      <c r="K62" s="299">
        <v>971.03739999999993</v>
      </c>
      <c r="L62" s="299">
        <v>400.29625999999996</v>
      </c>
      <c r="M62" s="299">
        <v>0</v>
      </c>
      <c r="N62" s="299">
        <v>39607.21688</v>
      </c>
      <c r="O62" s="77">
        <v>9.9908870276739698E-4</v>
      </c>
      <c r="P62" s="305"/>
    </row>
    <row r="63" spans="1:16" ht="15.75" thickBot="1" x14ac:dyDescent="0.3">
      <c r="A63" s="298" t="s">
        <v>987</v>
      </c>
      <c r="B63" s="299">
        <v>7184.3677399999997</v>
      </c>
      <c r="C63" s="299">
        <v>10343.085149999999</v>
      </c>
      <c r="D63" s="299">
        <v>6335.2089299999998</v>
      </c>
      <c r="E63" s="299">
        <v>5723.5205699999997</v>
      </c>
      <c r="F63" s="299">
        <v>3083.6153499999996</v>
      </c>
      <c r="G63" s="299">
        <v>3783.8999800000001</v>
      </c>
      <c r="H63" s="299">
        <v>2172.4941200000003</v>
      </c>
      <c r="I63" s="299">
        <v>0</v>
      </c>
      <c r="J63" s="299">
        <v>199.25011000000001</v>
      </c>
      <c r="K63" s="299">
        <v>865.08773000000008</v>
      </c>
      <c r="L63" s="299">
        <v>547.54469000000006</v>
      </c>
      <c r="M63" s="299">
        <v>0</v>
      </c>
      <c r="N63" s="299">
        <v>40238.074370000009</v>
      </c>
      <c r="O63" s="77">
        <v>1.0150020297053841E-3</v>
      </c>
      <c r="P63" s="305"/>
    </row>
    <row r="64" spans="1:16" ht="16.5" thickTop="1" thickBot="1" x14ac:dyDescent="0.3">
      <c r="A64" s="295" t="s">
        <v>8</v>
      </c>
      <c r="B64" s="300">
        <v>6568681.6131299995</v>
      </c>
      <c r="C64" s="300">
        <v>7772538.5171499997</v>
      </c>
      <c r="D64" s="300">
        <v>6648026.2168199997</v>
      </c>
      <c r="E64" s="300">
        <v>6158153.9057600005</v>
      </c>
      <c r="F64" s="300">
        <v>6265579.2646300001</v>
      </c>
      <c r="G64" s="300">
        <v>3037667.0169000002</v>
      </c>
      <c r="H64" s="300">
        <v>1184928.5337099999</v>
      </c>
      <c r="I64" s="300">
        <v>0</v>
      </c>
      <c r="J64" s="300">
        <v>48986.988059999996</v>
      </c>
      <c r="K64" s="300">
        <v>1489973.5438500002</v>
      </c>
      <c r="L64" s="300">
        <v>468808.14943999995</v>
      </c>
      <c r="M64" s="300">
        <v>0</v>
      </c>
      <c r="N64" s="300">
        <v>39643343.749450006</v>
      </c>
      <c r="O64" s="301">
        <v>0.99999999999999989</v>
      </c>
      <c r="P64" s="305"/>
    </row>
    <row r="65" spans="1:16" ht="16.5" thickTop="1" thickBot="1" x14ac:dyDescent="0.3">
      <c r="A65" s="302" t="s">
        <v>988</v>
      </c>
      <c r="B65" s="77">
        <v>0.16569443926437538</v>
      </c>
      <c r="C65" s="77">
        <v>0.19606162805724056</v>
      </c>
      <c r="D65" s="77">
        <v>0.1676959001954075</v>
      </c>
      <c r="E65" s="77">
        <v>0.1553389124963869</v>
      </c>
      <c r="F65" s="77">
        <v>0.15804870810669006</v>
      </c>
      <c r="G65" s="77">
        <v>7.6624894108286296E-2</v>
      </c>
      <c r="H65" s="77">
        <v>2.9889722249436618E-2</v>
      </c>
      <c r="I65" s="77">
        <v>0</v>
      </c>
      <c r="J65" s="77">
        <v>1.2356926390872268E-3</v>
      </c>
      <c r="K65" s="77">
        <v>3.7584456883021415E-2</v>
      </c>
      <c r="L65" s="77">
        <v>1.1825646000067892E-2</v>
      </c>
      <c r="M65" s="77">
        <v>0</v>
      </c>
      <c r="N65" s="77">
        <v>0.99999999999999967</v>
      </c>
      <c r="O65" s="303"/>
    </row>
    <row r="66" spans="1:16" ht="27.75" thickTop="1" thickBot="1" x14ac:dyDescent="0.3">
      <c r="A66" s="296" t="s">
        <v>992</v>
      </c>
      <c r="B66" s="296" t="s">
        <v>373</v>
      </c>
      <c r="C66" s="296" t="s">
        <v>434</v>
      </c>
      <c r="D66" s="296" t="s">
        <v>371</v>
      </c>
      <c r="E66" s="296" t="s">
        <v>370</v>
      </c>
      <c r="F66" s="296" t="s">
        <v>365</v>
      </c>
      <c r="G66" s="296" t="s">
        <v>368</v>
      </c>
      <c r="H66" s="296" t="s">
        <v>366</v>
      </c>
      <c r="I66" s="296" t="s">
        <v>375</v>
      </c>
      <c r="J66" s="296" t="s">
        <v>372</v>
      </c>
      <c r="K66" s="296" t="s">
        <v>369</v>
      </c>
      <c r="L66" s="296" t="s">
        <v>367</v>
      </c>
      <c r="M66" s="296" t="s">
        <v>374</v>
      </c>
      <c r="N66" s="297" t="s">
        <v>472</v>
      </c>
      <c r="O66" s="296" t="s">
        <v>849</v>
      </c>
    </row>
    <row r="67" spans="1:16" ht="15.75" thickTop="1" x14ac:dyDescent="0.25">
      <c r="A67" s="298" t="s">
        <v>974</v>
      </c>
      <c r="B67" s="299">
        <v>78</v>
      </c>
      <c r="C67" s="299">
        <v>60</v>
      </c>
      <c r="D67" s="299">
        <v>87</v>
      </c>
      <c r="E67" s="299">
        <v>80</v>
      </c>
      <c r="F67" s="299">
        <v>76</v>
      </c>
      <c r="G67" s="299">
        <v>25</v>
      </c>
      <c r="H67" s="299">
        <v>8</v>
      </c>
      <c r="I67" s="299">
        <v>0</v>
      </c>
      <c r="J67" s="299">
        <v>1</v>
      </c>
      <c r="K67" s="299">
        <v>27</v>
      </c>
      <c r="L67" s="299">
        <v>5</v>
      </c>
      <c r="M67" s="299">
        <v>0</v>
      </c>
      <c r="N67" s="299">
        <v>447</v>
      </c>
      <c r="O67" s="77">
        <v>3.0920561135552422E-3</v>
      </c>
      <c r="P67" s="305"/>
    </row>
    <row r="68" spans="1:16" x14ac:dyDescent="0.25">
      <c r="A68" s="298" t="s">
        <v>975</v>
      </c>
      <c r="B68" s="299">
        <v>66</v>
      </c>
      <c r="C68" s="299">
        <v>47</v>
      </c>
      <c r="D68" s="299">
        <v>66</v>
      </c>
      <c r="E68" s="299">
        <v>64</v>
      </c>
      <c r="F68" s="299">
        <v>63</v>
      </c>
      <c r="G68" s="299">
        <v>48</v>
      </c>
      <c r="H68" s="299">
        <v>20</v>
      </c>
      <c r="I68" s="299">
        <v>0</v>
      </c>
      <c r="J68" s="299">
        <v>0</v>
      </c>
      <c r="K68" s="299">
        <v>22</v>
      </c>
      <c r="L68" s="299">
        <v>14</v>
      </c>
      <c r="M68" s="299">
        <v>0</v>
      </c>
      <c r="N68" s="299">
        <v>410</v>
      </c>
      <c r="O68" s="77">
        <v>2.8361141086300878E-3</v>
      </c>
      <c r="P68" s="305"/>
    </row>
    <row r="69" spans="1:16" x14ac:dyDescent="0.25">
      <c r="A69" s="298" t="s">
        <v>976</v>
      </c>
      <c r="B69" s="299">
        <v>111</v>
      </c>
      <c r="C69" s="299">
        <v>76</v>
      </c>
      <c r="D69" s="299">
        <v>149</v>
      </c>
      <c r="E69" s="299">
        <v>113</v>
      </c>
      <c r="F69" s="299">
        <v>122</v>
      </c>
      <c r="G69" s="299">
        <v>95</v>
      </c>
      <c r="H69" s="299">
        <v>34</v>
      </c>
      <c r="I69" s="299">
        <v>0</v>
      </c>
      <c r="J69" s="299">
        <v>1</v>
      </c>
      <c r="K69" s="299">
        <v>29</v>
      </c>
      <c r="L69" s="299">
        <v>12</v>
      </c>
      <c r="M69" s="299">
        <v>0</v>
      </c>
      <c r="N69" s="299">
        <v>742</v>
      </c>
      <c r="O69" s="77">
        <v>5.1326748014720123E-3</v>
      </c>
      <c r="P69" s="305"/>
    </row>
    <row r="70" spans="1:16" x14ac:dyDescent="0.25">
      <c r="A70" s="298" t="s">
        <v>977</v>
      </c>
      <c r="B70" s="299">
        <v>267</v>
      </c>
      <c r="C70" s="299">
        <v>317</v>
      </c>
      <c r="D70" s="299">
        <v>325</v>
      </c>
      <c r="E70" s="299">
        <v>360</v>
      </c>
      <c r="F70" s="299">
        <v>270</v>
      </c>
      <c r="G70" s="299">
        <v>253</v>
      </c>
      <c r="H70" s="299">
        <v>98</v>
      </c>
      <c r="I70" s="299">
        <v>0</v>
      </c>
      <c r="J70" s="299">
        <v>4</v>
      </c>
      <c r="K70" s="299">
        <v>49</v>
      </c>
      <c r="L70" s="299">
        <v>26</v>
      </c>
      <c r="M70" s="299">
        <v>0</v>
      </c>
      <c r="N70" s="299">
        <v>1969</v>
      </c>
      <c r="O70" s="77">
        <v>1.3620265072908885E-2</v>
      </c>
      <c r="P70" s="305"/>
    </row>
    <row r="71" spans="1:16" x14ac:dyDescent="0.25">
      <c r="A71" s="298" t="s">
        <v>978</v>
      </c>
      <c r="B71" s="299">
        <v>410</v>
      </c>
      <c r="C71" s="299">
        <v>502</v>
      </c>
      <c r="D71" s="299">
        <v>471</v>
      </c>
      <c r="E71" s="299">
        <v>448</v>
      </c>
      <c r="F71" s="299">
        <v>343</v>
      </c>
      <c r="G71" s="299">
        <v>342</v>
      </c>
      <c r="H71" s="299">
        <v>129</v>
      </c>
      <c r="I71" s="299">
        <v>0</v>
      </c>
      <c r="J71" s="299">
        <v>9</v>
      </c>
      <c r="K71" s="299">
        <v>71</v>
      </c>
      <c r="L71" s="299">
        <v>33</v>
      </c>
      <c r="M71" s="299">
        <v>0</v>
      </c>
      <c r="N71" s="299">
        <v>2758</v>
      </c>
      <c r="O71" s="77">
        <v>1.9078055394150688E-2</v>
      </c>
      <c r="P71" s="305"/>
    </row>
    <row r="72" spans="1:16" x14ac:dyDescent="0.25">
      <c r="A72" s="298" t="s">
        <v>979</v>
      </c>
      <c r="B72" s="299">
        <v>664</v>
      </c>
      <c r="C72" s="299">
        <v>863</v>
      </c>
      <c r="D72" s="299">
        <v>645</v>
      </c>
      <c r="E72" s="299">
        <v>600</v>
      </c>
      <c r="F72" s="299">
        <v>471</v>
      </c>
      <c r="G72" s="299">
        <v>415</v>
      </c>
      <c r="H72" s="299">
        <v>225</v>
      </c>
      <c r="I72" s="299">
        <v>0</v>
      </c>
      <c r="J72" s="299">
        <v>8</v>
      </c>
      <c r="K72" s="299">
        <v>94</v>
      </c>
      <c r="L72" s="299">
        <v>34</v>
      </c>
      <c r="M72" s="299">
        <v>0</v>
      </c>
      <c r="N72" s="299">
        <v>4019</v>
      </c>
      <c r="O72" s="77">
        <v>2.7800835616059325E-2</v>
      </c>
      <c r="P72" s="305"/>
    </row>
    <row r="73" spans="1:16" x14ac:dyDescent="0.25">
      <c r="A73" s="298" t="s">
        <v>980</v>
      </c>
      <c r="B73" s="299">
        <v>650</v>
      </c>
      <c r="C73" s="299">
        <v>744</v>
      </c>
      <c r="D73" s="299">
        <v>649</v>
      </c>
      <c r="E73" s="299">
        <v>618</v>
      </c>
      <c r="F73" s="299">
        <v>423</v>
      </c>
      <c r="G73" s="299">
        <v>474</v>
      </c>
      <c r="H73" s="299">
        <v>192</v>
      </c>
      <c r="I73" s="299">
        <v>0</v>
      </c>
      <c r="J73" s="299">
        <v>12</v>
      </c>
      <c r="K73" s="299">
        <v>72</v>
      </c>
      <c r="L73" s="299">
        <v>37</v>
      </c>
      <c r="M73" s="299">
        <v>0</v>
      </c>
      <c r="N73" s="299">
        <v>3871</v>
      </c>
      <c r="O73" s="77">
        <v>2.6777067596358707E-2</v>
      </c>
      <c r="P73" s="305"/>
    </row>
    <row r="74" spans="1:16" x14ac:dyDescent="0.25">
      <c r="A74" s="298" t="s">
        <v>981</v>
      </c>
      <c r="B74" s="299">
        <v>599</v>
      </c>
      <c r="C74" s="299">
        <v>660</v>
      </c>
      <c r="D74" s="299">
        <v>571</v>
      </c>
      <c r="E74" s="299">
        <v>557</v>
      </c>
      <c r="F74" s="299">
        <v>335</v>
      </c>
      <c r="G74" s="299">
        <v>371</v>
      </c>
      <c r="H74" s="299">
        <v>178</v>
      </c>
      <c r="I74" s="299">
        <v>0</v>
      </c>
      <c r="J74" s="299">
        <v>13</v>
      </c>
      <c r="K74" s="299">
        <v>75</v>
      </c>
      <c r="L74" s="299">
        <v>30</v>
      </c>
      <c r="M74" s="299">
        <v>0</v>
      </c>
      <c r="N74" s="299">
        <v>3389</v>
      </c>
      <c r="O74" s="77">
        <v>2.3442904180847237E-2</v>
      </c>
      <c r="P74" s="305"/>
    </row>
    <row r="75" spans="1:16" x14ac:dyDescent="0.25">
      <c r="A75" s="298" t="s">
        <v>982</v>
      </c>
      <c r="B75" s="299">
        <v>461</v>
      </c>
      <c r="C75" s="299">
        <v>518</v>
      </c>
      <c r="D75" s="299">
        <v>417</v>
      </c>
      <c r="E75" s="299">
        <v>410</v>
      </c>
      <c r="F75" s="299">
        <v>238</v>
      </c>
      <c r="G75" s="299">
        <v>272</v>
      </c>
      <c r="H75" s="299">
        <v>162</v>
      </c>
      <c r="I75" s="299">
        <v>0</v>
      </c>
      <c r="J75" s="299">
        <v>5</v>
      </c>
      <c r="K75" s="299">
        <v>53</v>
      </c>
      <c r="L75" s="299">
        <v>19</v>
      </c>
      <c r="M75" s="299">
        <v>0</v>
      </c>
      <c r="N75" s="299">
        <v>2555</v>
      </c>
      <c r="O75" s="77">
        <v>1.7673833042804572E-2</v>
      </c>
      <c r="P75" s="305"/>
    </row>
    <row r="76" spans="1:16" x14ac:dyDescent="0.25">
      <c r="A76" s="298" t="s">
        <v>983</v>
      </c>
      <c r="B76" s="299">
        <v>749</v>
      </c>
      <c r="C76" s="299">
        <v>735</v>
      </c>
      <c r="D76" s="299">
        <v>634</v>
      </c>
      <c r="E76" s="299">
        <v>631</v>
      </c>
      <c r="F76" s="299">
        <v>394</v>
      </c>
      <c r="G76" s="299">
        <v>433</v>
      </c>
      <c r="H76" s="299">
        <v>238</v>
      </c>
      <c r="I76" s="299">
        <v>0</v>
      </c>
      <c r="J76" s="299">
        <v>8</v>
      </c>
      <c r="K76" s="299">
        <v>76</v>
      </c>
      <c r="L76" s="299">
        <v>49</v>
      </c>
      <c r="M76" s="299">
        <v>0</v>
      </c>
      <c r="N76" s="299">
        <v>3947</v>
      </c>
      <c r="O76" s="77">
        <v>2.7302786309177943E-2</v>
      </c>
      <c r="P76" s="305"/>
    </row>
    <row r="77" spans="1:16" x14ac:dyDescent="0.25">
      <c r="A77" s="298" t="s">
        <v>984</v>
      </c>
      <c r="B77" s="299">
        <v>1312</v>
      </c>
      <c r="C77" s="299">
        <v>1393</v>
      </c>
      <c r="D77" s="299">
        <v>1191</v>
      </c>
      <c r="E77" s="299">
        <v>1082</v>
      </c>
      <c r="F77" s="299">
        <v>666</v>
      </c>
      <c r="G77" s="299">
        <v>811</v>
      </c>
      <c r="H77" s="299">
        <v>411</v>
      </c>
      <c r="I77" s="299">
        <v>0</v>
      </c>
      <c r="J77" s="299">
        <v>14</v>
      </c>
      <c r="K77" s="299">
        <v>126</v>
      </c>
      <c r="L77" s="299">
        <v>81</v>
      </c>
      <c r="M77" s="299">
        <v>0</v>
      </c>
      <c r="N77" s="299">
        <v>7087</v>
      </c>
      <c r="O77" s="77">
        <v>4.9023269970393739E-2</v>
      </c>
      <c r="P77" s="305"/>
    </row>
    <row r="78" spans="1:16" x14ac:dyDescent="0.25">
      <c r="A78" s="298" t="s">
        <v>985</v>
      </c>
      <c r="B78" s="299">
        <v>2943</v>
      </c>
      <c r="C78" s="299">
        <v>3554</v>
      </c>
      <c r="D78" s="299">
        <v>2685</v>
      </c>
      <c r="E78" s="299">
        <v>2466</v>
      </c>
      <c r="F78" s="299">
        <v>1456</v>
      </c>
      <c r="G78" s="299">
        <v>1916</v>
      </c>
      <c r="H78" s="299">
        <v>1006</v>
      </c>
      <c r="I78" s="299">
        <v>0</v>
      </c>
      <c r="J78" s="299">
        <v>55</v>
      </c>
      <c r="K78" s="299">
        <v>280</v>
      </c>
      <c r="L78" s="299">
        <v>180</v>
      </c>
      <c r="M78" s="299">
        <v>0</v>
      </c>
      <c r="N78" s="299">
        <v>16541</v>
      </c>
      <c r="O78" s="77">
        <v>0.11441991090451288</v>
      </c>
      <c r="P78" s="305"/>
    </row>
    <row r="79" spans="1:16" x14ac:dyDescent="0.25">
      <c r="A79" s="298" t="s">
        <v>986</v>
      </c>
      <c r="B79" s="299">
        <v>1352</v>
      </c>
      <c r="C79" s="299">
        <v>2181</v>
      </c>
      <c r="D79" s="299">
        <v>1312</v>
      </c>
      <c r="E79" s="299">
        <v>1165</v>
      </c>
      <c r="F79" s="299">
        <v>687</v>
      </c>
      <c r="G79" s="299">
        <v>844</v>
      </c>
      <c r="H79" s="299">
        <v>459</v>
      </c>
      <c r="I79" s="299">
        <v>0</v>
      </c>
      <c r="J79" s="299">
        <v>30</v>
      </c>
      <c r="K79" s="299">
        <v>215</v>
      </c>
      <c r="L79" s="299">
        <v>79</v>
      </c>
      <c r="M79" s="299">
        <v>0</v>
      </c>
      <c r="N79" s="299">
        <v>8324</v>
      </c>
      <c r="O79" s="77">
        <v>5.7580033756675246E-2</v>
      </c>
      <c r="P79" s="305"/>
    </row>
    <row r="80" spans="1:16" ht="15.75" thickBot="1" x14ac:dyDescent="0.3">
      <c r="A80" s="298" t="s">
        <v>987</v>
      </c>
      <c r="B80" s="299">
        <v>16561</v>
      </c>
      <c r="C80" s="299">
        <v>19710</v>
      </c>
      <c r="D80" s="299">
        <v>14885</v>
      </c>
      <c r="E80" s="299">
        <v>10854</v>
      </c>
      <c r="F80" s="299">
        <v>10292</v>
      </c>
      <c r="G80" s="299">
        <v>8767</v>
      </c>
      <c r="H80" s="299">
        <v>4319</v>
      </c>
      <c r="I80" s="299">
        <v>0</v>
      </c>
      <c r="J80" s="299">
        <v>204</v>
      </c>
      <c r="K80" s="299">
        <v>1537</v>
      </c>
      <c r="L80" s="299">
        <v>1376</v>
      </c>
      <c r="M80" s="299">
        <v>0</v>
      </c>
      <c r="N80" s="299">
        <v>88505</v>
      </c>
      <c r="O80" s="77">
        <v>0.61222019313245346</v>
      </c>
      <c r="P80" s="305"/>
    </row>
    <row r="81" spans="1:15" ht="16.5" thickTop="1" thickBot="1" x14ac:dyDescent="0.3">
      <c r="A81" s="295" t="s">
        <v>8</v>
      </c>
      <c r="B81" s="300">
        <v>26223</v>
      </c>
      <c r="C81" s="300">
        <v>31360</v>
      </c>
      <c r="D81" s="300">
        <v>24087</v>
      </c>
      <c r="E81" s="300">
        <v>19448</v>
      </c>
      <c r="F81" s="300">
        <v>15836</v>
      </c>
      <c r="G81" s="300">
        <v>15066</v>
      </c>
      <c r="H81" s="300">
        <v>7479</v>
      </c>
      <c r="I81" s="300">
        <v>0</v>
      </c>
      <c r="J81" s="300">
        <v>364</v>
      </c>
      <c r="K81" s="300">
        <v>2726</v>
      </c>
      <c r="L81" s="300">
        <v>1975</v>
      </c>
      <c r="M81" s="300">
        <v>0</v>
      </c>
      <c r="N81" s="300">
        <v>144564</v>
      </c>
      <c r="O81" s="301">
        <v>1</v>
      </c>
    </row>
    <row r="82" spans="1:15" ht="15.75" thickTop="1" x14ac:dyDescent="0.25">
      <c r="A82" s="302" t="s">
        <v>988</v>
      </c>
      <c r="B82" s="77">
        <v>0.18139370797708973</v>
      </c>
      <c r="C82" s="77">
        <v>0.2169281425527794</v>
      </c>
      <c r="D82" s="77">
        <v>0.16661824520627541</v>
      </c>
      <c r="E82" s="77">
        <v>0.13452865166984865</v>
      </c>
      <c r="F82" s="77">
        <v>0.10954317810796602</v>
      </c>
      <c r="G82" s="77">
        <v>0.10421681746492903</v>
      </c>
      <c r="H82" s="77">
        <v>5.1734871752303478E-2</v>
      </c>
      <c r="I82" s="77">
        <v>0</v>
      </c>
      <c r="J82" s="77">
        <v>2.5179159403447607E-3</v>
      </c>
      <c r="K82" s="77">
        <v>1.8856700146647851E-2</v>
      </c>
      <c r="L82" s="77">
        <v>1.3661769181815666E-2</v>
      </c>
      <c r="M82" s="77">
        <v>0</v>
      </c>
      <c r="N82" s="77">
        <v>1</v>
      </c>
      <c r="O82" s="307"/>
    </row>
    <row r="83" spans="1:15" ht="16.5" thickBot="1" x14ac:dyDescent="0.3">
      <c r="A83" s="309"/>
      <c r="B83" s="309"/>
      <c r="C83" s="309"/>
      <c r="D83" s="309"/>
      <c r="E83" s="309"/>
      <c r="F83" s="309"/>
      <c r="G83" s="309"/>
      <c r="H83" s="309"/>
      <c r="I83" s="309"/>
      <c r="J83" s="309"/>
      <c r="K83" s="309"/>
      <c r="L83" s="309"/>
      <c r="M83" s="309"/>
      <c r="N83" s="311"/>
      <c r="O83" s="311"/>
    </row>
    <row r="84" spans="1:15" ht="15.75" customHeight="1" thickTop="1" x14ac:dyDescent="0.25">
      <c r="A84" t="s">
        <v>993</v>
      </c>
      <c r="B84" s="313"/>
      <c r="C84" s="313"/>
      <c r="D84" s="313"/>
      <c r="E84" s="313"/>
      <c r="F84" s="313"/>
      <c r="G84" s="313"/>
      <c r="H84" s="313"/>
      <c r="I84" s="313"/>
      <c r="J84" s="313"/>
      <c r="K84" s="313"/>
      <c r="L84" s="313"/>
      <c r="M84" s="313"/>
      <c r="N84" s="315"/>
      <c r="O84" s="316"/>
    </row>
    <row r="85" spans="1:15" x14ac:dyDescent="0.25">
      <c r="A85" s="312"/>
      <c r="B85" s="313"/>
      <c r="C85" s="314"/>
      <c r="D85" s="314"/>
      <c r="E85" s="314"/>
      <c r="F85" s="314"/>
      <c r="G85" s="313"/>
      <c r="H85" s="313"/>
      <c r="I85" s="313"/>
      <c r="J85" s="313"/>
      <c r="K85" s="313"/>
      <c r="L85" s="313"/>
      <c r="M85" s="313"/>
      <c r="N85" s="315"/>
      <c r="O85" s="316"/>
    </row>
    <row r="86" spans="1:15" x14ac:dyDescent="0.25">
      <c r="A86" s="312"/>
      <c r="B86" s="313"/>
      <c r="C86" s="314"/>
      <c r="D86" s="314"/>
      <c r="E86" s="314"/>
      <c r="F86" s="314"/>
      <c r="G86" s="313"/>
      <c r="H86" s="313"/>
      <c r="I86" s="313"/>
      <c r="J86" s="313"/>
      <c r="K86" s="313"/>
      <c r="L86" s="313"/>
      <c r="M86" s="313"/>
      <c r="N86" s="315"/>
      <c r="O86" s="316"/>
    </row>
    <row r="87" spans="1:15" ht="18" x14ac:dyDescent="0.25">
      <c r="A87" s="800" t="s">
        <v>364</v>
      </c>
      <c r="B87" s="800"/>
      <c r="C87" s="800"/>
      <c r="D87" s="800"/>
      <c r="E87" s="800"/>
      <c r="F87" s="800"/>
      <c r="G87" s="800"/>
      <c r="H87" s="800"/>
      <c r="I87" s="800"/>
      <c r="J87" s="800"/>
      <c r="K87" s="800"/>
      <c r="L87" s="800"/>
      <c r="M87" s="800"/>
      <c r="N87" s="800"/>
      <c r="O87" s="800"/>
    </row>
    <row r="88" spans="1:15" ht="18" x14ac:dyDescent="0.25">
      <c r="A88" s="800" t="s">
        <v>994</v>
      </c>
      <c r="B88" s="800"/>
      <c r="C88" s="800"/>
      <c r="D88" s="800"/>
      <c r="E88" s="800"/>
      <c r="F88" s="800"/>
      <c r="G88" s="800"/>
      <c r="H88" s="800"/>
      <c r="I88" s="800"/>
      <c r="J88" s="800"/>
      <c r="K88" s="800"/>
      <c r="L88" s="800"/>
      <c r="M88" s="800"/>
      <c r="N88" s="800"/>
      <c r="O88" s="800"/>
    </row>
    <row r="89" spans="1:15" ht="18" x14ac:dyDescent="0.25">
      <c r="A89" s="800" t="s">
        <v>2</v>
      </c>
      <c r="B89" s="800"/>
      <c r="C89" s="800"/>
      <c r="D89" s="800"/>
      <c r="E89" s="800"/>
      <c r="F89" s="800"/>
      <c r="G89" s="800"/>
      <c r="H89" s="800"/>
      <c r="I89" s="800"/>
      <c r="J89" s="800"/>
      <c r="K89" s="800"/>
      <c r="L89" s="800"/>
      <c r="M89" s="800"/>
      <c r="N89" s="800"/>
      <c r="O89" s="800"/>
    </row>
    <row r="90" spans="1:15" ht="18" x14ac:dyDescent="0.25">
      <c r="A90" s="801" t="s">
        <v>3</v>
      </c>
      <c r="B90" s="801"/>
      <c r="C90" s="801"/>
      <c r="D90" s="801"/>
      <c r="E90" s="801"/>
      <c r="F90" s="801"/>
      <c r="G90" s="801"/>
      <c r="H90" s="801"/>
      <c r="I90" s="801"/>
      <c r="J90" s="801"/>
      <c r="K90" s="801"/>
      <c r="L90" s="801"/>
      <c r="M90" s="801"/>
      <c r="N90" s="801"/>
      <c r="O90" s="801"/>
    </row>
    <row r="91" spans="1:15" ht="15.75" thickBot="1" x14ac:dyDescent="0.3">
      <c r="A91" s="317"/>
      <c r="B91" s="318"/>
      <c r="C91" s="319"/>
      <c r="D91" s="318"/>
      <c r="E91" s="318"/>
      <c r="F91" s="318"/>
      <c r="G91" s="318"/>
      <c r="H91" s="318"/>
      <c r="I91" s="319"/>
      <c r="J91" s="318"/>
      <c r="K91" s="318"/>
      <c r="L91" s="318"/>
      <c r="M91" s="318"/>
      <c r="N91" s="318"/>
      <c r="O91" s="294"/>
    </row>
    <row r="92" spans="1:15" ht="27.75" thickTop="1" thickBot="1" x14ac:dyDescent="0.3">
      <c r="A92" s="296" t="s">
        <v>972</v>
      </c>
      <c r="B92" s="296" t="s">
        <v>373</v>
      </c>
      <c r="C92" s="296" t="s">
        <v>434</v>
      </c>
      <c r="D92" s="296" t="s">
        <v>371</v>
      </c>
      <c r="E92" s="296" t="s">
        <v>370</v>
      </c>
      <c r="F92" s="296" t="s">
        <v>365</v>
      </c>
      <c r="G92" s="296" t="s">
        <v>368</v>
      </c>
      <c r="H92" s="296" t="s">
        <v>366</v>
      </c>
      <c r="I92" s="296" t="s">
        <v>375</v>
      </c>
      <c r="J92" s="296" t="s">
        <v>372</v>
      </c>
      <c r="K92" s="296" t="s">
        <v>369</v>
      </c>
      <c r="L92" s="296" t="s">
        <v>367</v>
      </c>
      <c r="M92" s="296" t="s">
        <v>374</v>
      </c>
      <c r="N92" s="297" t="s">
        <v>472</v>
      </c>
      <c r="O92" s="296" t="s">
        <v>973</v>
      </c>
    </row>
    <row r="93" spans="1:15" ht="15.75" thickTop="1" x14ac:dyDescent="0.25">
      <c r="A93" s="298" t="s">
        <v>974</v>
      </c>
      <c r="B93" s="299">
        <v>674565.74433999998</v>
      </c>
      <c r="C93" s="299">
        <v>2753820.5252299993</v>
      </c>
      <c r="D93" s="299">
        <v>1467867.8689500003</v>
      </c>
      <c r="E93" s="299">
        <v>644128.70347000007</v>
      </c>
      <c r="F93" s="299">
        <v>333813.60308000003</v>
      </c>
      <c r="G93" s="299">
        <v>1038937.28759</v>
      </c>
      <c r="H93" s="299">
        <v>108772.40784</v>
      </c>
      <c r="I93" s="299">
        <v>1828499.6371300002</v>
      </c>
      <c r="J93" s="299">
        <v>0</v>
      </c>
      <c r="K93" s="299">
        <v>590194.25482999987</v>
      </c>
      <c r="L93" s="299">
        <v>428299.57170999999</v>
      </c>
      <c r="M93" s="299">
        <v>545826.19273999997</v>
      </c>
      <c r="N93" s="299">
        <v>10414725.796909999</v>
      </c>
      <c r="O93" s="77">
        <v>0.13664552368093241</v>
      </c>
    </row>
    <row r="94" spans="1:15" x14ac:dyDescent="0.25">
      <c r="A94" s="298" t="s">
        <v>975</v>
      </c>
      <c r="B94" s="299">
        <v>136351.08282000001</v>
      </c>
      <c r="C94" s="299">
        <v>115848.07834000001</v>
      </c>
      <c r="D94" s="299">
        <v>315937.8468</v>
      </c>
      <c r="E94" s="299">
        <v>34847.128320000003</v>
      </c>
      <c r="F94" s="299">
        <v>115422.61141000001</v>
      </c>
      <c r="G94" s="299">
        <v>83043.938970000003</v>
      </c>
      <c r="H94" s="299">
        <v>86892.334119999985</v>
      </c>
      <c r="I94" s="299">
        <v>385947.16982999997</v>
      </c>
      <c r="J94" s="299">
        <v>0</v>
      </c>
      <c r="K94" s="299">
        <v>55304.210870000003</v>
      </c>
      <c r="L94" s="299">
        <v>107528.39059</v>
      </c>
      <c r="M94" s="299">
        <v>44133.683170000004</v>
      </c>
      <c r="N94" s="299">
        <v>1481256.4752400003</v>
      </c>
      <c r="O94" s="77">
        <v>1.9434699550610845E-2</v>
      </c>
    </row>
    <row r="95" spans="1:15" x14ac:dyDescent="0.25">
      <c r="A95" s="298" t="s">
        <v>976</v>
      </c>
      <c r="B95" s="299">
        <v>180430.72065999999</v>
      </c>
      <c r="C95" s="299">
        <v>231383.15681000001</v>
      </c>
      <c r="D95" s="299">
        <v>427909.48271000007</v>
      </c>
      <c r="E95" s="299">
        <v>175695.46987</v>
      </c>
      <c r="F95" s="299">
        <v>184807.32952999999</v>
      </c>
      <c r="G95" s="299">
        <v>151184.59041</v>
      </c>
      <c r="H95" s="299">
        <v>90291.084409999996</v>
      </c>
      <c r="I95" s="299">
        <v>408520.86411999998</v>
      </c>
      <c r="J95" s="299">
        <v>0</v>
      </c>
      <c r="K95" s="299">
        <v>77784.308369999999</v>
      </c>
      <c r="L95" s="299">
        <v>41276.139329999998</v>
      </c>
      <c r="M95" s="299">
        <v>54877.3943</v>
      </c>
      <c r="N95" s="299">
        <v>2024160.54052</v>
      </c>
      <c r="O95" s="77">
        <v>2.6557826146099625E-2</v>
      </c>
    </row>
    <row r="96" spans="1:15" x14ac:dyDescent="0.25">
      <c r="A96" s="298" t="s">
        <v>977</v>
      </c>
      <c r="B96" s="299">
        <v>407011.71749000001</v>
      </c>
      <c r="C96" s="299">
        <v>463532.69825000002</v>
      </c>
      <c r="D96" s="299">
        <v>809007.50897999993</v>
      </c>
      <c r="E96" s="299">
        <v>364103.64432000008</v>
      </c>
      <c r="F96" s="299">
        <v>326726.13643000001</v>
      </c>
      <c r="G96" s="299">
        <v>364524.88715000002</v>
      </c>
      <c r="H96" s="299">
        <v>218307.81409999999</v>
      </c>
      <c r="I96" s="299">
        <v>401818.95182999998</v>
      </c>
      <c r="J96" s="299">
        <v>6718.3618499999993</v>
      </c>
      <c r="K96" s="299">
        <v>171539.20500000002</v>
      </c>
      <c r="L96" s="299">
        <v>48489.283590000006</v>
      </c>
      <c r="M96" s="299">
        <v>109116.73048</v>
      </c>
      <c r="N96" s="299">
        <v>3690896.9394700001</v>
      </c>
      <c r="O96" s="77">
        <v>4.842609925417965E-2</v>
      </c>
    </row>
    <row r="97" spans="1:15" x14ac:dyDescent="0.25">
      <c r="A97" s="298" t="s">
        <v>978</v>
      </c>
      <c r="B97" s="299">
        <v>534056.33033000003</v>
      </c>
      <c r="C97" s="299">
        <v>726822.07146000001</v>
      </c>
      <c r="D97" s="299">
        <v>916253.63691</v>
      </c>
      <c r="E97" s="299">
        <v>423134.83265999996</v>
      </c>
      <c r="F97" s="299">
        <v>413798.76267999999</v>
      </c>
      <c r="G97" s="299">
        <v>429313.67140999995</v>
      </c>
      <c r="H97" s="299">
        <v>244754.20996000001</v>
      </c>
      <c r="I97" s="299">
        <v>432574.85589999997</v>
      </c>
      <c r="J97" s="299">
        <v>2552.9018700000001</v>
      </c>
      <c r="K97" s="299">
        <v>323167.63906999998</v>
      </c>
      <c r="L97" s="299">
        <v>62105.340839999997</v>
      </c>
      <c r="M97" s="299">
        <v>125193.83463</v>
      </c>
      <c r="N97" s="299">
        <v>4633728.0877200002</v>
      </c>
      <c r="O97" s="77">
        <v>6.0796435113962002E-2</v>
      </c>
    </row>
    <row r="98" spans="1:15" x14ac:dyDescent="0.25">
      <c r="A98" s="298" t="s">
        <v>979</v>
      </c>
      <c r="B98" s="299">
        <v>802577.36913999985</v>
      </c>
      <c r="C98" s="299">
        <v>1306583.0420899999</v>
      </c>
      <c r="D98" s="299">
        <v>1266471.9280999999</v>
      </c>
      <c r="E98" s="299">
        <v>557429.27069999999</v>
      </c>
      <c r="F98" s="299">
        <v>572772.88902</v>
      </c>
      <c r="G98" s="299">
        <v>467889.96983999998</v>
      </c>
      <c r="H98" s="299">
        <v>305272.90768</v>
      </c>
      <c r="I98" s="299">
        <v>562236.85109000001</v>
      </c>
      <c r="J98" s="299">
        <v>1149.2259899999999</v>
      </c>
      <c r="K98" s="299">
        <v>537819.62459999998</v>
      </c>
      <c r="L98" s="299">
        <v>77017.504249999998</v>
      </c>
      <c r="M98" s="299">
        <v>174254.91463000001</v>
      </c>
      <c r="N98" s="299">
        <v>6631475.497130001</v>
      </c>
      <c r="O98" s="77">
        <v>8.7007710020695364E-2</v>
      </c>
    </row>
    <row r="99" spans="1:15" x14ac:dyDescent="0.25">
      <c r="A99" s="298" t="s">
        <v>980</v>
      </c>
      <c r="B99" s="299">
        <v>693431.94916000008</v>
      </c>
      <c r="C99" s="299">
        <v>1359357.07614</v>
      </c>
      <c r="D99" s="299">
        <v>1029407.12951</v>
      </c>
      <c r="E99" s="299">
        <v>483242.73861</v>
      </c>
      <c r="F99" s="299">
        <v>441715.54227000003</v>
      </c>
      <c r="G99" s="299">
        <v>401133.48349999997</v>
      </c>
      <c r="H99" s="299">
        <v>272888.73337999999</v>
      </c>
      <c r="I99" s="299">
        <v>521073.39718999999</v>
      </c>
      <c r="J99" s="299">
        <v>313.60392999999999</v>
      </c>
      <c r="K99" s="299">
        <v>521708.06910000002</v>
      </c>
      <c r="L99" s="299">
        <v>59658.617900000005</v>
      </c>
      <c r="M99" s="299">
        <v>187986.17773000002</v>
      </c>
      <c r="N99" s="299">
        <v>5971916.5184199996</v>
      </c>
      <c r="O99" s="77">
        <v>7.835402255913694E-2</v>
      </c>
    </row>
    <row r="100" spans="1:15" x14ac:dyDescent="0.25">
      <c r="A100" s="298" t="s">
        <v>981</v>
      </c>
      <c r="B100" s="299">
        <v>634128.84905000008</v>
      </c>
      <c r="C100" s="299">
        <v>1332302.4613200002</v>
      </c>
      <c r="D100" s="299">
        <v>820552.42319000023</v>
      </c>
      <c r="E100" s="299">
        <v>390376.28018000006</v>
      </c>
      <c r="F100" s="299">
        <v>374369.33065999992</v>
      </c>
      <c r="G100" s="299">
        <v>360027.92552999995</v>
      </c>
      <c r="H100" s="299">
        <v>237891.88626999996</v>
      </c>
      <c r="I100" s="299">
        <v>512637.69313999999</v>
      </c>
      <c r="J100" s="299">
        <v>981.03823999999997</v>
      </c>
      <c r="K100" s="299">
        <v>515032.80021000002</v>
      </c>
      <c r="L100" s="299">
        <v>47826.264560000003</v>
      </c>
      <c r="M100" s="299">
        <v>220407.84263000003</v>
      </c>
      <c r="N100" s="299">
        <v>5446534.7949800007</v>
      </c>
      <c r="O100" s="77">
        <v>7.1460796358870635E-2</v>
      </c>
    </row>
    <row r="101" spans="1:15" x14ac:dyDescent="0.25">
      <c r="A101" s="298" t="s">
        <v>982</v>
      </c>
      <c r="B101" s="299">
        <v>446239.24650999997</v>
      </c>
      <c r="C101" s="299">
        <v>995589.68359999999</v>
      </c>
      <c r="D101" s="299">
        <v>553124.17802000011</v>
      </c>
      <c r="E101" s="299">
        <v>288428.06906000001</v>
      </c>
      <c r="F101" s="299">
        <v>275832.55560000002</v>
      </c>
      <c r="G101" s="299">
        <v>265055.96758</v>
      </c>
      <c r="H101" s="299">
        <v>160321.78815999997</v>
      </c>
      <c r="I101" s="299">
        <v>466151.67731</v>
      </c>
      <c r="J101" s="299">
        <v>384.16231000000005</v>
      </c>
      <c r="K101" s="299">
        <v>396605.77175999992</v>
      </c>
      <c r="L101" s="299">
        <v>31800.229879999999</v>
      </c>
      <c r="M101" s="299">
        <v>166182.85212999998</v>
      </c>
      <c r="N101" s="299">
        <v>4045716.1819200004</v>
      </c>
      <c r="O101" s="77">
        <v>5.3081474934933259E-2</v>
      </c>
    </row>
    <row r="102" spans="1:15" x14ac:dyDescent="0.25">
      <c r="A102" s="298" t="s">
        <v>983</v>
      </c>
      <c r="B102" s="299">
        <v>660922.34977000009</v>
      </c>
      <c r="C102" s="299">
        <v>1559248.88099</v>
      </c>
      <c r="D102" s="299">
        <v>768722.07567000005</v>
      </c>
      <c r="E102" s="299">
        <v>392660.12295999995</v>
      </c>
      <c r="F102" s="299">
        <v>414036.29115</v>
      </c>
      <c r="G102" s="299">
        <v>429773.40275999997</v>
      </c>
      <c r="H102" s="299">
        <v>235418.16789000001</v>
      </c>
      <c r="I102" s="299">
        <v>719048.81811999984</v>
      </c>
      <c r="J102" s="299">
        <v>1349.8756699999999</v>
      </c>
      <c r="K102" s="299">
        <v>599585.11092000001</v>
      </c>
      <c r="L102" s="299">
        <v>43791.120649999997</v>
      </c>
      <c r="M102" s="299">
        <v>275478.52554</v>
      </c>
      <c r="N102" s="299">
        <v>6100034.7420899998</v>
      </c>
      <c r="O102" s="77">
        <v>8.0034986811854211E-2</v>
      </c>
    </row>
    <row r="103" spans="1:15" x14ac:dyDescent="0.25">
      <c r="A103" s="298" t="s">
        <v>984</v>
      </c>
      <c r="B103" s="299">
        <v>1008829.69338</v>
      </c>
      <c r="C103" s="299">
        <v>2348444.5789299998</v>
      </c>
      <c r="D103" s="299">
        <v>1036625.92663</v>
      </c>
      <c r="E103" s="299">
        <v>569945.45682999992</v>
      </c>
      <c r="F103" s="299">
        <v>601321.2095600001</v>
      </c>
      <c r="G103" s="299">
        <v>636999.42663999996</v>
      </c>
      <c r="H103" s="299">
        <v>348057.25376000005</v>
      </c>
      <c r="I103" s="299">
        <v>1066059.8269800001</v>
      </c>
      <c r="J103" s="299">
        <v>1589.9777099999999</v>
      </c>
      <c r="K103" s="299">
        <v>854167.20967000013</v>
      </c>
      <c r="L103" s="299">
        <v>61500.783799999997</v>
      </c>
      <c r="M103" s="299">
        <v>401947.49505000003</v>
      </c>
      <c r="N103" s="299">
        <v>8935488.8389400002</v>
      </c>
      <c r="O103" s="77">
        <v>0.11723732103483191</v>
      </c>
    </row>
    <row r="104" spans="1:15" x14ac:dyDescent="0.25">
      <c r="A104" s="298" t="s">
        <v>985</v>
      </c>
      <c r="B104" s="299">
        <v>1302261.0562599998</v>
      </c>
      <c r="C104" s="299">
        <v>3055128.1663000002</v>
      </c>
      <c r="D104" s="299">
        <v>1251616.8418300005</v>
      </c>
      <c r="E104" s="299">
        <v>733234.13667000004</v>
      </c>
      <c r="F104" s="299">
        <v>859857.83416999993</v>
      </c>
      <c r="G104" s="299">
        <v>923297.97841999994</v>
      </c>
      <c r="H104" s="299">
        <v>468401.85753999994</v>
      </c>
      <c r="I104" s="299">
        <v>1449829.8393000001</v>
      </c>
      <c r="J104" s="299">
        <v>2108.4762099999998</v>
      </c>
      <c r="K104" s="299">
        <v>1047970.75881</v>
      </c>
      <c r="L104" s="299">
        <v>76635.744100000011</v>
      </c>
      <c r="M104" s="299">
        <v>491516.06431000005</v>
      </c>
      <c r="N104" s="299">
        <v>11661858.75392</v>
      </c>
      <c r="O104" s="77">
        <v>0.15300842553101693</v>
      </c>
    </row>
    <row r="105" spans="1:15" x14ac:dyDescent="0.25">
      <c r="A105" s="298" t="s">
        <v>986</v>
      </c>
      <c r="B105" s="299">
        <v>254346.51042999997</v>
      </c>
      <c r="C105" s="299">
        <v>577330.44720000005</v>
      </c>
      <c r="D105" s="299">
        <v>220634.90312999999</v>
      </c>
      <c r="E105" s="299">
        <v>145987.57730999999</v>
      </c>
      <c r="F105" s="299">
        <v>186911.03136000002</v>
      </c>
      <c r="G105" s="299">
        <v>200057.44045000002</v>
      </c>
      <c r="H105" s="299">
        <v>98346.062969999999</v>
      </c>
      <c r="I105" s="299">
        <v>296860.93300000002</v>
      </c>
      <c r="J105" s="299">
        <v>399.20028000000002</v>
      </c>
      <c r="K105" s="299">
        <v>193445.18432000003</v>
      </c>
      <c r="L105" s="299">
        <v>13895.642750000001</v>
      </c>
      <c r="M105" s="299">
        <v>77492.812749999997</v>
      </c>
      <c r="N105" s="299">
        <v>2265707.7459500004</v>
      </c>
      <c r="O105" s="77">
        <v>2.9727025702888821E-2</v>
      </c>
    </row>
    <row r="106" spans="1:15" ht="15.75" thickBot="1" x14ac:dyDescent="0.3">
      <c r="A106" s="298" t="s">
        <v>987</v>
      </c>
      <c r="B106" s="299">
        <v>329630.81731000001</v>
      </c>
      <c r="C106" s="299">
        <v>683088.11721000005</v>
      </c>
      <c r="D106" s="299">
        <v>251378.6986</v>
      </c>
      <c r="E106" s="299">
        <v>162281.60036000001</v>
      </c>
      <c r="F106" s="299">
        <v>224418.91724000001</v>
      </c>
      <c r="G106" s="299">
        <v>269569.0898299999</v>
      </c>
      <c r="H106" s="299">
        <v>131300.77046999999</v>
      </c>
      <c r="I106" s="299">
        <v>492409.84552000003</v>
      </c>
      <c r="J106" s="299">
        <v>488.64451000000003</v>
      </c>
      <c r="K106" s="299">
        <v>227761.64071000001</v>
      </c>
      <c r="L106" s="299">
        <v>19422.750600000003</v>
      </c>
      <c r="M106" s="299">
        <v>121850.05301999999</v>
      </c>
      <c r="N106" s="299">
        <v>2913600.9453799999</v>
      </c>
      <c r="O106" s="77">
        <v>3.8227653299987348E-2</v>
      </c>
    </row>
    <row r="107" spans="1:15" ht="16.5" thickTop="1" thickBot="1" x14ac:dyDescent="0.3">
      <c r="A107" s="295" t="s">
        <v>8</v>
      </c>
      <c r="B107" s="300">
        <v>8064783.4366500005</v>
      </c>
      <c r="C107" s="300">
        <v>17508478.98387</v>
      </c>
      <c r="D107" s="300">
        <v>11135510.449030003</v>
      </c>
      <c r="E107" s="300">
        <v>5365495.0313199991</v>
      </c>
      <c r="F107" s="300">
        <v>5325804.044160001</v>
      </c>
      <c r="G107" s="300">
        <v>6020809.0600799993</v>
      </c>
      <c r="H107" s="300">
        <v>3006917.2785499995</v>
      </c>
      <c r="I107" s="300">
        <v>9543670.360460002</v>
      </c>
      <c r="J107" s="300">
        <v>18035.468569999994</v>
      </c>
      <c r="K107" s="300">
        <v>6112085.7882399997</v>
      </c>
      <c r="L107" s="300">
        <v>1119247.3845500001</v>
      </c>
      <c r="M107" s="300">
        <v>2996264.5731100002</v>
      </c>
      <c r="N107" s="300">
        <v>76217101.858590007</v>
      </c>
      <c r="O107" s="301">
        <v>0.99999999999999967</v>
      </c>
    </row>
    <row r="108" spans="1:15" ht="16.5" thickTop="1" thickBot="1" x14ac:dyDescent="0.3">
      <c r="A108" s="302" t="s">
        <v>988</v>
      </c>
      <c r="B108" s="77">
        <v>0.10581330488809532</v>
      </c>
      <c r="C108" s="77">
        <v>0.22971850879812372</v>
      </c>
      <c r="D108" s="77">
        <v>0.14610251738107752</v>
      </c>
      <c r="E108" s="77">
        <v>7.0397521035041613E-2</v>
      </c>
      <c r="F108" s="77">
        <v>6.9876758815118331E-2</v>
      </c>
      <c r="G108" s="77">
        <v>7.8995512991962807E-2</v>
      </c>
      <c r="H108" s="77">
        <v>3.9452002309519806E-2</v>
      </c>
      <c r="I108" s="77">
        <v>0.12521691494078224</v>
      </c>
      <c r="J108" s="77">
        <v>2.3663283082400903E-4</v>
      </c>
      <c r="K108" s="77">
        <v>8.0193101537501463E-2</v>
      </c>
      <c r="L108" s="77">
        <v>1.4684990077772892E-2</v>
      </c>
      <c r="M108" s="77">
        <v>3.9312234394180232E-2</v>
      </c>
      <c r="N108" s="77">
        <v>1</v>
      </c>
      <c r="O108" s="303"/>
    </row>
    <row r="109" spans="1:15" ht="27.75" thickTop="1" thickBot="1" x14ac:dyDescent="0.3">
      <c r="A109" s="296" t="s">
        <v>992</v>
      </c>
      <c r="B109" s="296" t="s">
        <v>373</v>
      </c>
      <c r="C109" s="296" t="s">
        <v>434</v>
      </c>
      <c r="D109" s="296" t="s">
        <v>371</v>
      </c>
      <c r="E109" s="296" t="s">
        <v>370</v>
      </c>
      <c r="F109" s="296" t="s">
        <v>365</v>
      </c>
      <c r="G109" s="296" t="s">
        <v>368</v>
      </c>
      <c r="H109" s="296" t="s">
        <v>366</v>
      </c>
      <c r="I109" s="296" t="s">
        <v>375</v>
      </c>
      <c r="J109" s="296" t="s">
        <v>372</v>
      </c>
      <c r="K109" s="296" t="s">
        <v>369</v>
      </c>
      <c r="L109" s="296" t="s">
        <v>367</v>
      </c>
      <c r="M109" s="296" t="s">
        <v>374</v>
      </c>
      <c r="N109" s="297" t="s">
        <v>472</v>
      </c>
      <c r="O109" s="296" t="s">
        <v>849</v>
      </c>
    </row>
    <row r="110" spans="1:15" ht="15.75" thickTop="1" x14ac:dyDescent="0.25">
      <c r="A110" s="298" t="s">
        <v>974</v>
      </c>
      <c r="B110" s="299">
        <v>13</v>
      </c>
      <c r="C110" s="299">
        <v>26</v>
      </c>
      <c r="D110" s="299">
        <v>28</v>
      </c>
      <c r="E110" s="299">
        <v>6</v>
      </c>
      <c r="F110" s="299">
        <v>7</v>
      </c>
      <c r="G110" s="299">
        <v>12</v>
      </c>
      <c r="H110" s="299">
        <v>1</v>
      </c>
      <c r="I110" s="299">
        <v>34</v>
      </c>
      <c r="J110" s="299">
        <v>0</v>
      </c>
      <c r="K110" s="299">
        <v>5</v>
      </c>
      <c r="L110" s="299">
        <v>6</v>
      </c>
      <c r="M110" s="299">
        <v>7</v>
      </c>
      <c r="N110" s="299">
        <v>145</v>
      </c>
      <c r="O110" s="77">
        <v>9.1982675792532246E-6</v>
      </c>
    </row>
    <row r="111" spans="1:15" x14ac:dyDescent="0.25">
      <c r="A111" s="298" t="s">
        <v>975</v>
      </c>
      <c r="B111" s="299">
        <v>14</v>
      </c>
      <c r="C111" s="299">
        <v>12</v>
      </c>
      <c r="D111" s="299">
        <v>32</v>
      </c>
      <c r="E111" s="299">
        <v>4</v>
      </c>
      <c r="F111" s="299">
        <v>13</v>
      </c>
      <c r="G111" s="299">
        <v>9</v>
      </c>
      <c r="H111" s="299">
        <v>9</v>
      </c>
      <c r="I111" s="299">
        <v>42</v>
      </c>
      <c r="J111" s="299">
        <v>0</v>
      </c>
      <c r="K111" s="299">
        <v>7</v>
      </c>
      <c r="L111" s="299">
        <v>12</v>
      </c>
      <c r="M111" s="299">
        <v>5</v>
      </c>
      <c r="N111" s="299">
        <v>159</v>
      </c>
      <c r="O111" s="77">
        <v>1.0086376173112157E-5</v>
      </c>
    </row>
    <row r="112" spans="1:15" x14ac:dyDescent="0.25">
      <c r="A112" s="298" t="s">
        <v>976</v>
      </c>
      <c r="B112" s="299">
        <v>40</v>
      </c>
      <c r="C112" s="299">
        <v>50</v>
      </c>
      <c r="D112" s="299">
        <v>90</v>
      </c>
      <c r="E112" s="299">
        <v>39</v>
      </c>
      <c r="F112" s="299">
        <v>40</v>
      </c>
      <c r="G112" s="299">
        <v>32</v>
      </c>
      <c r="H112" s="299">
        <v>20</v>
      </c>
      <c r="I112" s="299">
        <v>85</v>
      </c>
      <c r="J112" s="299">
        <v>0</v>
      </c>
      <c r="K112" s="299">
        <v>17</v>
      </c>
      <c r="L112" s="299">
        <v>9</v>
      </c>
      <c r="M112" s="299">
        <v>12</v>
      </c>
      <c r="N112" s="299">
        <v>434</v>
      </c>
      <c r="O112" s="77">
        <v>2.7531366409626894E-5</v>
      </c>
    </row>
    <row r="113" spans="1:15" x14ac:dyDescent="0.25">
      <c r="A113" s="298" t="s">
        <v>977</v>
      </c>
      <c r="B113" s="299">
        <v>202</v>
      </c>
      <c r="C113" s="299">
        <v>237</v>
      </c>
      <c r="D113" s="299">
        <v>400</v>
      </c>
      <c r="E113" s="299">
        <v>177</v>
      </c>
      <c r="F113" s="299">
        <v>162</v>
      </c>
      <c r="G113" s="299">
        <v>182</v>
      </c>
      <c r="H113" s="299">
        <v>109</v>
      </c>
      <c r="I113" s="299">
        <v>190</v>
      </c>
      <c r="J113" s="299">
        <v>3</v>
      </c>
      <c r="K113" s="299">
        <v>88</v>
      </c>
      <c r="L113" s="299">
        <v>22</v>
      </c>
      <c r="M113" s="299">
        <v>51</v>
      </c>
      <c r="N113" s="299">
        <v>1823</v>
      </c>
      <c r="O113" s="77">
        <v>1.1564442618605951E-4</v>
      </c>
    </row>
    <row r="114" spans="1:15" x14ac:dyDescent="0.25">
      <c r="A114" s="298" t="s">
        <v>978</v>
      </c>
      <c r="B114" s="299">
        <v>577</v>
      </c>
      <c r="C114" s="299">
        <v>798</v>
      </c>
      <c r="D114" s="299">
        <v>985</v>
      </c>
      <c r="E114" s="299">
        <v>451</v>
      </c>
      <c r="F114" s="299">
        <v>447</v>
      </c>
      <c r="G114" s="299">
        <v>453</v>
      </c>
      <c r="H114" s="299">
        <v>263</v>
      </c>
      <c r="I114" s="299">
        <v>463</v>
      </c>
      <c r="J114" s="299">
        <v>3</v>
      </c>
      <c r="K114" s="299">
        <v>354</v>
      </c>
      <c r="L114" s="299">
        <v>69</v>
      </c>
      <c r="M114" s="299">
        <v>135</v>
      </c>
      <c r="N114" s="299">
        <v>4998</v>
      </c>
      <c r="O114" s="77">
        <v>3.1705476800763876E-4</v>
      </c>
    </row>
    <row r="115" spans="1:15" x14ac:dyDescent="0.25">
      <c r="A115" s="298" t="s">
        <v>979</v>
      </c>
      <c r="B115" s="299">
        <v>1716</v>
      </c>
      <c r="C115" s="299">
        <v>2850</v>
      </c>
      <c r="D115" s="299">
        <v>2701</v>
      </c>
      <c r="E115" s="299">
        <v>1185</v>
      </c>
      <c r="F115" s="299">
        <v>1225</v>
      </c>
      <c r="G115" s="299">
        <v>998</v>
      </c>
      <c r="H115" s="299">
        <v>641</v>
      </c>
      <c r="I115" s="299">
        <v>1213</v>
      </c>
      <c r="J115" s="299">
        <v>2</v>
      </c>
      <c r="K115" s="299">
        <v>1159</v>
      </c>
      <c r="L115" s="299">
        <v>164</v>
      </c>
      <c r="M115" s="299">
        <v>383</v>
      </c>
      <c r="N115" s="299">
        <v>14237</v>
      </c>
      <c r="O115" s="77">
        <v>9.0314300362640118E-4</v>
      </c>
    </row>
    <row r="116" spans="1:15" x14ac:dyDescent="0.25">
      <c r="A116" s="298" t="s">
        <v>980</v>
      </c>
      <c r="B116" s="299">
        <v>2650</v>
      </c>
      <c r="C116" s="299">
        <v>5227</v>
      </c>
      <c r="D116" s="299">
        <v>3915</v>
      </c>
      <c r="E116" s="299">
        <v>1841</v>
      </c>
      <c r="F116" s="299">
        <v>1687</v>
      </c>
      <c r="G116" s="299">
        <v>1538</v>
      </c>
      <c r="H116" s="299">
        <v>1046</v>
      </c>
      <c r="I116" s="299">
        <v>2001</v>
      </c>
      <c r="J116" s="299">
        <v>1</v>
      </c>
      <c r="K116" s="299">
        <v>2006</v>
      </c>
      <c r="L116" s="299">
        <v>228</v>
      </c>
      <c r="M116" s="299">
        <v>731</v>
      </c>
      <c r="N116" s="299">
        <v>22871</v>
      </c>
      <c r="O116" s="77">
        <v>1.4508522607248311E-3</v>
      </c>
    </row>
    <row r="117" spans="1:15" x14ac:dyDescent="0.25">
      <c r="A117" s="298" t="s">
        <v>981</v>
      </c>
      <c r="B117" s="299">
        <v>3789</v>
      </c>
      <c r="C117" s="299">
        <v>7989</v>
      </c>
      <c r="D117" s="299">
        <v>4913</v>
      </c>
      <c r="E117" s="299">
        <v>2340</v>
      </c>
      <c r="F117" s="299">
        <v>2237</v>
      </c>
      <c r="G117" s="299">
        <v>2159</v>
      </c>
      <c r="H117" s="299">
        <v>1420</v>
      </c>
      <c r="I117" s="299">
        <v>3084</v>
      </c>
      <c r="J117" s="299">
        <v>6</v>
      </c>
      <c r="K117" s="299">
        <v>3107</v>
      </c>
      <c r="L117" s="299">
        <v>283</v>
      </c>
      <c r="M117" s="299">
        <v>1321</v>
      </c>
      <c r="N117" s="299">
        <v>32648</v>
      </c>
      <c r="O117" s="77">
        <v>2.0710692408790294E-3</v>
      </c>
    </row>
    <row r="118" spans="1:15" x14ac:dyDescent="0.25">
      <c r="A118" s="298" t="s">
        <v>982</v>
      </c>
      <c r="B118" s="299">
        <v>3779</v>
      </c>
      <c r="C118" s="299">
        <v>8443</v>
      </c>
      <c r="D118" s="299">
        <v>4674</v>
      </c>
      <c r="E118" s="299">
        <v>2434</v>
      </c>
      <c r="F118" s="299">
        <v>2336</v>
      </c>
      <c r="G118" s="299">
        <v>2244</v>
      </c>
      <c r="H118" s="299">
        <v>1359</v>
      </c>
      <c r="I118" s="299">
        <v>3938</v>
      </c>
      <c r="J118" s="299">
        <v>3</v>
      </c>
      <c r="K118" s="299">
        <v>3356</v>
      </c>
      <c r="L118" s="299">
        <v>269</v>
      </c>
      <c r="M118" s="299">
        <v>1407</v>
      </c>
      <c r="N118" s="299">
        <v>34242</v>
      </c>
      <c r="O118" s="77">
        <v>2.1721867479226821E-3</v>
      </c>
    </row>
    <row r="119" spans="1:15" x14ac:dyDescent="0.25">
      <c r="A119" s="298" t="s">
        <v>983</v>
      </c>
      <c r="B119" s="299">
        <v>7924</v>
      </c>
      <c r="C119" s="299">
        <v>18642</v>
      </c>
      <c r="D119" s="299">
        <v>9168</v>
      </c>
      <c r="E119" s="299">
        <v>4692</v>
      </c>
      <c r="F119" s="299">
        <v>4956</v>
      </c>
      <c r="G119" s="299">
        <v>5139</v>
      </c>
      <c r="H119" s="299">
        <v>2812</v>
      </c>
      <c r="I119" s="299">
        <v>8597</v>
      </c>
      <c r="J119" s="299">
        <v>16</v>
      </c>
      <c r="K119" s="299">
        <v>7166</v>
      </c>
      <c r="L119" s="299">
        <v>520</v>
      </c>
      <c r="M119" s="299">
        <v>3276</v>
      </c>
      <c r="N119" s="299">
        <v>72908</v>
      </c>
      <c r="O119" s="77">
        <v>4.6250158115047875E-3</v>
      </c>
    </row>
    <row r="120" spans="1:15" x14ac:dyDescent="0.25">
      <c r="A120" s="298" t="s">
        <v>984</v>
      </c>
      <c r="B120" s="299">
        <v>20888</v>
      </c>
      <c r="C120" s="299">
        <v>48578</v>
      </c>
      <c r="D120" s="299">
        <v>21370</v>
      </c>
      <c r="E120" s="299">
        <v>11800</v>
      </c>
      <c r="F120" s="299">
        <v>12405</v>
      </c>
      <c r="G120" s="299">
        <v>13209</v>
      </c>
      <c r="H120" s="299">
        <v>7194</v>
      </c>
      <c r="I120" s="299">
        <v>22111</v>
      </c>
      <c r="J120" s="299">
        <v>32</v>
      </c>
      <c r="K120" s="299">
        <v>17683</v>
      </c>
      <c r="L120" s="299">
        <v>1270</v>
      </c>
      <c r="M120" s="299">
        <v>8388</v>
      </c>
      <c r="N120" s="299">
        <v>184928</v>
      </c>
      <c r="O120" s="77">
        <v>1.17311532889389E-2</v>
      </c>
    </row>
    <row r="121" spans="1:15" x14ac:dyDescent="0.25">
      <c r="A121" s="298" t="s">
        <v>985</v>
      </c>
      <c r="B121" s="299">
        <v>83410</v>
      </c>
      <c r="C121" s="299">
        <v>194573</v>
      </c>
      <c r="D121" s="299">
        <v>79097</v>
      </c>
      <c r="E121" s="299">
        <v>46831</v>
      </c>
      <c r="F121" s="299">
        <v>56451</v>
      </c>
      <c r="G121" s="299">
        <v>60322</v>
      </c>
      <c r="H121" s="299">
        <v>30038</v>
      </c>
      <c r="I121" s="299">
        <v>94068</v>
      </c>
      <c r="J121" s="299">
        <v>129</v>
      </c>
      <c r="K121" s="299">
        <v>66133</v>
      </c>
      <c r="L121" s="299">
        <v>4842</v>
      </c>
      <c r="M121" s="299">
        <v>30838</v>
      </c>
      <c r="N121" s="299">
        <v>746732</v>
      </c>
      <c r="O121" s="77">
        <v>4.7369936179247715E-2</v>
      </c>
    </row>
    <row r="122" spans="1:15" x14ac:dyDescent="0.25">
      <c r="A122" s="298" t="s">
        <v>986</v>
      </c>
      <c r="B122" s="299">
        <v>52005</v>
      </c>
      <c r="C122" s="299">
        <v>117591</v>
      </c>
      <c r="D122" s="299">
        <v>44956</v>
      </c>
      <c r="E122" s="299">
        <v>29854</v>
      </c>
      <c r="F122" s="299">
        <v>38097</v>
      </c>
      <c r="G122" s="299">
        <v>40913</v>
      </c>
      <c r="H122" s="299">
        <v>20185</v>
      </c>
      <c r="I122" s="299">
        <v>60876</v>
      </c>
      <c r="J122" s="299">
        <v>80</v>
      </c>
      <c r="K122" s="299">
        <v>38859</v>
      </c>
      <c r="L122" s="299">
        <v>2847</v>
      </c>
      <c r="M122" s="299">
        <v>15838</v>
      </c>
      <c r="N122" s="299">
        <v>462101</v>
      </c>
      <c r="O122" s="77">
        <v>2.931399066648617E-2</v>
      </c>
    </row>
    <row r="123" spans="1:15" ht="15.75" thickBot="1" x14ac:dyDescent="0.3">
      <c r="A123" s="298" t="s">
        <v>987</v>
      </c>
      <c r="B123" s="299">
        <v>1509915</v>
      </c>
      <c r="C123" s="299">
        <v>3140789</v>
      </c>
      <c r="D123" s="299">
        <v>1219014</v>
      </c>
      <c r="E123" s="299">
        <v>708099</v>
      </c>
      <c r="F123" s="299">
        <v>1113850</v>
      </c>
      <c r="G123" s="299">
        <v>1129647</v>
      </c>
      <c r="H123" s="299">
        <v>582343</v>
      </c>
      <c r="I123" s="299">
        <v>2463057</v>
      </c>
      <c r="J123" s="299">
        <v>1242</v>
      </c>
      <c r="K123" s="299">
        <v>1390204</v>
      </c>
      <c r="L123" s="299">
        <v>108229</v>
      </c>
      <c r="M123" s="299">
        <v>819223</v>
      </c>
      <c r="N123" s="299">
        <v>14185612</v>
      </c>
      <c r="O123" s="77">
        <v>0.89988313759631378</v>
      </c>
    </row>
    <row r="124" spans="1:15" ht="16.5" thickTop="1" thickBot="1" x14ac:dyDescent="0.3">
      <c r="A124" s="295" t="s">
        <v>8</v>
      </c>
      <c r="B124" s="300">
        <v>1686922</v>
      </c>
      <c r="C124" s="300">
        <v>3545805</v>
      </c>
      <c r="D124" s="300">
        <v>1391343</v>
      </c>
      <c r="E124" s="300">
        <v>809753</v>
      </c>
      <c r="F124" s="300">
        <v>1233913</v>
      </c>
      <c r="G124" s="300">
        <v>1256857</v>
      </c>
      <c r="H124" s="300">
        <v>647440</v>
      </c>
      <c r="I124" s="300">
        <v>2659759</v>
      </c>
      <c r="J124" s="300">
        <v>1517</v>
      </c>
      <c r="K124" s="300">
        <v>1530144</v>
      </c>
      <c r="L124" s="300">
        <v>118770</v>
      </c>
      <c r="M124" s="300">
        <v>881615</v>
      </c>
      <c r="N124" s="300">
        <v>15763838</v>
      </c>
      <c r="O124" s="301">
        <v>1</v>
      </c>
    </row>
    <row r="125" spans="1:15" ht="15.75" thickTop="1" x14ac:dyDescent="0.25">
      <c r="A125" s="302" t="s">
        <v>988</v>
      </c>
      <c r="B125" s="77">
        <v>0.10701213752640695</v>
      </c>
      <c r="C125" s="77">
        <v>0.22493284947485503</v>
      </c>
      <c r="D125" s="77">
        <v>8.8261691093247718E-2</v>
      </c>
      <c r="E125" s="77">
        <v>5.1367757014503704E-2</v>
      </c>
      <c r="F125" s="77">
        <v>7.8274909955304034E-2</v>
      </c>
      <c r="G125" s="77">
        <v>7.9730393067982561E-2</v>
      </c>
      <c r="H125" s="77">
        <v>4.107121628628764E-2</v>
      </c>
      <c r="I125" s="77">
        <v>0.16872534467811709</v>
      </c>
      <c r="J125" s="77">
        <v>9.6232909777428573E-5</v>
      </c>
      <c r="K125" s="77">
        <v>9.7066716874405837E-2</v>
      </c>
      <c r="L125" s="77">
        <v>7.5343326923303826E-3</v>
      </c>
      <c r="M125" s="77">
        <v>5.5926418426781602E-2</v>
      </c>
      <c r="N125" s="77">
        <v>0.99999999999999989</v>
      </c>
      <c r="O125" s="307"/>
    </row>
    <row r="126" spans="1:15" ht="16.5" thickBot="1" x14ac:dyDescent="0.3">
      <c r="A126" s="308"/>
      <c r="B126" s="309"/>
      <c r="C126" s="310"/>
      <c r="D126" s="310"/>
      <c r="E126" s="310"/>
      <c r="F126" s="310"/>
      <c r="G126" s="309"/>
      <c r="H126" s="309"/>
      <c r="I126" s="309"/>
      <c r="J126" s="309"/>
      <c r="K126" s="309"/>
      <c r="L126" s="309"/>
      <c r="M126" s="309"/>
      <c r="N126" s="311"/>
      <c r="O126" s="311"/>
    </row>
    <row r="127" spans="1:15" ht="15.75" thickTop="1" x14ac:dyDescent="0.25">
      <c r="A127" s="321" t="s">
        <v>995</v>
      </c>
      <c r="B127" s="313"/>
      <c r="C127" s="314"/>
      <c r="D127" s="314"/>
      <c r="E127" s="314"/>
      <c r="F127" s="314"/>
      <c r="G127" s="313"/>
      <c r="H127" s="313"/>
      <c r="I127" s="313"/>
      <c r="J127" s="313"/>
      <c r="K127" s="313"/>
      <c r="L127" s="313"/>
      <c r="M127" s="313"/>
      <c r="N127" s="315"/>
      <c r="O127" s="316"/>
    </row>
    <row r="128" spans="1:15" x14ac:dyDescent="0.25">
      <c r="A128" s="312"/>
      <c r="B128" s="313"/>
      <c r="C128" s="314"/>
      <c r="D128" s="314"/>
      <c r="E128" s="314"/>
      <c r="F128" s="314"/>
      <c r="G128" s="313"/>
      <c r="H128" s="313"/>
      <c r="I128" s="313"/>
      <c r="J128" s="313"/>
      <c r="K128" s="313"/>
      <c r="L128" s="313"/>
      <c r="M128" s="313"/>
      <c r="N128" s="315"/>
      <c r="O128" s="316"/>
    </row>
    <row r="129" spans="1:16" x14ac:dyDescent="0.25">
      <c r="A129" s="312"/>
      <c r="B129" s="313"/>
      <c r="C129" s="314"/>
      <c r="D129" s="314"/>
      <c r="E129" s="314"/>
      <c r="F129" s="314"/>
      <c r="G129" s="313"/>
      <c r="H129" s="313"/>
      <c r="I129" s="313"/>
      <c r="J129" s="313"/>
      <c r="K129" s="313"/>
      <c r="L129" s="313"/>
      <c r="M129" s="313"/>
      <c r="N129" s="315"/>
      <c r="O129" s="316"/>
    </row>
    <row r="130" spans="1:16" ht="18" x14ac:dyDescent="0.25">
      <c r="A130" s="800" t="s">
        <v>364</v>
      </c>
      <c r="B130" s="800"/>
      <c r="C130" s="800"/>
      <c r="D130" s="800"/>
      <c r="E130" s="800"/>
      <c r="F130" s="800"/>
      <c r="G130" s="800"/>
      <c r="H130" s="800"/>
      <c r="I130" s="800"/>
      <c r="J130" s="800"/>
      <c r="K130" s="800"/>
      <c r="L130" s="800"/>
      <c r="M130" s="800"/>
      <c r="N130" s="800"/>
      <c r="O130" s="800"/>
    </row>
    <row r="131" spans="1:16" ht="18" x14ac:dyDescent="0.25">
      <c r="A131" s="800" t="s">
        <v>996</v>
      </c>
      <c r="B131" s="800"/>
      <c r="C131" s="800"/>
      <c r="D131" s="800"/>
      <c r="E131" s="800"/>
      <c r="F131" s="800"/>
      <c r="G131" s="800"/>
      <c r="H131" s="800"/>
      <c r="I131" s="800"/>
      <c r="J131" s="800"/>
      <c r="K131" s="800"/>
      <c r="L131" s="800"/>
      <c r="M131" s="800"/>
      <c r="N131" s="800"/>
      <c r="O131" s="800"/>
    </row>
    <row r="132" spans="1:16" ht="18" x14ac:dyDescent="0.25">
      <c r="A132" s="800" t="s">
        <v>2</v>
      </c>
      <c r="B132" s="800"/>
      <c r="C132" s="800"/>
      <c r="D132" s="800"/>
      <c r="E132" s="800"/>
      <c r="F132" s="800"/>
      <c r="G132" s="800"/>
      <c r="H132" s="800"/>
      <c r="I132" s="800"/>
      <c r="J132" s="800"/>
      <c r="K132" s="800"/>
      <c r="L132" s="800"/>
      <c r="M132" s="800"/>
      <c r="N132" s="800"/>
      <c r="O132" s="800"/>
    </row>
    <row r="133" spans="1:16" ht="18" x14ac:dyDescent="0.25">
      <c r="A133" s="801" t="s">
        <v>3</v>
      </c>
      <c r="B133" s="801"/>
      <c r="C133" s="801"/>
      <c r="D133" s="801"/>
      <c r="E133" s="801"/>
      <c r="F133" s="801"/>
      <c r="G133" s="801"/>
      <c r="H133" s="801"/>
      <c r="I133" s="801"/>
      <c r="J133" s="801"/>
      <c r="K133" s="801"/>
      <c r="L133" s="801"/>
      <c r="M133" s="801"/>
      <c r="N133" s="801"/>
      <c r="O133" s="801"/>
    </row>
    <row r="134" spans="1:16" ht="15.75" thickBot="1" x14ac:dyDescent="0.3">
      <c r="A134" s="317"/>
      <c r="B134" s="318"/>
      <c r="C134" s="319"/>
      <c r="D134" s="318"/>
      <c r="E134" s="318"/>
      <c r="F134" s="318"/>
      <c r="G134" s="318"/>
      <c r="H134" s="318"/>
      <c r="I134" s="319"/>
      <c r="J134" s="320"/>
      <c r="K134" s="318"/>
      <c r="L134" s="318"/>
      <c r="M134" s="318"/>
      <c r="N134" s="318"/>
      <c r="O134" s="294"/>
    </row>
    <row r="135" spans="1:16" ht="27.75" thickTop="1" thickBot="1" x14ac:dyDescent="0.3">
      <c r="A135" s="296" t="s">
        <v>972</v>
      </c>
      <c r="B135" s="296" t="s">
        <v>373</v>
      </c>
      <c r="C135" s="296" t="s">
        <v>434</v>
      </c>
      <c r="D135" s="296" t="s">
        <v>371</v>
      </c>
      <c r="E135" s="296" t="s">
        <v>370</v>
      </c>
      <c r="F135" s="296" t="s">
        <v>365</v>
      </c>
      <c r="G135" s="296" t="s">
        <v>368</v>
      </c>
      <c r="H135" s="296" t="s">
        <v>366</v>
      </c>
      <c r="I135" s="296" t="s">
        <v>375</v>
      </c>
      <c r="J135" s="296" t="s">
        <v>372</v>
      </c>
      <c r="K135" s="296" t="s">
        <v>369</v>
      </c>
      <c r="L135" s="296" t="s">
        <v>367</v>
      </c>
      <c r="M135" s="296" t="s">
        <v>374</v>
      </c>
      <c r="N135" s="297" t="s">
        <v>472</v>
      </c>
      <c r="O135" s="322" t="s">
        <v>973</v>
      </c>
    </row>
    <row r="136" spans="1:16" ht="15.75" thickTop="1" x14ac:dyDescent="0.25">
      <c r="A136" s="298" t="s">
        <v>974</v>
      </c>
      <c r="B136" s="299">
        <v>3020278.3328199997</v>
      </c>
      <c r="C136" s="299">
        <v>3819950.03627</v>
      </c>
      <c r="D136" s="299">
        <v>1667919.4514500001</v>
      </c>
      <c r="E136" s="299">
        <v>1148816.99768</v>
      </c>
      <c r="F136" s="299">
        <v>1050773.2358599999</v>
      </c>
      <c r="G136" s="299">
        <v>362812.4</v>
      </c>
      <c r="H136" s="299">
        <v>568600</v>
      </c>
      <c r="I136" s="299">
        <v>1081000.9621700002</v>
      </c>
      <c r="J136" s="299">
        <v>0</v>
      </c>
      <c r="K136" s="299">
        <v>569200</v>
      </c>
      <c r="L136" s="299">
        <v>75000</v>
      </c>
      <c r="M136" s="299">
        <v>438986.63299999997</v>
      </c>
      <c r="N136" s="299">
        <v>13803338.049250001</v>
      </c>
      <c r="O136" s="77">
        <v>0.12555573644742377</v>
      </c>
      <c r="P136" s="305"/>
    </row>
    <row r="137" spans="1:16" x14ac:dyDescent="0.25">
      <c r="A137" s="298" t="s">
        <v>975</v>
      </c>
      <c r="B137" s="299">
        <v>4438437.96631</v>
      </c>
      <c r="C137" s="299">
        <v>2951386.0611799997</v>
      </c>
      <c r="D137" s="299">
        <v>6822587.3293200005</v>
      </c>
      <c r="E137" s="299">
        <v>3647261.6277899998</v>
      </c>
      <c r="F137" s="299">
        <v>4354207.6929299999</v>
      </c>
      <c r="G137" s="299">
        <v>3427285.7232600003</v>
      </c>
      <c r="H137" s="299">
        <v>1626032.84246</v>
      </c>
      <c r="I137" s="299">
        <v>2567312.32846</v>
      </c>
      <c r="J137" s="299">
        <v>0</v>
      </c>
      <c r="K137" s="299">
        <v>2249522.6368200001</v>
      </c>
      <c r="L137" s="299">
        <v>480873.31125999999</v>
      </c>
      <c r="M137" s="299">
        <v>1024000</v>
      </c>
      <c r="N137" s="299">
        <v>33588907.519789994</v>
      </c>
      <c r="O137" s="77">
        <v>0.30552609847447643</v>
      </c>
      <c r="P137" s="305"/>
    </row>
    <row r="138" spans="1:16" x14ac:dyDescent="0.25">
      <c r="A138" s="298" t="s">
        <v>976</v>
      </c>
      <c r="B138" s="299">
        <v>4164195.7053200002</v>
      </c>
      <c r="C138" s="299">
        <v>3880966.2087699999</v>
      </c>
      <c r="D138" s="299">
        <v>5258967.7241499992</v>
      </c>
      <c r="E138" s="299">
        <v>4197860.3745999997</v>
      </c>
      <c r="F138" s="299">
        <v>2954635.0023499997</v>
      </c>
      <c r="G138" s="299">
        <v>2959794.7288900004</v>
      </c>
      <c r="H138" s="299">
        <v>4381414</v>
      </c>
      <c r="I138" s="299">
        <v>4336025.7758099996</v>
      </c>
      <c r="J138" s="299">
        <v>0</v>
      </c>
      <c r="K138" s="299">
        <v>5949446.7398099992</v>
      </c>
      <c r="L138" s="299">
        <v>1460465.6949200002</v>
      </c>
      <c r="M138" s="299">
        <v>884313.67872000008</v>
      </c>
      <c r="N138" s="299">
        <v>40428085.633340001</v>
      </c>
      <c r="O138" s="77">
        <v>0.36773554677444981</v>
      </c>
      <c r="P138" s="305"/>
    </row>
    <row r="139" spans="1:16" x14ac:dyDescent="0.25">
      <c r="A139" s="298" t="s">
        <v>977</v>
      </c>
      <c r="B139" s="299">
        <v>1552091.2706300004</v>
      </c>
      <c r="C139" s="299">
        <v>932890.14110999997</v>
      </c>
      <c r="D139" s="299">
        <v>1878690.4356</v>
      </c>
      <c r="E139" s="299">
        <v>418644.16463000001</v>
      </c>
      <c r="F139" s="299">
        <v>509390.68777000002</v>
      </c>
      <c r="G139" s="299">
        <v>476948.78042999998</v>
      </c>
      <c r="H139" s="299">
        <v>640206.70769999991</v>
      </c>
      <c r="I139" s="299">
        <v>1266430.56125</v>
      </c>
      <c r="J139" s="299">
        <v>11523.093949999999</v>
      </c>
      <c r="K139" s="299">
        <v>961417.02090000012</v>
      </c>
      <c r="L139" s="299">
        <v>310178.41895000002</v>
      </c>
      <c r="M139" s="299">
        <v>326825.01961000002</v>
      </c>
      <c r="N139" s="299">
        <v>9285236.3025300018</v>
      </c>
      <c r="O139" s="77">
        <v>8.4458895224684624E-2</v>
      </c>
      <c r="P139" s="305"/>
    </row>
    <row r="140" spans="1:16" x14ac:dyDescent="0.25">
      <c r="A140" s="298" t="s">
        <v>978</v>
      </c>
      <c r="B140" s="299">
        <v>508491.54418999999</v>
      </c>
      <c r="C140" s="299">
        <v>210190.73129000003</v>
      </c>
      <c r="D140" s="299">
        <v>789238.64035999996</v>
      </c>
      <c r="E140" s="299">
        <v>345275.81425</v>
      </c>
      <c r="F140" s="299">
        <v>320697.21168000001</v>
      </c>
      <c r="G140" s="299">
        <v>126359.26421000001</v>
      </c>
      <c r="H140" s="299">
        <v>229857.48246999999</v>
      </c>
      <c r="I140" s="299">
        <v>340178.34564000007</v>
      </c>
      <c r="J140" s="299">
        <v>1752.05655</v>
      </c>
      <c r="K140" s="299">
        <v>651336.19944000011</v>
      </c>
      <c r="L140" s="299">
        <v>139102.99277000001</v>
      </c>
      <c r="M140" s="299">
        <v>275663.11540999997</v>
      </c>
      <c r="N140" s="299">
        <v>3938143.3982600002</v>
      </c>
      <c r="O140" s="77">
        <v>3.5821515986921765E-2</v>
      </c>
      <c r="P140" s="305"/>
    </row>
    <row r="141" spans="1:16" x14ac:dyDescent="0.25">
      <c r="A141" s="298" t="s">
        <v>979</v>
      </c>
      <c r="B141" s="299">
        <v>202275.29858999999</v>
      </c>
      <c r="C141" s="299">
        <v>311369.38173000002</v>
      </c>
      <c r="D141" s="299">
        <v>310786.55020000006</v>
      </c>
      <c r="E141" s="299">
        <v>98953.990950000007</v>
      </c>
      <c r="F141" s="299">
        <v>40379.412790000002</v>
      </c>
      <c r="G141" s="299">
        <v>166024.66284999999</v>
      </c>
      <c r="H141" s="299">
        <v>82535.657460000002</v>
      </c>
      <c r="I141" s="299">
        <v>266869.24171999999</v>
      </c>
      <c r="J141" s="299">
        <v>0</v>
      </c>
      <c r="K141" s="299">
        <v>494613.24492999999</v>
      </c>
      <c r="L141" s="299">
        <v>42277.462209999998</v>
      </c>
      <c r="M141" s="299">
        <v>361177.97437000007</v>
      </c>
      <c r="N141" s="299">
        <v>2377262.8778000004</v>
      </c>
      <c r="O141" s="77">
        <v>2.1623681915659436E-2</v>
      </c>
      <c r="P141" s="305"/>
    </row>
    <row r="142" spans="1:16" x14ac:dyDescent="0.25">
      <c r="A142" s="298" t="s">
        <v>980</v>
      </c>
      <c r="B142" s="299">
        <v>36742.459849999999</v>
      </c>
      <c r="C142" s="299">
        <v>271503.21354999999</v>
      </c>
      <c r="D142" s="299">
        <v>71904.594469999996</v>
      </c>
      <c r="E142" s="299">
        <v>41856.766949999997</v>
      </c>
      <c r="F142" s="299">
        <v>5763.2567799999997</v>
      </c>
      <c r="G142" s="299">
        <v>20011</v>
      </c>
      <c r="H142" s="299">
        <v>17228.109229999998</v>
      </c>
      <c r="I142" s="299">
        <v>195792.96987999999</v>
      </c>
      <c r="J142" s="299">
        <v>246.51870000000002</v>
      </c>
      <c r="K142" s="299">
        <v>257862.29755999998</v>
      </c>
      <c r="L142" s="299">
        <v>13095.215809999998</v>
      </c>
      <c r="M142" s="299">
        <v>335519.79913</v>
      </c>
      <c r="N142" s="299">
        <v>1267526.2019099998</v>
      </c>
      <c r="O142" s="77">
        <v>1.1529471000376107E-2</v>
      </c>
      <c r="P142" s="305"/>
    </row>
    <row r="143" spans="1:16" x14ac:dyDescent="0.25">
      <c r="A143" s="298" t="s">
        <v>981</v>
      </c>
      <c r="B143" s="299">
        <v>5585.4826199999998</v>
      </c>
      <c r="C143" s="299">
        <v>297366.49131999997</v>
      </c>
      <c r="D143" s="299">
        <v>47958.234960000009</v>
      </c>
      <c r="E143" s="299">
        <v>1624.5846899999999</v>
      </c>
      <c r="F143" s="299">
        <v>3635.8041499999999</v>
      </c>
      <c r="G143" s="299">
        <v>788.09755000000007</v>
      </c>
      <c r="H143" s="299">
        <v>21061.793120000002</v>
      </c>
      <c r="I143" s="299">
        <v>223695.51379999999</v>
      </c>
      <c r="J143" s="299">
        <v>0</v>
      </c>
      <c r="K143" s="299">
        <v>267014.60703999997</v>
      </c>
      <c r="L143" s="299">
        <v>6990.4927099999995</v>
      </c>
      <c r="M143" s="299">
        <v>405283.09771</v>
      </c>
      <c r="N143" s="299">
        <v>1281004.19967</v>
      </c>
      <c r="O143" s="77">
        <v>1.1652067428034089E-2</v>
      </c>
      <c r="P143" s="305"/>
    </row>
    <row r="144" spans="1:16" x14ac:dyDescent="0.25">
      <c r="A144" s="298" t="s">
        <v>982</v>
      </c>
      <c r="B144" s="299">
        <v>1447.0169900000001</v>
      </c>
      <c r="C144" s="299">
        <v>108147.71248999999</v>
      </c>
      <c r="D144" s="299">
        <v>16660.683699999998</v>
      </c>
      <c r="E144" s="299">
        <v>20772.814190000001</v>
      </c>
      <c r="F144" s="299">
        <v>1487.9598100000001</v>
      </c>
      <c r="G144" s="299">
        <v>1032.6083100000001</v>
      </c>
      <c r="H144" s="299">
        <v>6706.0438199999999</v>
      </c>
      <c r="I144" s="299">
        <v>101840.80014000001</v>
      </c>
      <c r="J144" s="299">
        <v>0</v>
      </c>
      <c r="K144" s="299">
        <v>154810.39877999999</v>
      </c>
      <c r="L144" s="299">
        <v>3149.1189699999995</v>
      </c>
      <c r="M144" s="299">
        <v>173855.81156</v>
      </c>
      <c r="N144" s="299">
        <v>589910.96875999996</v>
      </c>
      <c r="O144" s="77">
        <v>5.3658546836139673E-3</v>
      </c>
      <c r="P144" s="305"/>
    </row>
    <row r="145" spans="1:16" x14ac:dyDescent="0.25">
      <c r="A145" s="298" t="s">
        <v>983</v>
      </c>
      <c r="B145" s="299">
        <v>12114.26051</v>
      </c>
      <c r="C145" s="299">
        <v>298405.63075000001</v>
      </c>
      <c r="D145" s="299">
        <v>33164.167140000005</v>
      </c>
      <c r="E145" s="299">
        <v>8530.7003199999999</v>
      </c>
      <c r="F145" s="299">
        <v>1856.8328700000002</v>
      </c>
      <c r="G145" s="299">
        <v>3662.7297800000001</v>
      </c>
      <c r="H145" s="299">
        <v>19939.968369999999</v>
      </c>
      <c r="I145" s="299">
        <v>214183.44296000001</v>
      </c>
      <c r="J145" s="299">
        <v>0</v>
      </c>
      <c r="K145" s="299">
        <v>280829.54828999995</v>
      </c>
      <c r="L145" s="299">
        <v>8668.1093000000001</v>
      </c>
      <c r="M145" s="299">
        <v>501398.00902</v>
      </c>
      <c r="N145" s="299">
        <v>1382753.39931</v>
      </c>
      <c r="O145" s="77">
        <v>1.2577582375806471E-2</v>
      </c>
      <c r="P145" s="305"/>
    </row>
    <row r="146" spans="1:16" x14ac:dyDescent="0.25">
      <c r="A146" s="298" t="s">
        <v>984</v>
      </c>
      <c r="B146" s="299">
        <v>7514.5491300000003</v>
      </c>
      <c r="C146" s="299">
        <v>215799.51728999999</v>
      </c>
      <c r="D146" s="299">
        <v>28121.354950000001</v>
      </c>
      <c r="E146" s="299">
        <v>13502.858540000001</v>
      </c>
      <c r="F146" s="299">
        <v>722.00639999999987</v>
      </c>
      <c r="G146" s="299">
        <v>1734.2278700000002</v>
      </c>
      <c r="H146" s="299">
        <v>15378.462660000001</v>
      </c>
      <c r="I146" s="299">
        <v>164621.17319000003</v>
      </c>
      <c r="J146" s="299">
        <v>0</v>
      </c>
      <c r="K146" s="299">
        <v>271696.53711999999</v>
      </c>
      <c r="L146" s="299">
        <v>7518.5612999999994</v>
      </c>
      <c r="M146" s="299">
        <v>395591.57637999998</v>
      </c>
      <c r="N146" s="299">
        <v>1122200.8248299998</v>
      </c>
      <c r="O146" s="77">
        <v>1.0207585331947494E-2</v>
      </c>
      <c r="P146" s="305"/>
    </row>
    <row r="147" spans="1:16" x14ac:dyDescent="0.25">
      <c r="A147" s="298" t="s">
        <v>985</v>
      </c>
      <c r="B147" s="299">
        <v>5492.3792399999993</v>
      </c>
      <c r="C147" s="299">
        <v>143232.32816</v>
      </c>
      <c r="D147" s="299">
        <v>15326.069460000001</v>
      </c>
      <c r="E147" s="299">
        <v>1168.1909900000003</v>
      </c>
      <c r="F147" s="299">
        <v>566.54019999999991</v>
      </c>
      <c r="G147" s="299">
        <v>1334.25548</v>
      </c>
      <c r="H147" s="299">
        <v>12215.43923</v>
      </c>
      <c r="I147" s="299">
        <v>116537.48393999999</v>
      </c>
      <c r="J147" s="299">
        <v>29.376439999999999</v>
      </c>
      <c r="K147" s="299">
        <v>219244.92851999999</v>
      </c>
      <c r="L147" s="299">
        <v>5313.6983</v>
      </c>
      <c r="M147" s="299">
        <v>279257.10557999997</v>
      </c>
      <c r="N147" s="299">
        <v>799717.79553999985</v>
      </c>
      <c r="O147" s="77">
        <v>7.2742662978242893E-3</v>
      </c>
      <c r="P147" s="305"/>
    </row>
    <row r="148" spans="1:16" x14ac:dyDescent="0.25">
      <c r="A148" s="298" t="s">
        <v>986</v>
      </c>
      <c r="B148" s="299">
        <v>36.489460000000001</v>
      </c>
      <c r="C148" s="299">
        <v>8884.8386100000007</v>
      </c>
      <c r="D148" s="299">
        <v>846.93943999999999</v>
      </c>
      <c r="E148" s="299">
        <v>53.134749999999997</v>
      </c>
      <c r="F148" s="299">
        <v>44.853559999999995</v>
      </c>
      <c r="G148" s="299">
        <v>9.35548</v>
      </c>
      <c r="H148" s="299">
        <v>968.61337000000003</v>
      </c>
      <c r="I148" s="299">
        <v>2392.3811499999997</v>
      </c>
      <c r="J148" s="299">
        <v>0</v>
      </c>
      <c r="K148" s="299">
        <v>1049.0792200000001</v>
      </c>
      <c r="L148" s="299">
        <v>281.26873999999998</v>
      </c>
      <c r="M148" s="299">
        <v>15732.229780000001</v>
      </c>
      <c r="N148" s="299">
        <v>30299.183559999998</v>
      </c>
      <c r="O148" s="77">
        <v>2.7560263264277417E-4</v>
      </c>
      <c r="P148" s="305"/>
    </row>
    <row r="149" spans="1:16" ht="15.75" thickBot="1" x14ac:dyDescent="0.3">
      <c r="A149" s="298" t="s">
        <v>987</v>
      </c>
      <c r="B149" s="299">
        <v>284.96401000000003</v>
      </c>
      <c r="C149" s="299">
        <v>10420.370379999998</v>
      </c>
      <c r="D149" s="299">
        <v>486.18666999999994</v>
      </c>
      <c r="E149" s="299">
        <v>20.906140000000001</v>
      </c>
      <c r="F149" s="299">
        <v>1.061E-2</v>
      </c>
      <c r="G149" s="299">
        <v>11.928180000000001</v>
      </c>
      <c r="H149" s="299">
        <v>616.65802999999994</v>
      </c>
      <c r="I149" s="299">
        <v>9256.0386699999999</v>
      </c>
      <c r="J149" s="299">
        <v>0</v>
      </c>
      <c r="K149" s="299">
        <v>4019.3990699999999</v>
      </c>
      <c r="L149" s="299">
        <v>201.64430999999999</v>
      </c>
      <c r="M149" s="299">
        <v>18227.806060000003</v>
      </c>
      <c r="N149" s="299">
        <v>43545.912129999997</v>
      </c>
      <c r="O149" s="77">
        <v>3.960954261388987E-4</v>
      </c>
      <c r="P149" s="305"/>
    </row>
    <row r="150" spans="1:16" ht="16.5" thickTop="1" thickBot="1" x14ac:dyDescent="0.3">
      <c r="A150" s="295" t="s">
        <v>8</v>
      </c>
      <c r="B150" s="300">
        <v>13954987.719670005</v>
      </c>
      <c r="C150" s="300">
        <v>13460512.662899995</v>
      </c>
      <c r="D150" s="300">
        <v>16942658.361870002</v>
      </c>
      <c r="E150" s="300">
        <v>9944342.9264699966</v>
      </c>
      <c r="F150" s="300">
        <v>9244160.5077600013</v>
      </c>
      <c r="G150" s="300">
        <v>7547809.76229</v>
      </c>
      <c r="H150" s="300">
        <v>7622761.7779199993</v>
      </c>
      <c r="I150" s="300">
        <v>10886137.018779999</v>
      </c>
      <c r="J150" s="300">
        <v>13551.045639999998</v>
      </c>
      <c r="K150" s="300">
        <v>12332062.637499997</v>
      </c>
      <c r="L150" s="300">
        <v>2553115.9895500001</v>
      </c>
      <c r="M150" s="300">
        <v>5435831.8563300008</v>
      </c>
      <c r="N150" s="300">
        <v>109937932.26668</v>
      </c>
      <c r="O150" s="301">
        <v>0.99999999999999989</v>
      </c>
      <c r="P150" s="305"/>
    </row>
    <row r="151" spans="1:16" ht="16.5" thickTop="1" thickBot="1" x14ac:dyDescent="0.3">
      <c r="A151" s="302" t="s">
        <v>988</v>
      </c>
      <c r="B151" s="77">
        <v>0.12693514815085788</v>
      </c>
      <c r="C151" s="77">
        <v>0.12243738248822431</v>
      </c>
      <c r="D151" s="77">
        <v>0.15411112445494834</v>
      </c>
      <c r="E151" s="77">
        <v>9.0454156463009347E-2</v>
      </c>
      <c r="F151" s="77">
        <v>8.4085268088689727E-2</v>
      </c>
      <c r="G151" s="77">
        <v>6.8655191221725309E-2</v>
      </c>
      <c r="H151" s="77">
        <v>6.9336957870275565E-2</v>
      </c>
      <c r="I151" s="77">
        <v>9.9020754659757862E-2</v>
      </c>
      <c r="J151" s="77">
        <v>1.2326087420972033E-4</v>
      </c>
      <c r="K151" s="77">
        <v>0.11217295416822752</v>
      </c>
      <c r="L151" s="77">
        <v>2.3223249127124056E-2</v>
      </c>
      <c r="M151" s="77">
        <v>4.9444552432950324E-2</v>
      </c>
      <c r="N151" s="77">
        <v>1.0000000000000002</v>
      </c>
      <c r="O151" s="307"/>
    </row>
    <row r="152" spans="1:16" ht="27.75" thickTop="1" thickBot="1" x14ac:dyDescent="0.3">
      <c r="A152" s="296" t="s">
        <v>992</v>
      </c>
      <c r="B152" s="296" t="s">
        <v>373</v>
      </c>
      <c r="C152" s="296" t="s">
        <v>434</v>
      </c>
      <c r="D152" s="296" t="s">
        <v>371</v>
      </c>
      <c r="E152" s="296" t="s">
        <v>370</v>
      </c>
      <c r="F152" s="296" t="s">
        <v>365</v>
      </c>
      <c r="G152" s="296" t="s">
        <v>368</v>
      </c>
      <c r="H152" s="296" t="s">
        <v>366</v>
      </c>
      <c r="I152" s="296" t="s">
        <v>375</v>
      </c>
      <c r="J152" s="296" t="s">
        <v>372</v>
      </c>
      <c r="K152" s="296" t="s">
        <v>369</v>
      </c>
      <c r="L152" s="296" t="s">
        <v>367</v>
      </c>
      <c r="M152" s="296" t="s">
        <v>374</v>
      </c>
      <c r="N152" s="297" t="s">
        <v>472</v>
      </c>
      <c r="O152" s="322" t="s">
        <v>849</v>
      </c>
    </row>
    <row r="153" spans="1:16" ht="15.75" thickTop="1" x14ac:dyDescent="0.25">
      <c r="A153" s="298" t="s">
        <v>974</v>
      </c>
      <c r="B153" s="299">
        <v>118</v>
      </c>
      <c r="C153" s="299">
        <v>82</v>
      </c>
      <c r="D153" s="299">
        <v>62</v>
      </c>
      <c r="E153" s="299">
        <v>53</v>
      </c>
      <c r="F153" s="299">
        <v>44</v>
      </c>
      <c r="G153" s="299">
        <v>19</v>
      </c>
      <c r="H153" s="299">
        <v>29</v>
      </c>
      <c r="I153" s="299">
        <v>41</v>
      </c>
      <c r="J153" s="299">
        <v>0</v>
      </c>
      <c r="K153" s="299">
        <v>23</v>
      </c>
      <c r="L153" s="299">
        <v>4</v>
      </c>
      <c r="M153" s="299">
        <v>20</v>
      </c>
      <c r="N153" s="299">
        <v>495</v>
      </c>
      <c r="O153" s="77">
        <v>3.0766744567649546E-3</v>
      </c>
      <c r="P153" s="305"/>
    </row>
    <row r="154" spans="1:16" x14ac:dyDescent="0.25">
      <c r="A154" s="298" t="s">
        <v>975</v>
      </c>
      <c r="B154" s="299">
        <v>451</v>
      </c>
      <c r="C154" s="299">
        <v>295</v>
      </c>
      <c r="D154" s="299">
        <v>711</v>
      </c>
      <c r="E154" s="299">
        <v>375</v>
      </c>
      <c r="F154" s="299">
        <v>435</v>
      </c>
      <c r="G154" s="299">
        <v>346</v>
      </c>
      <c r="H154" s="299">
        <v>172</v>
      </c>
      <c r="I154" s="299">
        <v>264</v>
      </c>
      <c r="J154" s="299">
        <v>0</v>
      </c>
      <c r="K154" s="299">
        <v>230</v>
      </c>
      <c r="L154" s="299">
        <v>51</v>
      </c>
      <c r="M154" s="299">
        <v>105</v>
      </c>
      <c r="N154" s="299">
        <v>3435</v>
      </c>
      <c r="O154" s="77">
        <v>2.1350256078762866E-2</v>
      </c>
      <c r="P154" s="305"/>
    </row>
    <row r="155" spans="1:16" x14ac:dyDescent="0.25">
      <c r="A155" s="298" t="s">
        <v>976</v>
      </c>
      <c r="B155" s="299">
        <v>836</v>
      </c>
      <c r="C155" s="299">
        <v>751</v>
      </c>
      <c r="D155" s="299">
        <v>1045</v>
      </c>
      <c r="E155" s="299">
        <v>831</v>
      </c>
      <c r="F155" s="299">
        <v>594</v>
      </c>
      <c r="G155" s="299">
        <v>589</v>
      </c>
      <c r="H155" s="299">
        <v>880</v>
      </c>
      <c r="I155" s="299">
        <v>865</v>
      </c>
      <c r="J155" s="299">
        <v>0</v>
      </c>
      <c r="K155" s="299">
        <v>1178</v>
      </c>
      <c r="L155" s="299">
        <v>295</v>
      </c>
      <c r="M155" s="299">
        <v>181</v>
      </c>
      <c r="N155" s="299">
        <v>8045</v>
      </c>
      <c r="O155" s="77">
        <v>5.000372930237184E-2</v>
      </c>
      <c r="P155" s="305"/>
    </row>
    <row r="156" spans="1:16" x14ac:dyDescent="0.25">
      <c r="A156" s="298" t="s">
        <v>977</v>
      </c>
      <c r="B156" s="299">
        <v>709</v>
      </c>
      <c r="C156" s="299">
        <v>409</v>
      </c>
      <c r="D156" s="299">
        <v>827</v>
      </c>
      <c r="E156" s="299">
        <v>193</v>
      </c>
      <c r="F156" s="299">
        <v>238</v>
      </c>
      <c r="G156" s="299">
        <v>192</v>
      </c>
      <c r="H156" s="299">
        <v>271</v>
      </c>
      <c r="I156" s="299">
        <v>577</v>
      </c>
      <c r="J156" s="299">
        <v>4</v>
      </c>
      <c r="K156" s="299">
        <v>419</v>
      </c>
      <c r="L156" s="299">
        <v>137</v>
      </c>
      <c r="M156" s="299">
        <v>148</v>
      </c>
      <c r="N156" s="299">
        <v>4124</v>
      </c>
      <c r="O156" s="77">
        <v>2.5632738302421559E-2</v>
      </c>
      <c r="P156" s="305"/>
    </row>
    <row r="157" spans="1:16" x14ac:dyDescent="0.25">
      <c r="A157" s="298" t="s">
        <v>978</v>
      </c>
      <c r="B157" s="299">
        <v>512</v>
      </c>
      <c r="C157" s="299">
        <v>216</v>
      </c>
      <c r="D157" s="299">
        <v>792</v>
      </c>
      <c r="E157" s="299">
        <v>320</v>
      </c>
      <c r="F157" s="299">
        <v>314</v>
      </c>
      <c r="G157" s="299">
        <v>120</v>
      </c>
      <c r="H157" s="299">
        <v>232</v>
      </c>
      <c r="I157" s="299">
        <v>352</v>
      </c>
      <c r="J157" s="299">
        <v>2</v>
      </c>
      <c r="K157" s="299">
        <v>658</v>
      </c>
      <c r="L157" s="299">
        <v>140</v>
      </c>
      <c r="M157" s="299">
        <v>295</v>
      </c>
      <c r="N157" s="299">
        <v>3953</v>
      </c>
      <c r="O157" s="77">
        <v>2.4569887126448212E-2</v>
      </c>
      <c r="P157" s="305"/>
    </row>
    <row r="158" spans="1:16" x14ac:dyDescent="0.25">
      <c r="A158" s="298" t="s">
        <v>979</v>
      </c>
      <c r="B158" s="299">
        <v>335</v>
      </c>
      <c r="C158" s="299">
        <v>631</v>
      </c>
      <c r="D158" s="299">
        <v>590</v>
      </c>
      <c r="E158" s="299">
        <v>161</v>
      </c>
      <c r="F158" s="299">
        <v>84</v>
      </c>
      <c r="G158" s="299">
        <v>290</v>
      </c>
      <c r="H158" s="299">
        <v>169</v>
      </c>
      <c r="I158" s="299">
        <v>572</v>
      </c>
      <c r="J158" s="299">
        <v>0</v>
      </c>
      <c r="K158" s="299">
        <v>979</v>
      </c>
      <c r="L158" s="299">
        <v>86</v>
      </c>
      <c r="M158" s="299">
        <v>795</v>
      </c>
      <c r="N158" s="299">
        <v>4692</v>
      </c>
      <c r="O158" s="77">
        <v>2.9163144547759933E-2</v>
      </c>
      <c r="P158" s="305"/>
    </row>
    <row r="159" spans="1:16" x14ac:dyDescent="0.25">
      <c r="A159" s="298" t="s">
        <v>980</v>
      </c>
      <c r="B159" s="299">
        <v>118</v>
      </c>
      <c r="C159" s="299">
        <v>982</v>
      </c>
      <c r="D159" s="299">
        <v>256</v>
      </c>
      <c r="E159" s="299">
        <v>126</v>
      </c>
      <c r="F159" s="299">
        <v>21</v>
      </c>
      <c r="G159" s="299">
        <v>59</v>
      </c>
      <c r="H159" s="299">
        <v>65</v>
      </c>
      <c r="I159" s="299">
        <v>736</v>
      </c>
      <c r="J159" s="299">
        <v>1</v>
      </c>
      <c r="K159" s="299">
        <v>992</v>
      </c>
      <c r="L159" s="299">
        <v>48</v>
      </c>
      <c r="M159" s="299">
        <v>1261</v>
      </c>
      <c r="N159" s="299">
        <v>4665</v>
      </c>
      <c r="O159" s="77">
        <v>2.89953259410273E-2</v>
      </c>
      <c r="P159" s="305"/>
    </row>
    <row r="160" spans="1:16" x14ac:dyDescent="0.25">
      <c r="A160" s="298" t="s">
        <v>981</v>
      </c>
      <c r="B160" s="299">
        <v>34</v>
      </c>
      <c r="C160" s="299">
        <v>1725</v>
      </c>
      <c r="D160" s="299">
        <v>280</v>
      </c>
      <c r="E160" s="299">
        <v>9</v>
      </c>
      <c r="F160" s="299">
        <v>20</v>
      </c>
      <c r="G160" s="299">
        <v>5</v>
      </c>
      <c r="H160" s="299">
        <v>118</v>
      </c>
      <c r="I160" s="299">
        <v>1310</v>
      </c>
      <c r="J160" s="299">
        <v>0</v>
      </c>
      <c r="K160" s="299">
        <v>1570</v>
      </c>
      <c r="L160" s="299">
        <v>42</v>
      </c>
      <c r="M160" s="299">
        <v>2358</v>
      </c>
      <c r="N160" s="299">
        <v>7471</v>
      </c>
      <c r="O160" s="77">
        <v>4.6436030033315104E-2</v>
      </c>
      <c r="P160" s="305"/>
    </row>
    <row r="161" spans="1:16" x14ac:dyDescent="0.25">
      <c r="A161" s="298" t="s">
        <v>982</v>
      </c>
      <c r="B161" s="299">
        <v>12</v>
      </c>
      <c r="C161" s="299">
        <v>924</v>
      </c>
      <c r="D161" s="299">
        <v>142</v>
      </c>
      <c r="E161" s="299">
        <v>153</v>
      </c>
      <c r="F161" s="299">
        <v>13</v>
      </c>
      <c r="G161" s="299">
        <v>8</v>
      </c>
      <c r="H161" s="299">
        <v>57</v>
      </c>
      <c r="I161" s="299">
        <v>875</v>
      </c>
      <c r="J161" s="299">
        <v>0</v>
      </c>
      <c r="K161" s="299">
        <v>1332</v>
      </c>
      <c r="L161" s="299">
        <v>27</v>
      </c>
      <c r="M161" s="299">
        <v>1479</v>
      </c>
      <c r="N161" s="299">
        <v>5022</v>
      </c>
      <c r="O161" s="77">
        <v>3.1214260852269901E-2</v>
      </c>
      <c r="P161" s="305"/>
    </row>
    <row r="162" spans="1:16" x14ac:dyDescent="0.25">
      <c r="A162" s="298" t="s">
        <v>983</v>
      </c>
      <c r="B162" s="299">
        <v>165</v>
      </c>
      <c r="C162" s="299">
        <v>3363</v>
      </c>
      <c r="D162" s="299">
        <v>401</v>
      </c>
      <c r="E162" s="299">
        <v>94</v>
      </c>
      <c r="F162" s="299">
        <v>21</v>
      </c>
      <c r="G162" s="299">
        <v>43</v>
      </c>
      <c r="H162" s="299">
        <v>225</v>
      </c>
      <c r="I162" s="299">
        <v>2425</v>
      </c>
      <c r="J162" s="299">
        <v>0</v>
      </c>
      <c r="K162" s="299">
        <v>3244</v>
      </c>
      <c r="L162" s="299">
        <v>99</v>
      </c>
      <c r="M162" s="299">
        <v>5715</v>
      </c>
      <c r="N162" s="299">
        <v>15795</v>
      </c>
      <c r="O162" s="77">
        <v>9.8173884938590819E-2</v>
      </c>
      <c r="P162" s="305"/>
    </row>
    <row r="163" spans="1:16" x14ac:dyDescent="0.25">
      <c r="A163" s="298" t="s">
        <v>984</v>
      </c>
      <c r="B163" s="299">
        <v>154</v>
      </c>
      <c r="C163" s="299">
        <v>4408</v>
      </c>
      <c r="D163" s="299">
        <v>572</v>
      </c>
      <c r="E163" s="299">
        <v>209</v>
      </c>
      <c r="F163" s="299">
        <v>15</v>
      </c>
      <c r="G163" s="299">
        <v>34</v>
      </c>
      <c r="H163" s="299">
        <v>312</v>
      </c>
      <c r="I163" s="299">
        <v>3379</v>
      </c>
      <c r="J163" s="299">
        <v>0</v>
      </c>
      <c r="K163" s="299">
        <v>5605</v>
      </c>
      <c r="L163" s="299">
        <v>157</v>
      </c>
      <c r="M163" s="299">
        <v>8124</v>
      </c>
      <c r="N163" s="299">
        <v>22969</v>
      </c>
      <c r="O163" s="77">
        <v>0.14276391029784696</v>
      </c>
      <c r="P163" s="305"/>
    </row>
    <row r="164" spans="1:16" x14ac:dyDescent="0.25">
      <c r="A164" s="298" t="s">
        <v>985</v>
      </c>
      <c r="B164" s="299">
        <v>327</v>
      </c>
      <c r="C164" s="299">
        <v>7931</v>
      </c>
      <c r="D164" s="299">
        <v>834</v>
      </c>
      <c r="E164" s="299">
        <v>74</v>
      </c>
      <c r="F164" s="299">
        <v>33</v>
      </c>
      <c r="G164" s="299">
        <v>82</v>
      </c>
      <c r="H164" s="299">
        <v>724</v>
      </c>
      <c r="I164" s="299">
        <v>6499</v>
      </c>
      <c r="J164" s="299">
        <v>2</v>
      </c>
      <c r="K164" s="299">
        <v>12488</v>
      </c>
      <c r="L164" s="299">
        <v>304</v>
      </c>
      <c r="M164" s="299">
        <v>15532</v>
      </c>
      <c r="N164" s="299">
        <v>44830</v>
      </c>
      <c r="O164" s="77">
        <v>0.27864104221570285</v>
      </c>
      <c r="P164" s="305"/>
    </row>
    <row r="165" spans="1:16" x14ac:dyDescent="0.25">
      <c r="A165" s="298" t="s">
        <v>986</v>
      </c>
      <c r="B165" s="299">
        <v>7</v>
      </c>
      <c r="C165" s="299">
        <v>1820</v>
      </c>
      <c r="D165" s="299">
        <v>173</v>
      </c>
      <c r="E165" s="299">
        <v>11</v>
      </c>
      <c r="F165" s="299">
        <v>11</v>
      </c>
      <c r="G165" s="299">
        <v>2</v>
      </c>
      <c r="H165" s="299">
        <v>199</v>
      </c>
      <c r="I165" s="299">
        <v>526</v>
      </c>
      <c r="J165" s="299">
        <v>0</v>
      </c>
      <c r="K165" s="299">
        <v>225</v>
      </c>
      <c r="L165" s="299">
        <v>59</v>
      </c>
      <c r="M165" s="299">
        <v>3158</v>
      </c>
      <c r="N165" s="299">
        <v>6191</v>
      </c>
      <c r="O165" s="77">
        <v>3.8480184973397641E-2</v>
      </c>
      <c r="P165" s="305"/>
    </row>
    <row r="166" spans="1:16" ht="15.75" thickBot="1" x14ac:dyDescent="0.3">
      <c r="A166" s="298" t="s">
        <v>987</v>
      </c>
      <c r="B166" s="299">
        <v>138</v>
      </c>
      <c r="C166" s="299">
        <v>4836</v>
      </c>
      <c r="D166" s="299">
        <v>370</v>
      </c>
      <c r="E166" s="299">
        <v>13</v>
      </c>
      <c r="F166" s="299">
        <v>1</v>
      </c>
      <c r="G166" s="299">
        <v>8</v>
      </c>
      <c r="H166" s="299">
        <v>398</v>
      </c>
      <c r="I166" s="299">
        <v>6965</v>
      </c>
      <c r="J166" s="299">
        <v>0</v>
      </c>
      <c r="K166" s="299">
        <v>4216</v>
      </c>
      <c r="L166" s="299">
        <v>117</v>
      </c>
      <c r="M166" s="299">
        <v>12139</v>
      </c>
      <c r="N166" s="299">
        <v>29201</v>
      </c>
      <c r="O166" s="77">
        <v>0.18149893093332006</v>
      </c>
      <c r="P166" s="305"/>
    </row>
    <row r="167" spans="1:16" ht="16.5" thickTop="1" thickBot="1" x14ac:dyDescent="0.3">
      <c r="A167" s="295" t="s">
        <v>8</v>
      </c>
      <c r="B167" s="300">
        <v>3916</v>
      </c>
      <c r="C167" s="300">
        <v>28373</v>
      </c>
      <c r="D167" s="300">
        <v>7055</v>
      </c>
      <c r="E167" s="300">
        <v>2622</v>
      </c>
      <c r="F167" s="300">
        <v>1844</v>
      </c>
      <c r="G167" s="300">
        <v>1797</v>
      </c>
      <c r="H167" s="300">
        <v>3851</v>
      </c>
      <c r="I167" s="300">
        <v>25386</v>
      </c>
      <c r="J167" s="300">
        <v>9</v>
      </c>
      <c r="K167" s="300">
        <v>33159</v>
      </c>
      <c r="L167" s="300">
        <v>1566</v>
      </c>
      <c r="M167" s="300">
        <v>51310</v>
      </c>
      <c r="N167" s="300">
        <v>160888</v>
      </c>
      <c r="O167" s="301">
        <v>1</v>
      </c>
      <c r="P167" s="305"/>
    </row>
    <row r="168" spans="1:16" ht="15.75" thickTop="1" x14ac:dyDescent="0.25">
      <c r="A168" s="302" t="s">
        <v>988</v>
      </c>
      <c r="B168" s="77">
        <v>2.4339913480184973E-2</v>
      </c>
      <c r="C168" s="77">
        <v>0.17635249366018596</v>
      </c>
      <c r="D168" s="77">
        <v>4.3850380388841925E-2</v>
      </c>
      <c r="E168" s="77">
        <v>1.6297051364924667E-2</v>
      </c>
      <c r="F168" s="77">
        <v>1.1461389289443588E-2</v>
      </c>
      <c r="G168" s="77">
        <v>1.1169260603649743E-2</v>
      </c>
      <c r="H168" s="77">
        <v>2.3935905723236041E-2</v>
      </c>
      <c r="I168" s="77">
        <v>0.15778678335239421</v>
      </c>
      <c r="J168" s="77">
        <v>5.5939535577544629E-5</v>
      </c>
      <c r="K168" s="77">
        <v>0.20609989557953359</v>
      </c>
      <c r="L168" s="77">
        <v>9.7334791904927654E-3</v>
      </c>
      <c r="M168" s="77">
        <v>0.318917507831535</v>
      </c>
      <c r="N168" s="77">
        <v>1</v>
      </c>
      <c r="O168" s="307"/>
    </row>
    <row r="169" spans="1:16" ht="16.5" thickBot="1" x14ac:dyDescent="0.3">
      <c r="A169" s="308"/>
      <c r="B169" s="309"/>
      <c r="C169" s="310"/>
      <c r="D169" s="310"/>
      <c r="E169" s="310"/>
      <c r="F169" s="310"/>
      <c r="G169" s="310"/>
      <c r="H169" s="309"/>
      <c r="I169" s="309"/>
      <c r="J169" s="309"/>
      <c r="K169" s="309"/>
      <c r="L169" s="309"/>
      <c r="M169" s="309"/>
      <c r="N169" s="311"/>
      <c r="O169" s="311"/>
    </row>
    <row r="170" spans="1:16" ht="15.75" thickTop="1" x14ac:dyDescent="0.25">
      <c r="A170" s="323" t="s">
        <v>997</v>
      </c>
      <c r="B170" s="313"/>
      <c r="C170" s="314"/>
      <c r="D170" s="314"/>
      <c r="E170" s="314"/>
      <c r="F170" s="314"/>
      <c r="G170" s="314"/>
      <c r="H170" s="313"/>
      <c r="I170" s="313"/>
      <c r="J170" s="313"/>
      <c r="K170" s="313"/>
      <c r="L170" s="313"/>
      <c r="M170" s="313"/>
      <c r="N170" s="315"/>
      <c r="O170" s="324"/>
    </row>
    <row r="171" spans="1:16" x14ac:dyDescent="0.25">
      <c r="A171" s="312"/>
      <c r="B171" s="313"/>
      <c r="C171" s="314"/>
      <c r="D171" s="314"/>
      <c r="E171" s="314"/>
      <c r="F171" s="314"/>
      <c r="G171" s="314"/>
      <c r="H171" s="313"/>
      <c r="I171" s="313"/>
      <c r="J171" s="313"/>
      <c r="K171" s="313"/>
      <c r="L171" s="313"/>
      <c r="M171" s="313"/>
      <c r="N171" s="315"/>
      <c r="O171" s="324"/>
    </row>
    <row r="172" spans="1:16" x14ac:dyDescent="0.25">
      <c r="A172" s="312"/>
      <c r="B172" s="313"/>
      <c r="C172" s="314"/>
      <c r="D172" s="314"/>
      <c r="E172" s="314"/>
      <c r="F172" s="314"/>
      <c r="G172" s="314"/>
      <c r="H172" s="313"/>
      <c r="I172" s="313"/>
      <c r="J172" s="313"/>
      <c r="K172" s="313"/>
      <c r="L172" s="313"/>
      <c r="M172" s="313"/>
      <c r="N172" s="315"/>
      <c r="O172" s="324"/>
    </row>
    <row r="173" spans="1:16" ht="18" x14ac:dyDescent="0.25">
      <c r="A173" s="325"/>
      <c r="B173" s="326"/>
      <c r="C173" s="326"/>
      <c r="D173" s="326"/>
      <c r="E173" s="326"/>
      <c r="F173" s="326"/>
      <c r="G173" s="326"/>
      <c r="H173" s="326"/>
      <c r="I173" s="326"/>
      <c r="J173" s="326"/>
      <c r="K173" s="326"/>
      <c r="L173" s="326"/>
      <c r="M173" s="326"/>
      <c r="N173" s="326"/>
      <c r="O173" s="326"/>
    </row>
    <row r="174" spans="1:16" ht="18" x14ac:dyDescent="0.25">
      <c r="A174" s="800" t="s">
        <v>364</v>
      </c>
      <c r="B174" s="800"/>
      <c r="C174" s="800"/>
      <c r="D174" s="800"/>
      <c r="E174" s="800"/>
      <c r="F174" s="800"/>
      <c r="G174" s="800"/>
      <c r="H174" s="800"/>
      <c r="I174" s="800"/>
      <c r="J174" s="800"/>
      <c r="K174" s="800"/>
      <c r="L174" s="800"/>
      <c r="M174" s="800"/>
      <c r="N174" s="800"/>
      <c r="O174" s="800"/>
    </row>
    <row r="175" spans="1:16" ht="18" x14ac:dyDescent="0.25">
      <c r="A175" s="800" t="s">
        <v>998</v>
      </c>
      <c r="B175" s="800"/>
      <c r="C175" s="800"/>
      <c r="D175" s="800"/>
      <c r="E175" s="800"/>
      <c r="F175" s="800"/>
      <c r="G175" s="800"/>
      <c r="H175" s="800"/>
      <c r="I175" s="800"/>
      <c r="J175" s="800"/>
      <c r="K175" s="800"/>
      <c r="L175" s="800"/>
      <c r="M175" s="800"/>
      <c r="N175" s="800"/>
      <c r="O175" s="800"/>
    </row>
    <row r="176" spans="1:16" ht="18" x14ac:dyDescent="0.25">
      <c r="A176" s="800" t="s">
        <v>2</v>
      </c>
      <c r="B176" s="800"/>
      <c r="C176" s="800"/>
      <c r="D176" s="800"/>
      <c r="E176" s="800"/>
      <c r="F176" s="800"/>
      <c r="G176" s="800"/>
      <c r="H176" s="800"/>
      <c r="I176" s="800"/>
      <c r="J176" s="800"/>
      <c r="K176" s="800"/>
      <c r="L176" s="800"/>
      <c r="M176" s="800"/>
      <c r="N176" s="800"/>
      <c r="O176" s="800"/>
    </row>
    <row r="177" spans="1:16" ht="18" x14ac:dyDescent="0.25">
      <c r="A177" s="801" t="s">
        <v>3</v>
      </c>
      <c r="B177" s="801"/>
      <c r="C177" s="801"/>
      <c r="D177" s="801"/>
      <c r="E177" s="801"/>
      <c r="F177" s="801"/>
      <c r="G177" s="801"/>
      <c r="H177" s="801"/>
      <c r="I177" s="801"/>
      <c r="J177" s="801"/>
      <c r="K177" s="801"/>
      <c r="L177" s="801"/>
      <c r="M177" s="801"/>
      <c r="N177" s="801"/>
      <c r="O177" s="801"/>
    </row>
    <row r="178" spans="1:16" ht="15.75" thickBot="1" x14ac:dyDescent="0.3">
      <c r="A178" s="317"/>
      <c r="B178" s="318"/>
      <c r="C178" s="319"/>
      <c r="D178" s="318"/>
      <c r="E178" s="318"/>
      <c r="F178" s="318"/>
      <c r="G178" s="318"/>
      <c r="H178" s="318"/>
      <c r="I178" s="319"/>
      <c r="J178" s="320"/>
      <c r="K178" s="318"/>
      <c r="L178" s="318"/>
      <c r="M178" s="318"/>
      <c r="N178" s="318"/>
      <c r="O178" s="294"/>
    </row>
    <row r="179" spans="1:16" ht="27.75" thickTop="1" thickBot="1" x14ac:dyDescent="0.3">
      <c r="A179" s="296" t="s">
        <v>972</v>
      </c>
      <c r="B179" s="296" t="s">
        <v>373</v>
      </c>
      <c r="C179" s="296" t="s">
        <v>434</v>
      </c>
      <c r="D179" s="296" t="s">
        <v>371</v>
      </c>
      <c r="E179" s="296" t="s">
        <v>370</v>
      </c>
      <c r="F179" s="296" t="s">
        <v>365</v>
      </c>
      <c r="G179" s="296" t="s">
        <v>368</v>
      </c>
      <c r="H179" s="296" t="s">
        <v>366</v>
      </c>
      <c r="I179" s="296" t="s">
        <v>375</v>
      </c>
      <c r="J179" s="296" t="s">
        <v>372</v>
      </c>
      <c r="K179" s="296" t="s">
        <v>369</v>
      </c>
      <c r="L179" s="296" t="s">
        <v>367</v>
      </c>
      <c r="M179" s="296" t="s">
        <v>374</v>
      </c>
      <c r="N179" s="297" t="s">
        <v>472</v>
      </c>
      <c r="O179" s="296" t="s">
        <v>973</v>
      </c>
    </row>
    <row r="180" spans="1:16" ht="15.75" thickTop="1" x14ac:dyDescent="0.25">
      <c r="A180" s="298" t="s">
        <v>974</v>
      </c>
      <c r="B180" s="299">
        <v>141608.44865000001</v>
      </c>
      <c r="C180" s="299">
        <v>333503.80712000001</v>
      </c>
      <c r="D180" s="299">
        <v>0</v>
      </c>
      <c r="E180" s="299">
        <v>77241.234819999998</v>
      </c>
      <c r="F180" s="299">
        <v>0</v>
      </c>
      <c r="G180" s="299">
        <v>0</v>
      </c>
      <c r="H180" s="299">
        <v>0</v>
      </c>
      <c r="I180" s="299">
        <v>0</v>
      </c>
      <c r="J180" s="299">
        <v>0</v>
      </c>
      <c r="K180" s="299">
        <v>0</v>
      </c>
      <c r="L180" s="299">
        <v>0</v>
      </c>
      <c r="M180" s="299">
        <v>0</v>
      </c>
      <c r="N180" s="299">
        <v>552353.49059000006</v>
      </c>
      <c r="O180" s="77">
        <v>0.29153056597248694</v>
      </c>
      <c r="P180" s="305"/>
    </row>
    <row r="181" spans="1:16" x14ac:dyDescent="0.25">
      <c r="A181" s="298" t="s">
        <v>975</v>
      </c>
      <c r="B181" s="299">
        <v>28051.975060000001</v>
      </c>
      <c r="C181" s="299">
        <v>0</v>
      </c>
      <c r="D181" s="299">
        <v>21847.302349999998</v>
      </c>
      <c r="E181" s="299">
        <v>40339.456239999992</v>
      </c>
      <c r="F181" s="299">
        <v>0</v>
      </c>
      <c r="G181" s="299">
        <v>11680.325999999999</v>
      </c>
      <c r="H181" s="299">
        <v>42473.202560000005</v>
      </c>
      <c r="I181" s="299">
        <v>0</v>
      </c>
      <c r="J181" s="299">
        <v>0</v>
      </c>
      <c r="K181" s="299">
        <v>25095.846079999999</v>
      </c>
      <c r="L181" s="299">
        <v>0</v>
      </c>
      <c r="M181" s="299">
        <v>11071.12803</v>
      </c>
      <c r="N181" s="299">
        <v>180559.23631999997</v>
      </c>
      <c r="O181" s="77">
        <v>9.5298639825202175E-2</v>
      </c>
      <c r="P181" s="305"/>
    </row>
    <row r="182" spans="1:16" x14ac:dyDescent="0.25">
      <c r="A182" s="298" t="s">
        <v>976</v>
      </c>
      <c r="B182" s="299">
        <v>8131.8040700000001</v>
      </c>
      <c r="C182" s="299">
        <v>13720</v>
      </c>
      <c r="D182" s="299">
        <v>21585.462799999998</v>
      </c>
      <c r="E182" s="299">
        <v>12691.26296</v>
      </c>
      <c r="F182" s="299">
        <v>17212.378820000002</v>
      </c>
      <c r="G182" s="299">
        <v>0</v>
      </c>
      <c r="H182" s="299">
        <v>7583</v>
      </c>
      <c r="I182" s="299">
        <v>0</v>
      </c>
      <c r="J182" s="299">
        <v>0</v>
      </c>
      <c r="K182" s="299">
        <v>3444.3089300000001</v>
      </c>
      <c r="L182" s="299">
        <v>4748.0873300000003</v>
      </c>
      <c r="M182" s="299">
        <v>6592.24053</v>
      </c>
      <c r="N182" s="299">
        <v>95708.545439999987</v>
      </c>
      <c r="O182" s="77">
        <v>5.0514691942514948E-2</v>
      </c>
      <c r="P182" s="305"/>
    </row>
    <row r="183" spans="1:16" x14ac:dyDescent="0.25">
      <c r="A183" s="298" t="s">
        <v>977</v>
      </c>
      <c r="B183" s="299">
        <v>90679.039829999994</v>
      </c>
      <c r="C183" s="299">
        <v>11624.120199999999</v>
      </c>
      <c r="D183" s="299">
        <v>20786.77046</v>
      </c>
      <c r="E183" s="299">
        <v>19245.63666</v>
      </c>
      <c r="F183" s="299">
        <v>1515.0229999999999</v>
      </c>
      <c r="G183" s="299">
        <v>1948.5602200000001</v>
      </c>
      <c r="H183" s="299">
        <v>16686.321960000001</v>
      </c>
      <c r="I183" s="299">
        <v>0</v>
      </c>
      <c r="J183" s="299">
        <v>3552.279</v>
      </c>
      <c r="K183" s="299">
        <v>6509.5680400000001</v>
      </c>
      <c r="L183" s="299">
        <v>20857.43204</v>
      </c>
      <c r="M183" s="299">
        <v>8875.9164099999998</v>
      </c>
      <c r="N183" s="299">
        <v>202280.66782000003</v>
      </c>
      <c r="O183" s="77">
        <v>0.10676314820037974</v>
      </c>
      <c r="P183" s="305"/>
    </row>
    <row r="184" spans="1:16" x14ac:dyDescent="0.25">
      <c r="A184" s="298" t="s">
        <v>978</v>
      </c>
      <c r="B184" s="299">
        <v>49458.751609999999</v>
      </c>
      <c r="C184" s="299">
        <v>21472.54896</v>
      </c>
      <c r="D184" s="299">
        <v>15405.640939999997</v>
      </c>
      <c r="E184" s="299">
        <v>14070.89618</v>
      </c>
      <c r="F184" s="299">
        <v>2638.4959699999999</v>
      </c>
      <c r="G184" s="299">
        <v>8375.2807699999994</v>
      </c>
      <c r="H184" s="299">
        <v>5096.9858599999998</v>
      </c>
      <c r="I184" s="299">
        <v>800</v>
      </c>
      <c r="J184" s="299">
        <v>0</v>
      </c>
      <c r="K184" s="299">
        <v>4164.5405899999996</v>
      </c>
      <c r="L184" s="299">
        <v>2526.21477</v>
      </c>
      <c r="M184" s="299">
        <v>8473.5888000000014</v>
      </c>
      <c r="N184" s="299">
        <v>132482.94445000001</v>
      </c>
      <c r="O184" s="77">
        <v>6.9924112792253426E-2</v>
      </c>
      <c r="P184" s="305"/>
    </row>
    <row r="185" spans="1:16" x14ac:dyDescent="0.25">
      <c r="A185" s="298" t="s">
        <v>979</v>
      </c>
      <c r="B185" s="299">
        <v>16763.076509999999</v>
      </c>
      <c r="C185" s="299">
        <v>17777.9817</v>
      </c>
      <c r="D185" s="299">
        <v>21416.938909999997</v>
      </c>
      <c r="E185" s="299">
        <v>16027.843050000001</v>
      </c>
      <c r="F185" s="299">
        <v>6459.2059600000002</v>
      </c>
      <c r="G185" s="299">
        <v>9472.588099999999</v>
      </c>
      <c r="H185" s="299">
        <v>6827.0388000000003</v>
      </c>
      <c r="I185" s="299">
        <v>1929.30879</v>
      </c>
      <c r="J185" s="299">
        <v>466.48703999999998</v>
      </c>
      <c r="K185" s="299">
        <v>1173.0112099999999</v>
      </c>
      <c r="L185" s="299">
        <v>4570.5235500000008</v>
      </c>
      <c r="M185" s="299">
        <v>23718.546060000001</v>
      </c>
      <c r="N185" s="299">
        <v>126602.54968</v>
      </c>
      <c r="O185" s="77">
        <v>6.6820457534080613E-2</v>
      </c>
      <c r="P185" s="305"/>
    </row>
    <row r="186" spans="1:16" x14ac:dyDescent="0.25">
      <c r="A186" s="298" t="s">
        <v>980</v>
      </c>
      <c r="B186" s="299">
        <v>7173.3591100000003</v>
      </c>
      <c r="C186" s="299">
        <v>13876.06928</v>
      </c>
      <c r="D186" s="299">
        <v>11240.147790000001</v>
      </c>
      <c r="E186" s="299">
        <v>13339.33606</v>
      </c>
      <c r="F186" s="299">
        <v>11902.804450000001</v>
      </c>
      <c r="G186" s="299">
        <v>8188.9920699999993</v>
      </c>
      <c r="H186" s="299">
        <v>4805.2916500000001</v>
      </c>
      <c r="I186" s="299">
        <v>4352.2348600000005</v>
      </c>
      <c r="J186" s="299">
        <v>1538.39591</v>
      </c>
      <c r="K186" s="299">
        <v>1918.6110100000001</v>
      </c>
      <c r="L186" s="299">
        <v>1000.20259</v>
      </c>
      <c r="M186" s="299">
        <v>27194.37543</v>
      </c>
      <c r="N186" s="299">
        <v>106529.82021000001</v>
      </c>
      <c r="O186" s="77">
        <v>5.6226129295562449E-2</v>
      </c>
      <c r="P186" s="305"/>
    </row>
    <row r="187" spans="1:16" x14ac:dyDescent="0.25">
      <c r="A187" s="298" t="s">
        <v>981</v>
      </c>
      <c r="B187" s="299">
        <v>6919.35628</v>
      </c>
      <c r="C187" s="299">
        <v>13122.56309</v>
      </c>
      <c r="D187" s="299">
        <v>16044.20162</v>
      </c>
      <c r="E187" s="299">
        <v>10599.32964</v>
      </c>
      <c r="F187" s="299">
        <v>9161.6083099999996</v>
      </c>
      <c r="G187" s="299">
        <v>5683.3467899999996</v>
      </c>
      <c r="H187" s="299">
        <v>8020.6087600000001</v>
      </c>
      <c r="I187" s="299">
        <v>3652.4867400000003</v>
      </c>
      <c r="J187" s="299">
        <v>950.51606000000004</v>
      </c>
      <c r="K187" s="299">
        <v>2918.5648799999999</v>
      </c>
      <c r="L187" s="299">
        <v>1197.7696099999998</v>
      </c>
      <c r="M187" s="299">
        <v>19963.446060000002</v>
      </c>
      <c r="N187" s="299">
        <v>98233.797839999999</v>
      </c>
      <c r="O187" s="77">
        <v>5.1847512815266235E-2</v>
      </c>
      <c r="P187" s="305"/>
    </row>
    <row r="188" spans="1:16" x14ac:dyDescent="0.25">
      <c r="A188" s="298" t="s">
        <v>982</v>
      </c>
      <c r="B188" s="299">
        <v>774.09590000000003</v>
      </c>
      <c r="C188" s="299">
        <v>5467.71162</v>
      </c>
      <c r="D188" s="299">
        <v>11654.958800000002</v>
      </c>
      <c r="E188" s="299">
        <v>4411.8355799999999</v>
      </c>
      <c r="F188" s="299">
        <v>4286.8091599999998</v>
      </c>
      <c r="G188" s="299">
        <v>1569.21135</v>
      </c>
      <c r="H188" s="299">
        <v>2786.4148300000002</v>
      </c>
      <c r="I188" s="299">
        <v>3496.54511</v>
      </c>
      <c r="J188" s="299">
        <v>262.71699999999998</v>
      </c>
      <c r="K188" s="299">
        <v>1752.7615700000001</v>
      </c>
      <c r="L188" s="299">
        <v>363.86</v>
      </c>
      <c r="M188" s="299">
        <v>11892.55312</v>
      </c>
      <c r="N188" s="299">
        <v>48719.474040000001</v>
      </c>
      <c r="O188" s="77">
        <v>2.5713996711764827E-2</v>
      </c>
      <c r="P188" s="305"/>
    </row>
    <row r="189" spans="1:16" x14ac:dyDescent="0.25">
      <c r="A189" s="298" t="s">
        <v>983</v>
      </c>
      <c r="B189" s="299">
        <v>6441.2625700000008</v>
      </c>
      <c r="C189" s="299">
        <v>9156.9447500000006</v>
      </c>
      <c r="D189" s="299">
        <v>17626.511920000001</v>
      </c>
      <c r="E189" s="299">
        <v>7478.1548600000006</v>
      </c>
      <c r="F189" s="299">
        <v>5568.7028099999998</v>
      </c>
      <c r="G189" s="299">
        <v>3673.6978700000004</v>
      </c>
      <c r="H189" s="299">
        <v>5539.96857</v>
      </c>
      <c r="I189" s="299">
        <v>6431.3797300000006</v>
      </c>
      <c r="J189" s="299">
        <v>199.81017</v>
      </c>
      <c r="K189" s="299">
        <v>2827.4296800000002</v>
      </c>
      <c r="L189" s="299">
        <v>714.16895999999997</v>
      </c>
      <c r="M189" s="299">
        <v>21781.456730000002</v>
      </c>
      <c r="N189" s="299">
        <v>87439.488620000018</v>
      </c>
      <c r="O189" s="77">
        <v>4.6150307801087226E-2</v>
      </c>
      <c r="P189" s="305"/>
    </row>
    <row r="190" spans="1:16" x14ac:dyDescent="0.25">
      <c r="A190" s="298" t="s">
        <v>984</v>
      </c>
      <c r="B190" s="299">
        <v>7078.4584999999997</v>
      </c>
      <c r="C190" s="299">
        <v>8342.3392100000001</v>
      </c>
      <c r="D190" s="299">
        <v>57339.037479999999</v>
      </c>
      <c r="E190" s="299">
        <v>9449.5726300000006</v>
      </c>
      <c r="F190" s="299">
        <v>5789.6246600000004</v>
      </c>
      <c r="G190" s="299">
        <v>3388.9162500000002</v>
      </c>
      <c r="H190" s="299">
        <v>14864.62484</v>
      </c>
      <c r="I190" s="299">
        <v>3394.8265100000003</v>
      </c>
      <c r="J190" s="299">
        <v>390.99084000000005</v>
      </c>
      <c r="K190" s="299">
        <v>3216.6141499999999</v>
      </c>
      <c r="L190" s="299">
        <v>857.36565999999993</v>
      </c>
      <c r="M190" s="299">
        <v>22239.401400000002</v>
      </c>
      <c r="N190" s="299">
        <v>136351.77213</v>
      </c>
      <c r="O190" s="77">
        <v>7.1966068790387264E-2</v>
      </c>
      <c r="P190" s="305"/>
    </row>
    <row r="191" spans="1:16" x14ac:dyDescent="0.25">
      <c r="A191" s="298" t="s">
        <v>985</v>
      </c>
      <c r="B191" s="299">
        <v>6595.8789200000001</v>
      </c>
      <c r="C191" s="299">
        <v>9259.6377499999981</v>
      </c>
      <c r="D191" s="299">
        <v>22274.13781</v>
      </c>
      <c r="E191" s="299">
        <v>10248.572870000002</v>
      </c>
      <c r="F191" s="299">
        <v>6904.5695500000002</v>
      </c>
      <c r="G191" s="299">
        <v>2648.2625499999999</v>
      </c>
      <c r="H191" s="299">
        <v>9339.4277600000005</v>
      </c>
      <c r="I191" s="299">
        <v>2640.7128399999997</v>
      </c>
      <c r="J191" s="299">
        <v>193.06979999999999</v>
      </c>
      <c r="K191" s="299">
        <v>4140.2417299999997</v>
      </c>
      <c r="L191" s="299">
        <v>633.95689000000004</v>
      </c>
      <c r="M191" s="299">
        <v>22462.058129999998</v>
      </c>
      <c r="N191" s="299">
        <v>97340.526599999983</v>
      </c>
      <c r="O191" s="77">
        <v>5.1376046852616146E-2</v>
      </c>
      <c r="P191" s="305"/>
    </row>
    <row r="192" spans="1:16" x14ac:dyDescent="0.25">
      <c r="A192" s="298" t="s">
        <v>986</v>
      </c>
      <c r="B192" s="299">
        <v>173.20137</v>
      </c>
      <c r="C192" s="299">
        <v>3265.6062599999996</v>
      </c>
      <c r="D192" s="299">
        <v>1888.9871800000001</v>
      </c>
      <c r="E192" s="299">
        <v>1158.06296</v>
      </c>
      <c r="F192" s="299">
        <v>1805.4251099999999</v>
      </c>
      <c r="G192" s="299">
        <v>791.40438000000006</v>
      </c>
      <c r="H192" s="299">
        <v>984.96264999999994</v>
      </c>
      <c r="I192" s="299">
        <v>66.300869999999989</v>
      </c>
      <c r="J192" s="299">
        <v>15.458620000000002</v>
      </c>
      <c r="K192" s="299">
        <v>126.77506</v>
      </c>
      <c r="L192" s="299">
        <v>61.647500000000001</v>
      </c>
      <c r="M192" s="299">
        <v>7672.9540700000007</v>
      </c>
      <c r="N192" s="299">
        <v>18010.786029999996</v>
      </c>
      <c r="O192" s="77">
        <v>9.506040487454322E-3</v>
      </c>
      <c r="P192" s="305"/>
    </row>
    <row r="193" spans="1:16" ht="15.75" thickBot="1" x14ac:dyDescent="0.3">
      <c r="A193" s="298" t="s">
        <v>987</v>
      </c>
      <c r="B193" s="299">
        <v>1936.8923399999999</v>
      </c>
      <c r="C193" s="299">
        <v>3693.3915999999999</v>
      </c>
      <c r="D193" s="299">
        <v>1771.2810899999999</v>
      </c>
      <c r="E193" s="299">
        <v>824.22807</v>
      </c>
      <c r="F193" s="299">
        <v>611.53928000000008</v>
      </c>
      <c r="G193" s="299">
        <v>555.91326000000004</v>
      </c>
      <c r="H193" s="299">
        <v>1199.0138999999999</v>
      </c>
      <c r="I193" s="299">
        <v>3</v>
      </c>
      <c r="J193" s="299">
        <v>2.74763</v>
      </c>
      <c r="K193" s="299">
        <v>58.588869999999993</v>
      </c>
      <c r="L193" s="299">
        <v>24.579940000000001</v>
      </c>
      <c r="M193" s="299">
        <v>1373.2310600000001</v>
      </c>
      <c r="N193" s="299">
        <v>12054.407039999998</v>
      </c>
      <c r="O193" s="77">
        <v>6.3622809789437278E-3</v>
      </c>
      <c r="P193" s="305"/>
    </row>
    <row r="194" spans="1:16" ht="16.5" thickTop="1" thickBot="1" x14ac:dyDescent="0.3">
      <c r="A194" s="295" t="s">
        <v>8</v>
      </c>
      <c r="B194" s="300">
        <v>371785.60072000005</v>
      </c>
      <c r="C194" s="300">
        <v>464282.72154</v>
      </c>
      <c r="D194" s="300">
        <v>240881.37914999999</v>
      </c>
      <c r="E194" s="300">
        <v>237125.42258000004</v>
      </c>
      <c r="F194" s="300">
        <v>73856.187079999989</v>
      </c>
      <c r="G194" s="300">
        <v>57976.499609999999</v>
      </c>
      <c r="H194" s="300">
        <v>126206.86214000001</v>
      </c>
      <c r="I194" s="300">
        <v>26766.795449999998</v>
      </c>
      <c r="J194" s="300">
        <v>7572.4720699999998</v>
      </c>
      <c r="K194" s="300">
        <v>57346.861799999999</v>
      </c>
      <c r="L194" s="300">
        <v>37555.808840000012</v>
      </c>
      <c r="M194" s="300">
        <v>193310.89582999999</v>
      </c>
      <c r="N194" s="300">
        <v>1894667.5068099999</v>
      </c>
      <c r="O194" s="301">
        <v>0.99999999999999989</v>
      </c>
      <c r="P194" s="305"/>
    </row>
    <row r="195" spans="1:16" ht="16.5" thickTop="1" thickBot="1" x14ac:dyDescent="0.3">
      <c r="A195" s="302" t="s">
        <v>988</v>
      </c>
      <c r="B195" s="77">
        <v>0.19622735882876111</v>
      </c>
      <c r="C195" s="77">
        <v>0.24504707019634286</v>
      </c>
      <c r="D195" s="77">
        <v>0.12713649138131122</v>
      </c>
      <c r="E195" s="77">
        <v>0.12515410842678232</v>
      </c>
      <c r="F195" s="77">
        <v>3.8981080751392436E-2</v>
      </c>
      <c r="G195" s="77">
        <v>3.0599827886220232E-2</v>
      </c>
      <c r="H195" s="77">
        <v>6.6611614801211777E-2</v>
      </c>
      <c r="I195" s="77">
        <v>1.4127436795000788E-2</v>
      </c>
      <c r="J195" s="77">
        <v>3.9967287361937004E-3</v>
      </c>
      <c r="K195" s="77">
        <v>3.0267506881222313E-2</v>
      </c>
      <c r="L195" s="77">
        <v>1.9821846685507214E-2</v>
      </c>
      <c r="M195" s="77">
        <v>0.10202892863005408</v>
      </c>
      <c r="N195" s="77">
        <v>1</v>
      </c>
      <c r="O195" s="303"/>
    </row>
    <row r="196" spans="1:16" ht="27.75" thickTop="1" thickBot="1" x14ac:dyDescent="0.3">
      <c r="A196" s="296" t="s">
        <v>992</v>
      </c>
      <c r="B196" s="296" t="s">
        <v>373</v>
      </c>
      <c r="C196" s="296" t="s">
        <v>434</v>
      </c>
      <c r="D196" s="296" t="s">
        <v>371</v>
      </c>
      <c r="E196" s="296" t="s">
        <v>370</v>
      </c>
      <c r="F196" s="296" t="s">
        <v>365</v>
      </c>
      <c r="G196" s="296" t="s">
        <v>368</v>
      </c>
      <c r="H196" s="296" t="s">
        <v>366</v>
      </c>
      <c r="I196" s="296" t="s">
        <v>375</v>
      </c>
      <c r="J196" s="296" t="s">
        <v>372</v>
      </c>
      <c r="K196" s="296" t="s">
        <v>369</v>
      </c>
      <c r="L196" s="296" t="s">
        <v>367</v>
      </c>
      <c r="M196" s="296" t="s">
        <v>374</v>
      </c>
      <c r="N196" s="297" t="s">
        <v>472</v>
      </c>
      <c r="O196" s="296" t="s">
        <v>849</v>
      </c>
    </row>
    <row r="197" spans="1:16" ht="15.75" thickTop="1" x14ac:dyDescent="0.25">
      <c r="A197" s="298" t="s">
        <v>974</v>
      </c>
      <c r="B197" s="299">
        <v>3</v>
      </c>
      <c r="C197" s="299">
        <v>5</v>
      </c>
      <c r="D197" s="299">
        <v>0</v>
      </c>
      <c r="E197" s="299">
        <v>2</v>
      </c>
      <c r="F197" s="299">
        <v>0</v>
      </c>
      <c r="G197" s="299">
        <v>0</v>
      </c>
      <c r="H197" s="299">
        <v>0</v>
      </c>
      <c r="I197" s="299">
        <v>0</v>
      </c>
      <c r="J197" s="299">
        <v>0</v>
      </c>
      <c r="K197" s="299">
        <v>0</v>
      </c>
      <c r="L197" s="299">
        <v>0</v>
      </c>
      <c r="M197" s="299">
        <v>0</v>
      </c>
      <c r="N197" s="299">
        <v>10</v>
      </c>
      <c r="O197" s="77">
        <v>3.8073481819912432E-4</v>
      </c>
    </row>
    <row r="198" spans="1:16" x14ac:dyDescent="0.25">
      <c r="A198" s="298" t="s">
        <v>975</v>
      </c>
      <c r="B198" s="299">
        <v>3</v>
      </c>
      <c r="C198" s="299">
        <v>0</v>
      </c>
      <c r="D198" s="299">
        <v>3</v>
      </c>
      <c r="E198" s="299">
        <v>5</v>
      </c>
      <c r="F198" s="299">
        <v>0</v>
      </c>
      <c r="G198" s="299">
        <v>1</v>
      </c>
      <c r="H198" s="299">
        <v>5</v>
      </c>
      <c r="I198" s="299">
        <v>0</v>
      </c>
      <c r="J198" s="299">
        <v>0</v>
      </c>
      <c r="K198" s="299">
        <v>2</v>
      </c>
      <c r="L198" s="299">
        <v>0</v>
      </c>
      <c r="M198" s="299">
        <v>1</v>
      </c>
      <c r="N198" s="299">
        <v>20</v>
      </c>
      <c r="O198" s="77">
        <v>7.6146963639824863E-4</v>
      </c>
    </row>
    <row r="199" spans="1:16" x14ac:dyDescent="0.25">
      <c r="A199" s="298" t="s">
        <v>976</v>
      </c>
      <c r="B199" s="299">
        <v>2</v>
      </c>
      <c r="C199" s="299">
        <v>2</v>
      </c>
      <c r="D199" s="299">
        <v>6</v>
      </c>
      <c r="E199" s="299">
        <v>3</v>
      </c>
      <c r="F199" s="299">
        <v>3</v>
      </c>
      <c r="G199" s="299">
        <v>0</v>
      </c>
      <c r="H199" s="299">
        <v>2</v>
      </c>
      <c r="I199" s="299">
        <v>0</v>
      </c>
      <c r="J199" s="299">
        <v>0</v>
      </c>
      <c r="K199" s="299">
        <v>1</v>
      </c>
      <c r="L199" s="299">
        <v>1</v>
      </c>
      <c r="M199" s="299">
        <v>1</v>
      </c>
      <c r="N199" s="299">
        <v>21</v>
      </c>
      <c r="O199" s="77">
        <v>7.9954311821816106E-4</v>
      </c>
    </row>
    <row r="200" spans="1:16" x14ac:dyDescent="0.25">
      <c r="A200" s="298" t="s">
        <v>977</v>
      </c>
      <c r="B200" s="299">
        <v>43</v>
      </c>
      <c r="C200" s="299">
        <v>7</v>
      </c>
      <c r="D200" s="299">
        <v>9</v>
      </c>
      <c r="E200" s="299">
        <v>9</v>
      </c>
      <c r="F200" s="299">
        <v>1</v>
      </c>
      <c r="G200" s="299">
        <v>1</v>
      </c>
      <c r="H200" s="299">
        <v>8</v>
      </c>
      <c r="I200" s="299">
        <v>0</v>
      </c>
      <c r="J200" s="299">
        <v>2</v>
      </c>
      <c r="K200" s="299">
        <v>3</v>
      </c>
      <c r="L200" s="299">
        <v>11</v>
      </c>
      <c r="M200" s="299">
        <v>4</v>
      </c>
      <c r="N200" s="299">
        <v>98</v>
      </c>
      <c r="O200" s="77">
        <v>3.7312012183514181E-3</v>
      </c>
    </row>
    <row r="201" spans="1:16" x14ac:dyDescent="0.25">
      <c r="A201" s="298" t="s">
        <v>978</v>
      </c>
      <c r="B201" s="299">
        <v>47</v>
      </c>
      <c r="C201" s="299">
        <v>22</v>
      </c>
      <c r="D201" s="299">
        <v>16</v>
      </c>
      <c r="E201" s="299">
        <v>15</v>
      </c>
      <c r="F201" s="299">
        <v>3</v>
      </c>
      <c r="G201" s="299">
        <v>9</v>
      </c>
      <c r="H201" s="299">
        <v>5</v>
      </c>
      <c r="I201" s="299">
        <v>1</v>
      </c>
      <c r="J201" s="299">
        <v>0</v>
      </c>
      <c r="K201" s="299">
        <v>5</v>
      </c>
      <c r="L201" s="299">
        <v>3</v>
      </c>
      <c r="M201" s="299">
        <v>10</v>
      </c>
      <c r="N201" s="299">
        <v>136</v>
      </c>
      <c r="O201" s="77">
        <v>5.1779935275080907E-3</v>
      </c>
    </row>
    <row r="202" spans="1:16" x14ac:dyDescent="0.25">
      <c r="A202" s="298" t="s">
        <v>979</v>
      </c>
      <c r="B202" s="299">
        <v>34</v>
      </c>
      <c r="C202" s="299">
        <v>37</v>
      </c>
      <c r="D202" s="299">
        <v>49</v>
      </c>
      <c r="E202" s="299">
        <v>36</v>
      </c>
      <c r="F202" s="299">
        <v>15</v>
      </c>
      <c r="G202" s="299">
        <v>21</v>
      </c>
      <c r="H202" s="299">
        <v>14</v>
      </c>
      <c r="I202" s="299">
        <v>4</v>
      </c>
      <c r="J202" s="299">
        <v>1</v>
      </c>
      <c r="K202" s="299">
        <v>3</v>
      </c>
      <c r="L202" s="299">
        <v>9</v>
      </c>
      <c r="M202" s="299">
        <v>50</v>
      </c>
      <c r="N202" s="299">
        <v>273</v>
      </c>
      <c r="O202" s="77">
        <v>1.0394060536836093E-2</v>
      </c>
    </row>
    <row r="203" spans="1:16" x14ac:dyDescent="0.25">
      <c r="A203" s="298" t="s">
        <v>980</v>
      </c>
      <c r="B203" s="299">
        <v>30</v>
      </c>
      <c r="C203" s="299">
        <v>53</v>
      </c>
      <c r="D203" s="299">
        <v>41</v>
      </c>
      <c r="E203" s="299">
        <v>52</v>
      </c>
      <c r="F203" s="299">
        <v>47</v>
      </c>
      <c r="G203" s="299">
        <v>32</v>
      </c>
      <c r="H203" s="299">
        <v>19</v>
      </c>
      <c r="I203" s="299">
        <v>16</v>
      </c>
      <c r="J203" s="299">
        <v>6</v>
      </c>
      <c r="K203" s="299">
        <v>8</v>
      </c>
      <c r="L203" s="299">
        <v>4</v>
      </c>
      <c r="M203" s="299">
        <v>108</v>
      </c>
      <c r="N203" s="299">
        <v>416</v>
      </c>
      <c r="O203" s="77">
        <v>1.5838568437083572E-2</v>
      </c>
    </row>
    <row r="204" spans="1:16" x14ac:dyDescent="0.25">
      <c r="A204" s="298" t="s">
        <v>981</v>
      </c>
      <c r="B204" s="299">
        <v>46</v>
      </c>
      <c r="C204" s="299">
        <v>77</v>
      </c>
      <c r="D204" s="299">
        <v>102</v>
      </c>
      <c r="E204" s="299">
        <v>63</v>
      </c>
      <c r="F204" s="299">
        <v>54</v>
      </c>
      <c r="G204" s="299">
        <v>33</v>
      </c>
      <c r="H204" s="299">
        <v>50</v>
      </c>
      <c r="I204" s="299">
        <v>22</v>
      </c>
      <c r="J204" s="299">
        <v>5</v>
      </c>
      <c r="K204" s="299">
        <v>18</v>
      </c>
      <c r="L204" s="299">
        <v>7</v>
      </c>
      <c r="M204" s="299">
        <v>116</v>
      </c>
      <c r="N204" s="299">
        <v>593</v>
      </c>
      <c r="O204" s="77">
        <v>2.2577574719208071E-2</v>
      </c>
    </row>
    <row r="205" spans="1:16" x14ac:dyDescent="0.25">
      <c r="A205" s="298" t="s">
        <v>982</v>
      </c>
      <c r="B205" s="299">
        <v>7</v>
      </c>
      <c r="C205" s="299">
        <v>47</v>
      </c>
      <c r="D205" s="299">
        <v>97</v>
      </c>
      <c r="E205" s="299">
        <v>37</v>
      </c>
      <c r="F205" s="299">
        <v>35</v>
      </c>
      <c r="G205" s="299">
        <v>13</v>
      </c>
      <c r="H205" s="299">
        <v>24</v>
      </c>
      <c r="I205" s="299">
        <v>31</v>
      </c>
      <c r="J205" s="299">
        <v>2</v>
      </c>
      <c r="K205" s="299">
        <v>15</v>
      </c>
      <c r="L205" s="299">
        <v>3</v>
      </c>
      <c r="M205" s="299">
        <v>102</v>
      </c>
      <c r="N205" s="299">
        <v>413</v>
      </c>
      <c r="O205" s="77">
        <v>1.5724347991623835E-2</v>
      </c>
    </row>
    <row r="206" spans="1:16" x14ac:dyDescent="0.25">
      <c r="A206" s="298" t="s">
        <v>983</v>
      </c>
      <c r="B206" s="299">
        <v>87</v>
      </c>
      <c r="C206" s="299">
        <v>110</v>
      </c>
      <c r="D206" s="299">
        <v>221</v>
      </c>
      <c r="E206" s="299">
        <v>91</v>
      </c>
      <c r="F206" s="299">
        <v>66</v>
      </c>
      <c r="G206" s="299">
        <v>44</v>
      </c>
      <c r="H206" s="299">
        <v>69</v>
      </c>
      <c r="I206" s="299">
        <v>75</v>
      </c>
      <c r="J206" s="299">
        <v>2</v>
      </c>
      <c r="K206" s="299">
        <v>33</v>
      </c>
      <c r="L206" s="299">
        <v>9</v>
      </c>
      <c r="M206" s="299">
        <v>254</v>
      </c>
      <c r="N206" s="299">
        <v>1061</v>
      </c>
      <c r="O206" s="77">
        <v>4.0395964210927088E-2</v>
      </c>
    </row>
    <row r="207" spans="1:16" x14ac:dyDescent="0.25">
      <c r="A207" s="298" t="s">
        <v>984</v>
      </c>
      <c r="B207" s="299">
        <v>174</v>
      </c>
      <c r="C207" s="299">
        <v>169</v>
      </c>
      <c r="D207" s="299">
        <v>1148</v>
      </c>
      <c r="E207" s="299">
        <v>200</v>
      </c>
      <c r="F207" s="299">
        <v>121</v>
      </c>
      <c r="G207" s="299">
        <v>70</v>
      </c>
      <c r="H207" s="299">
        <v>364</v>
      </c>
      <c r="I207" s="299">
        <v>70</v>
      </c>
      <c r="J207" s="299">
        <v>8</v>
      </c>
      <c r="K207" s="299">
        <v>69</v>
      </c>
      <c r="L207" s="299">
        <v>18</v>
      </c>
      <c r="M207" s="299">
        <v>461</v>
      </c>
      <c r="N207" s="299">
        <v>2872</v>
      </c>
      <c r="O207" s="77">
        <v>0.1093470397867885</v>
      </c>
    </row>
    <row r="208" spans="1:16" x14ac:dyDescent="0.25">
      <c r="A208" s="298" t="s">
        <v>985</v>
      </c>
      <c r="B208" s="299">
        <v>482</v>
      </c>
      <c r="C208" s="299">
        <v>615</v>
      </c>
      <c r="D208" s="299">
        <v>1456</v>
      </c>
      <c r="E208" s="299">
        <v>634</v>
      </c>
      <c r="F208" s="299">
        <v>421</v>
      </c>
      <c r="G208" s="299">
        <v>188</v>
      </c>
      <c r="H208" s="299">
        <v>568</v>
      </c>
      <c r="I208" s="299">
        <v>130</v>
      </c>
      <c r="J208" s="299">
        <v>12</v>
      </c>
      <c r="K208" s="299">
        <v>383</v>
      </c>
      <c r="L208" s="299">
        <v>34</v>
      </c>
      <c r="M208" s="299">
        <v>1405</v>
      </c>
      <c r="N208" s="299">
        <v>6328</v>
      </c>
      <c r="O208" s="77">
        <v>0.24092899295640585</v>
      </c>
    </row>
    <row r="209" spans="1:15" x14ac:dyDescent="0.25">
      <c r="A209" s="298" t="s">
        <v>986</v>
      </c>
      <c r="B209" s="299">
        <v>39</v>
      </c>
      <c r="C209" s="299">
        <v>580</v>
      </c>
      <c r="D209" s="299">
        <v>370</v>
      </c>
      <c r="E209" s="299">
        <v>231</v>
      </c>
      <c r="F209" s="299">
        <v>322</v>
      </c>
      <c r="G209" s="299">
        <v>135</v>
      </c>
      <c r="H209" s="299">
        <v>200</v>
      </c>
      <c r="I209" s="299">
        <v>13</v>
      </c>
      <c r="J209" s="299">
        <v>4</v>
      </c>
      <c r="K209" s="299">
        <v>25</v>
      </c>
      <c r="L209" s="299">
        <v>12</v>
      </c>
      <c r="M209" s="299">
        <v>1405</v>
      </c>
      <c r="N209" s="299">
        <v>3336</v>
      </c>
      <c r="O209" s="77">
        <v>0.12701313535122788</v>
      </c>
    </row>
    <row r="210" spans="1:15" ht="15.75" thickBot="1" x14ac:dyDescent="0.3">
      <c r="A210" s="298" t="s">
        <v>987</v>
      </c>
      <c r="B210" s="299">
        <v>889</v>
      </c>
      <c r="C210" s="299">
        <v>6179</v>
      </c>
      <c r="D210" s="299">
        <v>999</v>
      </c>
      <c r="E210" s="299">
        <v>509</v>
      </c>
      <c r="F210" s="299">
        <v>376</v>
      </c>
      <c r="G210" s="299">
        <v>393</v>
      </c>
      <c r="H210" s="299">
        <v>512</v>
      </c>
      <c r="I210" s="299">
        <v>1</v>
      </c>
      <c r="J210" s="299">
        <v>2</v>
      </c>
      <c r="K210" s="299">
        <v>52</v>
      </c>
      <c r="L210" s="299">
        <v>16</v>
      </c>
      <c r="M210" s="299">
        <v>760</v>
      </c>
      <c r="N210" s="299">
        <v>10688</v>
      </c>
      <c r="O210" s="77">
        <v>0.40692937369122406</v>
      </c>
    </row>
    <row r="211" spans="1:15" ht="16.5" thickTop="1" thickBot="1" x14ac:dyDescent="0.3">
      <c r="A211" s="295" t="s">
        <v>8</v>
      </c>
      <c r="B211" s="300">
        <v>1886</v>
      </c>
      <c r="C211" s="300">
        <v>7903</v>
      </c>
      <c r="D211" s="300">
        <v>4517</v>
      </c>
      <c r="E211" s="300">
        <v>1887</v>
      </c>
      <c r="F211" s="300">
        <v>1464</v>
      </c>
      <c r="G211" s="300">
        <v>940</v>
      </c>
      <c r="H211" s="300">
        <v>1840</v>
      </c>
      <c r="I211" s="300">
        <v>363</v>
      </c>
      <c r="J211" s="300">
        <v>44</v>
      </c>
      <c r="K211" s="300">
        <v>617</v>
      </c>
      <c r="L211" s="300">
        <v>127</v>
      </c>
      <c r="M211" s="300">
        <v>4677</v>
      </c>
      <c r="N211" s="300">
        <v>26265</v>
      </c>
      <c r="O211" s="301">
        <v>1</v>
      </c>
    </row>
    <row r="212" spans="1:15" ht="15.75" thickTop="1" x14ac:dyDescent="0.25">
      <c r="A212" s="302" t="s">
        <v>988</v>
      </c>
      <c r="B212" s="77">
        <v>7.1806586712354847E-2</v>
      </c>
      <c r="C212" s="77">
        <v>0.30089472682276797</v>
      </c>
      <c r="D212" s="77">
        <v>0.17197791738054444</v>
      </c>
      <c r="E212" s="77">
        <v>7.184466019417475E-2</v>
      </c>
      <c r="F212" s="77">
        <v>5.5739577384351799E-2</v>
      </c>
      <c r="G212" s="77">
        <v>3.5789072910717687E-2</v>
      </c>
      <c r="H212" s="77">
        <v>7.0055206548638879E-2</v>
      </c>
      <c r="I212" s="77">
        <v>1.3820673900628213E-2</v>
      </c>
      <c r="J212" s="77">
        <v>1.675233200076147E-3</v>
      </c>
      <c r="K212" s="77">
        <v>2.3491338282885969E-2</v>
      </c>
      <c r="L212" s="77">
        <v>4.8353321911288787E-3</v>
      </c>
      <c r="M212" s="77">
        <v>0.17806967447173044</v>
      </c>
      <c r="N212" s="77">
        <v>1</v>
      </c>
      <c r="O212" s="307"/>
    </row>
    <row r="213" spans="1:15" ht="6.75" customHeight="1" thickBot="1" x14ac:dyDescent="0.3">
      <c r="A213" s="308"/>
      <c r="B213" s="309"/>
      <c r="C213" s="310"/>
      <c r="D213" s="310"/>
      <c r="E213" s="310"/>
      <c r="F213" s="310"/>
      <c r="G213" s="309"/>
      <c r="H213" s="309"/>
      <c r="I213" s="309"/>
      <c r="J213" s="309"/>
      <c r="K213" s="309"/>
      <c r="L213" s="309"/>
      <c r="M213" s="309"/>
      <c r="N213" s="311"/>
      <c r="O213" s="311"/>
    </row>
    <row r="214" spans="1:15" ht="15.75" thickTop="1" x14ac:dyDescent="0.25">
      <c r="A214" s="323" t="s">
        <v>999</v>
      </c>
      <c r="B214" s="313"/>
      <c r="C214" s="314"/>
      <c r="D214" s="314"/>
      <c r="E214" s="314"/>
      <c r="F214" s="314"/>
      <c r="G214" s="313"/>
      <c r="H214" s="313"/>
      <c r="I214" s="313"/>
      <c r="J214" s="313"/>
      <c r="K214" s="313"/>
      <c r="L214" s="313"/>
      <c r="M214" s="313"/>
      <c r="N214" s="315"/>
      <c r="O214" s="316"/>
    </row>
    <row r="215" spans="1:15" x14ac:dyDescent="0.25">
      <c r="A215" s="312"/>
      <c r="B215" s="313"/>
      <c r="C215" s="314"/>
      <c r="D215" s="314"/>
      <c r="E215" s="314"/>
      <c r="F215" s="314"/>
      <c r="G215" s="313"/>
      <c r="H215" s="313"/>
      <c r="I215" s="313"/>
      <c r="J215" s="313"/>
      <c r="K215" s="313"/>
      <c r="L215" s="313"/>
      <c r="M215" s="313"/>
      <c r="N215" s="315"/>
      <c r="O215" s="316"/>
    </row>
    <row r="216" spans="1:15" x14ac:dyDescent="0.25">
      <c r="A216" s="312"/>
      <c r="B216" s="313"/>
      <c r="C216" s="314"/>
      <c r="D216" s="314"/>
      <c r="E216" s="314"/>
      <c r="F216" s="314"/>
      <c r="G216" s="313"/>
      <c r="H216" s="313"/>
      <c r="I216" s="313"/>
      <c r="J216" s="313"/>
      <c r="K216" s="313"/>
      <c r="L216" s="313"/>
      <c r="M216" s="313"/>
      <c r="N216" s="315"/>
      <c r="O216" s="316"/>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9861-BA5D-4ECA-A40A-D387DC575146}">
  <dimension ref="A1:H328"/>
  <sheetViews>
    <sheetView zoomScaleNormal="100" workbookViewId="0">
      <selection activeCell="A8" sqref="A8"/>
    </sheetView>
  </sheetViews>
  <sheetFormatPr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2" t="s">
        <v>377</v>
      </c>
      <c r="B1" s="762"/>
      <c r="C1" s="762"/>
      <c r="D1" s="762"/>
      <c r="E1" s="762"/>
      <c r="F1" s="762"/>
    </row>
    <row r="2" spans="1:8" ht="18" x14ac:dyDescent="0.25">
      <c r="A2" s="763" t="s">
        <v>1</v>
      </c>
      <c r="B2" s="763"/>
      <c r="C2" s="763"/>
      <c r="D2" s="763"/>
      <c r="E2" s="763"/>
      <c r="F2" s="763"/>
    </row>
    <row r="3" spans="1:8" ht="18" x14ac:dyDescent="0.25">
      <c r="A3" s="763" t="s">
        <v>2</v>
      </c>
      <c r="B3" s="763"/>
      <c r="C3" s="763"/>
      <c r="D3" s="763"/>
      <c r="E3" s="763"/>
      <c r="F3" s="763"/>
    </row>
    <row r="4" spans="1:8" ht="30" customHeight="1" x14ac:dyDescent="0.25">
      <c r="A4" s="767" t="s">
        <v>3</v>
      </c>
      <c r="B4" s="767"/>
      <c r="C4" s="767"/>
      <c r="D4" s="767"/>
      <c r="E4" s="767"/>
      <c r="F4" s="767"/>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5788733.3508200012</v>
      </c>
      <c r="C7" s="7">
        <v>367663.39944999991</v>
      </c>
      <c r="D7" s="7">
        <v>0</v>
      </c>
      <c r="E7" s="7">
        <v>110785.5382</v>
      </c>
      <c r="F7" s="7">
        <v>6267182.2884700019</v>
      </c>
      <c r="H7" s="62"/>
    </row>
    <row r="8" spans="1:8" x14ac:dyDescent="0.25">
      <c r="A8" s="18" t="s">
        <v>10</v>
      </c>
      <c r="B8" s="11">
        <v>413711.56280999997</v>
      </c>
      <c r="C8" s="11">
        <v>57685.110860000001</v>
      </c>
      <c r="D8" s="11">
        <v>0</v>
      </c>
      <c r="E8" s="11">
        <v>30533.467840000001</v>
      </c>
      <c r="F8" s="11">
        <v>501930.14150999999</v>
      </c>
      <c r="H8" s="62"/>
    </row>
    <row r="9" spans="1:8" x14ac:dyDescent="0.25">
      <c r="A9" s="8" t="s">
        <v>11</v>
      </c>
      <c r="B9" s="14">
        <v>175690.69919999997</v>
      </c>
      <c r="C9" s="14">
        <v>22592.271239999998</v>
      </c>
      <c r="D9" s="14">
        <v>0</v>
      </c>
      <c r="E9" s="14">
        <v>0</v>
      </c>
      <c r="F9" s="14">
        <v>198282.97043999998</v>
      </c>
    </row>
    <row r="10" spans="1:8" x14ac:dyDescent="0.25">
      <c r="A10" s="8" t="s">
        <v>12</v>
      </c>
      <c r="B10" s="14">
        <v>181779.26811</v>
      </c>
      <c r="C10" s="14">
        <v>29621.860379999998</v>
      </c>
      <c r="D10" s="14">
        <v>0</v>
      </c>
      <c r="E10" s="14">
        <v>30533.467840000001</v>
      </c>
      <c r="F10" s="14">
        <v>241934.59633</v>
      </c>
    </row>
    <row r="11" spans="1:8" x14ac:dyDescent="0.25">
      <c r="A11" s="8" t="s">
        <v>13</v>
      </c>
      <c r="B11" s="14">
        <v>12259.754570000001</v>
      </c>
      <c r="C11" s="14">
        <v>808.87254000000007</v>
      </c>
      <c r="D11" s="14">
        <v>0</v>
      </c>
      <c r="E11" s="14">
        <v>0</v>
      </c>
      <c r="F11" s="14">
        <v>13068.627110000001</v>
      </c>
    </row>
    <row r="12" spans="1:8" x14ac:dyDescent="0.25">
      <c r="A12" s="8" t="s">
        <v>14</v>
      </c>
      <c r="B12" s="14">
        <v>0</v>
      </c>
      <c r="C12" s="14">
        <v>0</v>
      </c>
      <c r="D12" s="14">
        <v>0</v>
      </c>
      <c r="E12" s="14">
        <v>0</v>
      </c>
      <c r="F12" s="14">
        <v>0</v>
      </c>
    </row>
    <row r="13" spans="1:8" x14ac:dyDescent="0.25">
      <c r="A13" s="8" t="s">
        <v>15</v>
      </c>
      <c r="B13" s="14">
        <v>0</v>
      </c>
      <c r="C13" s="14">
        <v>4661.4207000000006</v>
      </c>
      <c r="D13" s="14">
        <v>0</v>
      </c>
      <c r="E13" s="14">
        <v>0</v>
      </c>
      <c r="F13" s="14">
        <v>4661.4207000000006</v>
      </c>
    </row>
    <row r="14" spans="1:8" x14ac:dyDescent="0.25">
      <c r="A14" s="8" t="s">
        <v>16</v>
      </c>
      <c r="B14" s="14">
        <v>43981.840929999998</v>
      </c>
      <c r="C14" s="14">
        <v>0.68600000000000005</v>
      </c>
      <c r="D14" s="14">
        <v>0</v>
      </c>
      <c r="E14" s="14">
        <v>0</v>
      </c>
      <c r="F14" s="14">
        <v>43982.52693</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209766.83964999998</v>
      </c>
      <c r="C17" s="11">
        <v>8028.087950000001</v>
      </c>
      <c r="D17" s="11">
        <v>0</v>
      </c>
      <c r="E17" s="11">
        <v>80174.654649999997</v>
      </c>
      <c r="F17" s="11">
        <v>297969.58224999998</v>
      </c>
    </row>
    <row r="18" spans="1:6" x14ac:dyDescent="0.25">
      <c r="A18" s="8" t="s">
        <v>21</v>
      </c>
      <c r="B18" s="14">
        <v>0</v>
      </c>
      <c r="C18" s="14">
        <v>0</v>
      </c>
      <c r="D18" s="14">
        <v>0</v>
      </c>
      <c r="E18" s="14">
        <v>55980.121009999995</v>
      </c>
      <c r="F18" s="14">
        <v>55980.121009999995</v>
      </c>
    </row>
    <row r="19" spans="1:6" x14ac:dyDescent="0.25">
      <c r="A19" s="8" t="s">
        <v>23</v>
      </c>
      <c r="B19" s="14">
        <v>19944.137899999998</v>
      </c>
      <c r="C19" s="14">
        <v>1377.2382299999999</v>
      </c>
      <c r="D19" s="14">
        <v>0</v>
      </c>
      <c r="E19" s="14">
        <v>0</v>
      </c>
      <c r="F19" s="14">
        <v>21321.376129999997</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33539.675609999998</v>
      </c>
      <c r="C22" s="14">
        <v>734.45383000000004</v>
      </c>
      <c r="D22" s="14">
        <v>0</v>
      </c>
      <c r="E22" s="14">
        <v>20991.08066</v>
      </c>
      <c r="F22" s="14">
        <v>55265.210099999997</v>
      </c>
    </row>
    <row r="23" spans="1:6" x14ac:dyDescent="0.25">
      <c r="A23" s="8" t="s">
        <v>31</v>
      </c>
      <c r="B23" s="14">
        <v>140913.33725000001</v>
      </c>
      <c r="C23" s="14">
        <v>5916.3958900000007</v>
      </c>
      <c r="D23" s="14">
        <v>0</v>
      </c>
      <c r="E23" s="14">
        <v>2847.6142200000004</v>
      </c>
      <c r="F23" s="14">
        <v>149677.34736000001</v>
      </c>
    </row>
    <row r="24" spans="1:6" x14ac:dyDescent="0.25">
      <c r="A24" s="8" t="s">
        <v>33</v>
      </c>
      <c r="B24" s="14">
        <v>16402.741479999997</v>
      </c>
      <c r="C24" s="14">
        <v>0</v>
      </c>
      <c r="D24" s="14">
        <v>0</v>
      </c>
      <c r="E24" s="14">
        <v>355.83876000000004</v>
      </c>
      <c r="F24" s="14">
        <v>16758.580239999996</v>
      </c>
    </row>
    <row r="25" spans="1:6" x14ac:dyDescent="0.25">
      <c r="A25" s="8" t="s">
        <v>35</v>
      </c>
      <c r="B25" s="14">
        <v>-1033.05259</v>
      </c>
      <c r="C25" s="14">
        <v>0</v>
      </c>
      <c r="D25" s="14">
        <v>0</v>
      </c>
      <c r="E25" s="14">
        <v>0</v>
      </c>
      <c r="F25" s="14">
        <v>-1033.05259</v>
      </c>
    </row>
    <row r="26" spans="1:6" x14ac:dyDescent="0.25">
      <c r="A26" s="18" t="s">
        <v>36</v>
      </c>
      <c r="B26" s="11">
        <v>4764985.1437100004</v>
      </c>
      <c r="C26" s="11">
        <v>31403.936189999993</v>
      </c>
      <c r="D26" s="11">
        <v>0</v>
      </c>
      <c r="E26" s="11">
        <v>76.950900000000019</v>
      </c>
      <c r="F26" s="11">
        <v>4796466.0307999998</v>
      </c>
    </row>
    <row r="27" spans="1:6" x14ac:dyDescent="0.25">
      <c r="A27" s="23" t="s">
        <v>37</v>
      </c>
      <c r="B27" s="14">
        <v>4141442.8632300007</v>
      </c>
      <c r="C27" s="14">
        <v>22939.906449999995</v>
      </c>
      <c r="D27" s="14">
        <v>0</v>
      </c>
      <c r="E27" s="14">
        <v>77.028790000000015</v>
      </c>
      <c r="F27" s="14">
        <v>4164459.7984700007</v>
      </c>
    </row>
    <row r="28" spans="1:6" x14ac:dyDescent="0.25">
      <c r="A28" s="8" t="s">
        <v>38</v>
      </c>
      <c r="B28" s="14">
        <v>2832002.2996600005</v>
      </c>
      <c r="C28" s="14">
        <v>7490.607469999999</v>
      </c>
      <c r="D28" s="14">
        <v>0</v>
      </c>
      <c r="E28" s="14">
        <v>29.610520000000001</v>
      </c>
      <c r="F28" s="14">
        <v>2839522.5176500008</v>
      </c>
    </row>
    <row r="29" spans="1:6" x14ac:dyDescent="0.25">
      <c r="A29" s="8" t="s">
        <v>473</v>
      </c>
      <c r="B29" s="14">
        <v>1309440.5635700002</v>
      </c>
      <c r="C29" s="14">
        <v>15449.298979999998</v>
      </c>
      <c r="D29" s="14">
        <v>0</v>
      </c>
      <c r="E29" s="14">
        <v>47.418270000000007</v>
      </c>
      <c r="F29" s="14">
        <v>1324937.2808200002</v>
      </c>
    </row>
    <row r="30" spans="1:6" x14ac:dyDescent="0.25">
      <c r="A30" s="23" t="s">
        <v>41</v>
      </c>
      <c r="B30" s="14">
        <v>67863.739189999993</v>
      </c>
      <c r="C30" s="14">
        <v>79.086129999999997</v>
      </c>
      <c r="D30" s="14">
        <v>0</v>
      </c>
      <c r="E30" s="14">
        <v>0</v>
      </c>
      <c r="F30" s="14">
        <v>67942.825319999989</v>
      </c>
    </row>
    <row r="31" spans="1:6" x14ac:dyDescent="0.25">
      <c r="A31" s="8" t="s">
        <v>42</v>
      </c>
      <c r="B31" s="14">
        <v>25159.787049999995</v>
      </c>
      <c r="C31" s="14">
        <v>0</v>
      </c>
      <c r="D31" s="14">
        <v>0</v>
      </c>
      <c r="E31" s="14">
        <v>0</v>
      </c>
      <c r="F31" s="14">
        <v>25159.787049999995</v>
      </c>
    </row>
    <row r="32" spans="1:6" x14ac:dyDescent="0.25">
      <c r="A32" s="8" t="s">
        <v>474</v>
      </c>
      <c r="B32" s="14">
        <v>42703.952140000001</v>
      </c>
      <c r="C32" s="14">
        <v>79.086129999999997</v>
      </c>
      <c r="D32" s="14">
        <v>0</v>
      </c>
      <c r="E32" s="14">
        <v>0</v>
      </c>
      <c r="F32" s="14">
        <v>42783.038270000005</v>
      </c>
    </row>
    <row r="33" spans="1:6" x14ac:dyDescent="0.25">
      <c r="A33" s="23" t="s">
        <v>45</v>
      </c>
      <c r="B33" s="14">
        <v>90819.879449999993</v>
      </c>
      <c r="C33" s="14">
        <v>5462.8802699999997</v>
      </c>
      <c r="D33" s="14">
        <v>0</v>
      </c>
      <c r="E33" s="14">
        <v>0</v>
      </c>
      <c r="F33" s="14">
        <v>96282.759719999987</v>
      </c>
    </row>
    <row r="34" spans="1:6" x14ac:dyDescent="0.25">
      <c r="A34" s="8" t="s">
        <v>46</v>
      </c>
      <c r="B34" s="14">
        <v>37992.101969999989</v>
      </c>
      <c r="C34" s="14">
        <v>1529.7683399999999</v>
      </c>
      <c r="D34" s="14">
        <v>0</v>
      </c>
      <c r="E34" s="14">
        <v>0</v>
      </c>
      <c r="F34" s="14">
        <v>39521.870309999991</v>
      </c>
    </row>
    <row r="35" spans="1:6" x14ac:dyDescent="0.25">
      <c r="A35" s="8" t="s">
        <v>475</v>
      </c>
      <c r="B35" s="14">
        <v>52827.777480000004</v>
      </c>
      <c r="C35" s="14">
        <v>3933.11193</v>
      </c>
      <c r="D35" s="14">
        <v>0</v>
      </c>
      <c r="E35" s="14">
        <v>0</v>
      </c>
      <c r="F35" s="14">
        <v>56760.889410000003</v>
      </c>
    </row>
    <row r="36" spans="1:6" x14ac:dyDescent="0.25">
      <c r="A36" s="23" t="s">
        <v>49</v>
      </c>
      <c r="B36" s="14">
        <v>671834.98330000031</v>
      </c>
      <c r="C36" s="14">
        <v>7658.5366699999986</v>
      </c>
      <c r="D36" s="14">
        <v>0</v>
      </c>
      <c r="E36" s="14">
        <v>0</v>
      </c>
      <c r="F36" s="14">
        <v>679493.51997000026</v>
      </c>
    </row>
    <row r="37" spans="1:6" x14ac:dyDescent="0.25">
      <c r="A37" s="20" t="s">
        <v>50</v>
      </c>
      <c r="B37" s="14">
        <v>133638.22128</v>
      </c>
      <c r="C37" s="14">
        <v>415.92577</v>
      </c>
      <c r="D37" s="14">
        <v>0</v>
      </c>
      <c r="E37" s="14">
        <v>0</v>
      </c>
      <c r="F37" s="14">
        <v>134054.14705</v>
      </c>
    </row>
    <row r="38" spans="1:6" x14ac:dyDescent="0.25">
      <c r="A38" s="8" t="s">
        <v>51</v>
      </c>
      <c r="B38" s="14">
        <v>362569.14352000004</v>
      </c>
      <c r="C38" s="14">
        <v>4919.1907299999993</v>
      </c>
      <c r="D38" s="14">
        <v>0</v>
      </c>
      <c r="E38" s="14">
        <v>0</v>
      </c>
      <c r="F38" s="14">
        <v>367488.33425000001</v>
      </c>
    </row>
    <row r="39" spans="1:6" x14ac:dyDescent="0.25">
      <c r="A39" s="8" t="s">
        <v>52</v>
      </c>
      <c r="B39" s="14">
        <v>314.31272999999999</v>
      </c>
      <c r="C39" s="14">
        <v>0</v>
      </c>
      <c r="D39" s="14">
        <v>0</v>
      </c>
      <c r="E39" s="14">
        <v>0</v>
      </c>
      <c r="F39" s="14">
        <v>314.31272999999999</v>
      </c>
    </row>
    <row r="40" spans="1:6" x14ac:dyDescent="0.25">
      <c r="A40" s="8" t="s">
        <v>53</v>
      </c>
      <c r="B40" s="14">
        <v>8036.1489499999989</v>
      </c>
      <c r="C40" s="14">
        <v>4.54345</v>
      </c>
      <c r="D40" s="14">
        <v>0</v>
      </c>
      <c r="E40" s="14">
        <v>0</v>
      </c>
      <c r="F40" s="14">
        <v>8040.692399999999</v>
      </c>
    </row>
    <row r="41" spans="1:6" x14ac:dyDescent="0.25">
      <c r="A41" s="8" t="s">
        <v>54</v>
      </c>
      <c r="B41" s="14">
        <v>276.17786000000001</v>
      </c>
      <c r="C41" s="14">
        <v>0</v>
      </c>
      <c r="D41" s="14">
        <v>0</v>
      </c>
      <c r="E41" s="14">
        <v>0</v>
      </c>
      <c r="F41" s="14">
        <v>276.17786000000001</v>
      </c>
    </row>
    <row r="42" spans="1:6" x14ac:dyDescent="0.25">
      <c r="A42" s="2" t="s">
        <v>55</v>
      </c>
      <c r="B42" s="14">
        <v>184.01049</v>
      </c>
      <c r="C42" s="14">
        <v>0</v>
      </c>
      <c r="D42" s="14">
        <v>0</v>
      </c>
      <c r="E42" s="14">
        <v>0</v>
      </c>
      <c r="F42" s="14">
        <v>184.01049</v>
      </c>
    </row>
    <row r="43" spans="1:6" x14ac:dyDescent="0.25">
      <c r="A43" s="20" t="s">
        <v>56</v>
      </c>
      <c r="B43" s="14">
        <v>37807.511279999999</v>
      </c>
      <c r="C43" s="14">
        <v>595.35196999999994</v>
      </c>
      <c r="D43" s="14">
        <v>0</v>
      </c>
      <c r="E43" s="14">
        <v>0</v>
      </c>
      <c r="F43" s="14">
        <v>38402.863250000002</v>
      </c>
    </row>
    <row r="44" spans="1:6" x14ac:dyDescent="0.25">
      <c r="A44" s="8" t="s">
        <v>57</v>
      </c>
      <c r="B44" s="14">
        <v>126739.69486</v>
      </c>
      <c r="C44" s="14">
        <v>1719.47056</v>
      </c>
      <c r="D44" s="14">
        <v>0</v>
      </c>
      <c r="E44" s="14">
        <v>0</v>
      </c>
      <c r="F44" s="14">
        <v>128459.16542</v>
      </c>
    </row>
    <row r="45" spans="1:6" x14ac:dyDescent="0.25">
      <c r="A45" s="8" t="s">
        <v>58</v>
      </c>
      <c r="B45" s="14">
        <v>267.98642999999998</v>
      </c>
      <c r="C45" s="14">
        <v>0</v>
      </c>
      <c r="D45" s="14">
        <v>0</v>
      </c>
      <c r="E45" s="14">
        <v>0</v>
      </c>
      <c r="F45" s="14">
        <v>267.98642999999998</v>
      </c>
    </row>
    <row r="46" spans="1:6" x14ac:dyDescent="0.25">
      <c r="A46" s="8" t="s">
        <v>59</v>
      </c>
      <c r="B46" s="14">
        <v>1897.20443</v>
      </c>
      <c r="C46" s="14">
        <v>4.0541900000000002</v>
      </c>
      <c r="D46" s="14">
        <v>0</v>
      </c>
      <c r="E46" s="14">
        <v>0</v>
      </c>
      <c r="F46" s="14">
        <v>1901.2586200000001</v>
      </c>
    </row>
    <row r="47" spans="1:6" x14ac:dyDescent="0.25">
      <c r="A47" s="8" t="s">
        <v>60</v>
      </c>
      <c r="B47" s="14">
        <v>60.108280000000001</v>
      </c>
      <c r="C47" s="14">
        <v>0</v>
      </c>
      <c r="D47" s="14">
        <v>0</v>
      </c>
      <c r="E47" s="14">
        <v>0</v>
      </c>
      <c r="F47" s="14">
        <v>60.108280000000001</v>
      </c>
    </row>
    <row r="48" spans="1:6" x14ac:dyDescent="0.25">
      <c r="A48" s="2" t="s">
        <v>61</v>
      </c>
      <c r="B48" s="14">
        <v>44.463190000000004</v>
      </c>
      <c r="C48" s="14">
        <v>0</v>
      </c>
      <c r="D48" s="14">
        <v>0</v>
      </c>
      <c r="E48" s="14">
        <v>0</v>
      </c>
      <c r="F48" s="14">
        <v>44.463190000000004</v>
      </c>
    </row>
    <row r="49" spans="1:6" x14ac:dyDescent="0.25">
      <c r="A49" s="22" t="s">
        <v>62</v>
      </c>
      <c r="B49" s="14">
        <v>-206976.32145999998</v>
      </c>
      <c r="C49" s="14">
        <v>-4736.4733299999998</v>
      </c>
      <c r="D49" s="14">
        <v>0</v>
      </c>
      <c r="E49" s="14">
        <v>-7.7890000000000001E-2</v>
      </c>
      <c r="F49" s="14">
        <v>-211712.87267999997</v>
      </c>
    </row>
    <row r="50" spans="1:6" x14ac:dyDescent="0.25">
      <c r="A50" s="8" t="s">
        <v>63</v>
      </c>
      <c r="B50" s="14">
        <v>-14538.996070000001</v>
      </c>
      <c r="C50" s="14">
        <v>-106.58619</v>
      </c>
      <c r="D50" s="14">
        <v>0</v>
      </c>
      <c r="E50" s="14">
        <v>-2.563E-2</v>
      </c>
      <c r="F50" s="14">
        <v>-14645.607890000001</v>
      </c>
    </row>
    <row r="51" spans="1:6" x14ac:dyDescent="0.25">
      <c r="A51" s="8" t="s">
        <v>64</v>
      </c>
      <c r="B51" s="14">
        <v>-8286.5926299999992</v>
      </c>
      <c r="C51" s="14">
        <v>-211.29686000000001</v>
      </c>
      <c r="D51" s="14">
        <v>0</v>
      </c>
      <c r="E51" s="14">
        <v>-5.2260000000000001E-2</v>
      </c>
      <c r="F51" s="14">
        <v>-8497.94175</v>
      </c>
    </row>
    <row r="52" spans="1:6" x14ac:dyDescent="0.25">
      <c r="A52" s="8" t="s">
        <v>65</v>
      </c>
      <c r="B52" s="14">
        <v>-16713.976210000001</v>
      </c>
      <c r="C52" s="14">
        <v>0</v>
      </c>
      <c r="D52" s="14">
        <v>0</v>
      </c>
      <c r="E52" s="14">
        <v>0</v>
      </c>
      <c r="F52" s="14">
        <v>-16713.976210000001</v>
      </c>
    </row>
    <row r="53" spans="1:6" x14ac:dyDescent="0.25">
      <c r="A53" s="8" t="s">
        <v>66</v>
      </c>
      <c r="B53" s="14">
        <v>-17927.33972</v>
      </c>
      <c r="C53" s="14">
        <v>-8.1194299999999995</v>
      </c>
      <c r="D53" s="14">
        <v>0</v>
      </c>
      <c r="E53" s="14">
        <v>0</v>
      </c>
      <c r="F53" s="14">
        <v>-17935.459149999999</v>
      </c>
    </row>
    <row r="54" spans="1:6" x14ac:dyDescent="0.25">
      <c r="A54" s="8" t="s">
        <v>67</v>
      </c>
      <c r="B54" s="14">
        <v>-26270.074299999997</v>
      </c>
      <c r="C54" s="14">
        <v>-827.14222999999993</v>
      </c>
      <c r="D54" s="14">
        <v>0</v>
      </c>
      <c r="E54" s="14">
        <v>0</v>
      </c>
      <c r="F54" s="14">
        <v>-27097.216529999998</v>
      </c>
    </row>
    <row r="55" spans="1:6" x14ac:dyDescent="0.25">
      <c r="A55" s="8" t="s">
        <v>68</v>
      </c>
      <c r="B55" s="14">
        <v>-31095.850729999998</v>
      </c>
      <c r="C55" s="14">
        <v>-3570.2772</v>
      </c>
      <c r="D55" s="14">
        <v>0</v>
      </c>
      <c r="E55" s="14">
        <v>0</v>
      </c>
      <c r="F55" s="14">
        <v>-34666.127929999995</v>
      </c>
    </row>
    <row r="56" spans="1:6" x14ac:dyDescent="0.25">
      <c r="A56" s="8" t="s">
        <v>69</v>
      </c>
      <c r="B56" s="14">
        <v>-75809.194790000009</v>
      </c>
      <c r="C56" s="14">
        <v>0</v>
      </c>
      <c r="D56" s="14">
        <v>0</v>
      </c>
      <c r="E56" s="14">
        <v>0</v>
      </c>
      <c r="F56" s="14">
        <v>-75809.194790000009</v>
      </c>
    </row>
    <row r="57" spans="1:6" x14ac:dyDescent="0.25">
      <c r="A57" s="8" t="s">
        <v>70</v>
      </c>
      <c r="B57" s="14">
        <v>-8618.9162100000012</v>
      </c>
      <c r="C57" s="14">
        <v>0</v>
      </c>
      <c r="D57" s="14">
        <v>0</v>
      </c>
      <c r="E57" s="14">
        <v>0</v>
      </c>
      <c r="F57" s="14">
        <v>-8618.9162100000012</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0</v>
      </c>
      <c r="C60" s="14">
        <v>0</v>
      </c>
      <c r="D60" s="14">
        <v>0</v>
      </c>
      <c r="E60" s="14">
        <v>0</v>
      </c>
      <c r="F60" s="14">
        <v>0</v>
      </c>
    </row>
    <row r="61" spans="1:6" x14ac:dyDescent="0.25">
      <c r="A61" s="8" t="s">
        <v>74</v>
      </c>
      <c r="B61" s="14">
        <v>0</v>
      </c>
      <c r="C61" s="14">
        <v>0</v>
      </c>
      <c r="D61" s="14">
        <v>0</v>
      </c>
      <c r="E61" s="14">
        <v>0</v>
      </c>
      <c r="F61" s="14">
        <v>0</v>
      </c>
    </row>
    <row r="62" spans="1:6" x14ac:dyDescent="0.25">
      <c r="A62" s="8" t="s">
        <v>75</v>
      </c>
      <c r="B62" s="14">
        <v>-1394.6905300000001</v>
      </c>
      <c r="C62" s="14">
        <v>0</v>
      </c>
      <c r="D62" s="14">
        <v>0</v>
      </c>
      <c r="E62" s="14">
        <v>0</v>
      </c>
      <c r="F62" s="14">
        <v>-1394.6905300000001</v>
      </c>
    </row>
    <row r="63" spans="1:6" x14ac:dyDescent="0.25">
      <c r="A63" s="8" t="s">
        <v>76</v>
      </c>
      <c r="B63" s="14">
        <v>-3069.09321</v>
      </c>
      <c r="C63" s="14">
        <v>-8.184000000000001E-2</v>
      </c>
      <c r="D63" s="14">
        <v>0</v>
      </c>
      <c r="E63" s="14">
        <v>0</v>
      </c>
      <c r="F63" s="14">
        <v>-3069.1750499999998</v>
      </c>
    </row>
    <row r="64" spans="1:6" x14ac:dyDescent="0.25">
      <c r="A64" s="8" t="s">
        <v>77</v>
      </c>
      <c r="B64" s="14">
        <v>-713.11266000000001</v>
      </c>
      <c r="C64" s="14">
        <v>0</v>
      </c>
      <c r="D64" s="14">
        <v>0</v>
      </c>
      <c r="E64" s="14">
        <v>0</v>
      </c>
      <c r="F64" s="14">
        <v>-713.11266000000001</v>
      </c>
    </row>
    <row r="65" spans="1:6" x14ac:dyDescent="0.25">
      <c r="A65" s="8" t="s">
        <v>78</v>
      </c>
      <c r="B65" s="14">
        <v>-2538.4843999999998</v>
      </c>
      <c r="C65" s="14">
        <v>-12.969580000000001</v>
      </c>
      <c r="D65" s="14">
        <v>0</v>
      </c>
      <c r="E65" s="14">
        <v>0</v>
      </c>
      <c r="F65" s="14">
        <v>-2551.4539799999998</v>
      </c>
    </row>
    <row r="66" spans="1:6" x14ac:dyDescent="0.25">
      <c r="A66" s="18" t="s">
        <v>79</v>
      </c>
      <c r="B66" s="11">
        <v>116217.21892000001</v>
      </c>
      <c r="C66" s="11">
        <v>1354.48008</v>
      </c>
      <c r="D66" s="11">
        <v>0</v>
      </c>
      <c r="E66" s="11">
        <v>0</v>
      </c>
      <c r="F66" s="11">
        <v>117571.69900000001</v>
      </c>
    </row>
    <row r="67" spans="1:6" x14ac:dyDescent="0.25">
      <c r="A67" s="8" t="s">
        <v>81</v>
      </c>
      <c r="B67" s="14">
        <v>0</v>
      </c>
      <c r="C67" s="14">
        <v>0</v>
      </c>
      <c r="D67" s="14">
        <v>0</v>
      </c>
      <c r="E67" s="14">
        <v>0</v>
      </c>
      <c r="F67" s="14">
        <v>0</v>
      </c>
    </row>
    <row r="68" spans="1:6" x14ac:dyDescent="0.25">
      <c r="A68" s="8" t="s">
        <v>83</v>
      </c>
      <c r="B68" s="14">
        <v>17377.055800000002</v>
      </c>
      <c r="C68" s="14">
        <v>139.09898000000001</v>
      </c>
      <c r="D68" s="14">
        <v>0</v>
      </c>
      <c r="E68" s="14">
        <v>0</v>
      </c>
      <c r="F68" s="14">
        <v>17516.154780000001</v>
      </c>
    </row>
    <row r="69" spans="1:6" x14ac:dyDescent="0.25">
      <c r="A69" s="8" t="s">
        <v>85</v>
      </c>
      <c r="B69" s="14">
        <v>98840.163120000012</v>
      </c>
      <c r="C69" s="14">
        <v>1215.3811000000001</v>
      </c>
      <c r="D69" s="14">
        <v>0</v>
      </c>
      <c r="E69" s="14">
        <v>0</v>
      </c>
      <c r="F69" s="14">
        <v>100055.54422000001</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1043.6342699999996</v>
      </c>
      <c r="C72" s="11">
        <v>0</v>
      </c>
      <c r="D72" s="11">
        <v>0</v>
      </c>
      <c r="E72" s="11">
        <v>0</v>
      </c>
      <c r="F72" s="11">
        <v>1043.6342699999996</v>
      </c>
    </row>
    <row r="73" spans="1:6" x14ac:dyDescent="0.25">
      <c r="A73" s="8" t="s">
        <v>91</v>
      </c>
      <c r="B73" s="14">
        <v>0</v>
      </c>
      <c r="C73" s="14">
        <v>0</v>
      </c>
      <c r="D73" s="14">
        <v>0</v>
      </c>
      <c r="E73" s="14">
        <v>0</v>
      </c>
      <c r="F73" s="14">
        <v>0</v>
      </c>
    </row>
    <row r="74" spans="1:6" x14ac:dyDescent="0.25">
      <c r="A74" s="8" t="s">
        <v>92</v>
      </c>
      <c r="B74" s="14">
        <v>8102.9337500000001</v>
      </c>
      <c r="C74" s="14">
        <v>0</v>
      </c>
      <c r="D74" s="14">
        <v>0</v>
      </c>
      <c r="E74" s="14">
        <v>0</v>
      </c>
      <c r="F74" s="14">
        <v>8102.9337500000001</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-7109.2994800000006</v>
      </c>
      <c r="C77" s="14">
        <v>0</v>
      </c>
      <c r="D77" s="14">
        <v>0</v>
      </c>
      <c r="E77" s="14">
        <v>0</v>
      </c>
      <c r="F77" s="14">
        <v>-7109.2994800000006</v>
      </c>
    </row>
    <row r="78" spans="1:6" x14ac:dyDescent="0.25">
      <c r="A78" s="18" t="s">
        <v>96</v>
      </c>
      <c r="B78" s="11">
        <v>131446.11619</v>
      </c>
      <c r="C78" s="11">
        <v>269191.78436999995</v>
      </c>
      <c r="D78" s="11">
        <v>0</v>
      </c>
      <c r="E78" s="11">
        <v>0.46481</v>
      </c>
      <c r="F78" s="11">
        <v>400638.36536999996</v>
      </c>
    </row>
    <row r="79" spans="1:6" x14ac:dyDescent="0.25">
      <c r="A79" s="8" t="s">
        <v>21</v>
      </c>
      <c r="B79" s="14">
        <v>0</v>
      </c>
      <c r="C79" s="14">
        <v>0</v>
      </c>
      <c r="D79" s="14">
        <v>0</v>
      </c>
      <c r="E79" s="14">
        <v>0</v>
      </c>
      <c r="F79" s="14">
        <v>0</v>
      </c>
    </row>
    <row r="80" spans="1:6" x14ac:dyDescent="0.25">
      <c r="A80" s="8" t="s">
        <v>23</v>
      </c>
      <c r="B80" s="14">
        <v>4863.6279100000002</v>
      </c>
      <c r="C80" s="14">
        <v>2058</v>
      </c>
      <c r="D80" s="14">
        <v>0</v>
      </c>
      <c r="E80" s="14">
        <v>0</v>
      </c>
      <c r="F80" s="14">
        <v>6921.6279100000002</v>
      </c>
    </row>
    <row r="81" spans="1:6" x14ac:dyDescent="0.25">
      <c r="A81" s="8" t="s">
        <v>25</v>
      </c>
      <c r="B81" s="14">
        <v>0</v>
      </c>
      <c r="C81" s="14">
        <v>0</v>
      </c>
      <c r="D81" s="14">
        <v>0</v>
      </c>
      <c r="E81" s="14">
        <v>0</v>
      </c>
      <c r="F81" s="14">
        <v>0</v>
      </c>
    </row>
    <row r="82" spans="1:6" x14ac:dyDescent="0.25">
      <c r="A82" s="8" t="s">
        <v>27</v>
      </c>
      <c r="B82" s="14">
        <v>4884.91986</v>
      </c>
      <c r="C82" s="14">
        <v>0</v>
      </c>
      <c r="D82" s="14">
        <v>0</v>
      </c>
      <c r="E82" s="14">
        <v>0</v>
      </c>
      <c r="F82" s="14">
        <v>4884.91986</v>
      </c>
    </row>
    <row r="83" spans="1:6" x14ac:dyDescent="0.25">
      <c r="A83" s="8" t="s">
        <v>102</v>
      </c>
      <c r="B83" s="14">
        <v>562.14368000000002</v>
      </c>
      <c r="C83" s="14">
        <v>0</v>
      </c>
      <c r="D83" s="14">
        <v>0</v>
      </c>
      <c r="E83" s="14">
        <v>0</v>
      </c>
      <c r="F83" s="14">
        <v>562.14368000000002</v>
      </c>
    </row>
    <row r="84" spans="1:6" x14ac:dyDescent="0.25">
      <c r="A84" s="8" t="s">
        <v>29</v>
      </c>
      <c r="B84" s="14">
        <v>29808.096960000003</v>
      </c>
      <c r="C84" s="14">
        <v>507.01812999999999</v>
      </c>
      <c r="D84" s="14">
        <v>0</v>
      </c>
      <c r="E84" s="14">
        <v>0</v>
      </c>
      <c r="F84" s="14">
        <v>30315.115090000003</v>
      </c>
    </row>
    <row r="85" spans="1:6" x14ac:dyDescent="0.25">
      <c r="A85" s="8" t="s">
        <v>31</v>
      </c>
      <c r="B85" s="14">
        <v>91509.29922999999</v>
      </c>
      <c r="C85" s="14">
        <v>266911.07261999999</v>
      </c>
      <c r="D85" s="14">
        <v>0</v>
      </c>
      <c r="E85" s="14">
        <v>0.46481</v>
      </c>
      <c r="F85" s="14">
        <v>358420.83665999997</v>
      </c>
    </row>
    <row r="86" spans="1:6" x14ac:dyDescent="0.25">
      <c r="A86" s="8" t="s">
        <v>106</v>
      </c>
      <c r="B86" s="14">
        <v>834.97222999999997</v>
      </c>
      <c r="C86" s="14">
        <v>7.3745000000000003</v>
      </c>
      <c r="D86" s="14">
        <v>0</v>
      </c>
      <c r="E86" s="14">
        <v>0</v>
      </c>
      <c r="F86" s="14">
        <v>842.34672999999998</v>
      </c>
    </row>
    <row r="87" spans="1:6" x14ac:dyDescent="0.25">
      <c r="A87" s="8" t="s">
        <v>108</v>
      </c>
      <c r="B87" s="14">
        <v>-1016.9436800000001</v>
      </c>
      <c r="C87" s="14">
        <v>-291.68088</v>
      </c>
      <c r="D87" s="14">
        <v>0</v>
      </c>
      <c r="E87" s="14">
        <v>0</v>
      </c>
      <c r="F87" s="14">
        <v>-1308.6245600000002</v>
      </c>
    </row>
    <row r="88" spans="1:6" x14ac:dyDescent="0.25">
      <c r="A88" s="18" t="s">
        <v>109</v>
      </c>
      <c r="B88" s="11">
        <v>130660.25861999999</v>
      </c>
      <c r="C88" s="11">
        <v>0</v>
      </c>
      <c r="D88" s="11">
        <v>0</v>
      </c>
      <c r="E88" s="11">
        <v>0</v>
      </c>
      <c r="F88" s="11">
        <v>130660.25861999999</v>
      </c>
    </row>
    <row r="89" spans="1:6" x14ac:dyDescent="0.25">
      <c r="A89" s="8" t="s">
        <v>110</v>
      </c>
      <c r="B89" s="14">
        <v>27376.2</v>
      </c>
      <c r="C89" s="14">
        <v>0</v>
      </c>
      <c r="D89" s="14">
        <v>0</v>
      </c>
      <c r="E89" s="14">
        <v>0</v>
      </c>
      <c r="F89" s="14">
        <v>27376.2</v>
      </c>
    </row>
    <row r="90" spans="1:6" x14ac:dyDescent="0.25">
      <c r="A90" s="8" t="s">
        <v>111</v>
      </c>
      <c r="B90" s="14">
        <v>78524.710219999994</v>
      </c>
      <c r="C90" s="14">
        <v>0</v>
      </c>
      <c r="D90" s="14">
        <v>0</v>
      </c>
      <c r="E90" s="14">
        <v>0</v>
      </c>
      <c r="F90" s="14">
        <v>78524.710219999994</v>
      </c>
    </row>
    <row r="91" spans="1:6" x14ac:dyDescent="0.25">
      <c r="A91" s="8" t="s">
        <v>112</v>
      </c>
      <c r="B91" s="14">
        <v>3963.3964499999993</v>
      </c>
      <c r="C91" s="14">
        <v>0</v>
      </c>
      <c r="D91" s="14">
        <v>0</v>
      </c>
      <c r="E91" s="14">
        <v>0</v>
      </c>
      <c r="F91" s="14">
        <v>3963.3964499999993</v>
      </c>
    </row>
    <row r="92" spans="1:6" x14ac:dyDescent="0.25">
      <c r="A92" s="8" t="s">
        <v>113</v>
      </c>
      <c r="B92" s="14">
        <v>4531.0911800000013</v>
      </c>
      <c r="C92" s="14">
        <v>0</v>
      </c>
      <c r="D92" s="14">
        <v>0</v>
      </c>
      <c r="E92" s="14">
        <v>0</v>
      </c>
      <c r="F92" s="14">
        <v>4531.0911800000013</v>
      </c>
    </row>
    <row r="93" spans="1:6" x14ac:dyDescent="0.25">
      <c r="A93" s="8" t="s">
        <v>114</v>
      </c>
      <c r="B93" s="14">
        <v>14720.46329</v>
      </c>
      <c r="C93" s="14">
        <v>0</v>
      </c>
      <c r="D93" s="14">
        <v>0</v>
      </c>
      <c r="E93" s="14">
        <v>0</v>
      </c>
      <c r="F93" s="14">
        <v>14720.46329</v>
      </c>
    </row>
    <row r="94" spans="1:6" x14ac:dyDescent="0.25">
      <c r="A94" s="8" t="s">
        <v>115</v>
      </c>
      <c r="B94" s="14">
        <v>554.22819999999922</v>
      </c>
      <c r="C94" s="14">
        <v>0</v>
      </c>
      <c r="D94" s="14">
        <v>0</v>
      </c>
      <c r="E94" s="14">
        <v>0</v>
      </c>
      <c r="F94" s="14">
        <v>554.22819999999922</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20902.576649999999</v>
      </c>
      <c r="C98" s="11">
        <v>0</v>
      </c>
      <c r="D98" s="11">
        <v>0</v>
      </c>
      <c r="E98" s="11">
        <v>0</v>
      </c>
      <c r="F98" s="11">
        <v>20902.576649999999</v>
      </c>
    </row>
    <row r="99" spans="1:6" x14ac:dyDescent="0.25">
      <c r="A99" s="8" t="s">
        <v>121</v>
      </c>
      <c r="B99" s="14">
        <v>2665.5061800000003</v>
      </c>
      <c r="C99" s="14">
        <v>0</v>
      </c>
      <c r="D99" s="14">
        <v>0</v>
      </c>
      <c r="E99" s="14">
        <v>0</v>
      </c>
      <c r="F99" s="14">
        <v>2665.5061800000003</v>
      </c>
    </row>
    <row r="100" spans="1:6" x14ac:dyDescent="0.25">
      <c r="A100" s="8" t="s">
        <v>123</v>
      </c>
      <c r="B100" s="14">
        <v>1358.3031799999999</v>
      </c>
      <c r="C100" s="14">
        <v>0</v>
      </c>
      <c r="D100" s="14">
        <v>0</v>
      </c>
      <c r="E100" s="14">
        <v>0</v>
      </c>
      <c r="F100" s="14">
        <v>1358.3031799999999</v>
      </c>
    </row>
    <row r="101" spans="1:6" x14ac:dyDescent="0.25">
      <c r="A101" s="8" t="s">
        <v>125</v>
      </c>
      <c r="B101" s="14">
        <v>15162.952959999999</v>
      </c>
      <c r="C101" s="14">
        <v>0</v>
      </c>
      <c r="D101" s="14">
        <v>0</v>
      </c>
      <c r="E101" s="14">
        <v>0</v>
      </c>
      <c r="F101" s="14">
        <v>15162.952959999999</v>
      </c>
    </row>
    <row r="102" spans="1:6" x14ac:dyDescent="0.25">
      <c r="A102" s="8" t="s">
        <v>127</v>
      </c>
      <c r="B102" s="14">
        <v>1808.4380699999999</v>
      </c>
      <c r="C102" s="14">
        <v>0</v>
      </c>
      <c r="D102" s="14">
        <v>0</v>
      </c>
      <c r="E102" s="14">
        <v>0</v>
      </c>
      <c r="F102" s="14">
        <v>1808.4380699999999</v>
      </c>
    </row>
    <row r="103" spans="1:6" x14ac:dyDescent="0.25">
      <c r="A103" s="2" t="s">
        <v>129</v>
      </c>
      <c r="B103" s="14">
        <v>-92.623740000000012</v>
      </c>
      <c r="C103" s="14">
        <v>0</v>
      </c>
      <c r="D103" s="14">
        <v>0</v>
      </c>
      <c r="E103" s="14">
        <v>0</v>
      </c>
      <c r="F103" s="14">
        <v>-92.623740000000012</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5240457.0608100006</v>
      </c>
      <c r="C111" s="11">
        <v>304060.49351999996</v>
      </c>
      <c r="D111" s="11">
        <v>0</v>
      </c>
      <c r="E111" s="11">
        <v>194848.43366000001</v>
      </c>
      <c r="F111" s="11">
        <v>5739365.9879900003</v>
      </c>
    </row>
    <row r="112" spans="1:6" x14ac:dyDescent="0.25">
      <c r="A112" s="18" t="s">
        <v>138</v>
      </c>
      <c r="B112" s="11">
        <v>3624116.4702599999</v>
      </c>
      <c r="C112" s="11">
        <v>175479.83703999995</v>
      </c>
      <c r="D112" s="11">
        <v>0</v>
      </c>
      <c r="E112" s="11">
        <v>191683.21601</v>
      </c>
      <c r="F112" s="11">
        <v>3991279.5233100001</v>
      </c>
    </row>
    <row r="113" spans="1:6" x14ac:dyDescent="0.25">
      <c r="A113" s="8" t="s">
        <v>139</v>
      </c>
      <c r="B113" s="14">
        <v>99481.991099999985</v>
      </c>
      <c r="C113" s="14">
        <v>11293.68161</v>
      </c>
      <c r="D113" s="14">
        <v>0</v>
      </c>
      <c r="E113" s="14">
        <v>0</v>
      </c>
      <c r="F113" s="14">
        <v>110775.67270999998</v>
      </c>
    </row>
    <row r="114" spans="1:6" x14ac:dyDescent="0.25">
      <c r="A114" s="8" t="s">
        <v>140</v>
      </c>
      <c r="B114" s="14">
        <v>98969.539599999989</v>
      </c>
      <c r="C114" s="14">
        <v>9226.487799999999</v>
      </c>
      <c r="D114" s="14">
        <v>0</v>
      </c>
      <c r="E114" s="14">
        <v>0</v>
      </c>
      <c r="F114" s="14">
        <v>108196.02739999999</v>
      </c>
    </row>
    <row r="115" spans="1:6" x14ac:dyDescent="0.25">
      <c r="A115" s="8" t="s">
        <v>141</v>
      </c>
      <c r="B115" s="14">
        <v>512.45150000000001</v>
      </c>
      <c r="C115" s="14">
        <v>2067.1938100000002</v>
      </c>
      <c r="D115" s="14">
        <v>0</v>
      </c>
      <c r="E115" s="14">
        <v>0</v>
      </c>
      <c r="F115" s="14">
        <v>2579.6453100000003</v>
      </c>
    </row>
    <row r="116" spans="1:6" x14ac:dyDescent="0.25">
      <c r="A116" s="8" t="s">
        <v>142</v>
      </c>
      <c r="B116" s="14">
        <v>930980.66658000008</v>
      </c>
      <c r="C116" s="14">
        <v>55980.242559999991</v>
      </c>
      <c r="D116" s="14">
        <v>0</v>
      </c>
      <c r="E116" s="14">
        <v>31235.387170000002</v>
      </c>
      <c r="F116" s="14">
        <v>1018196.2963100001</v>
      </c>
    </row>
    <row r="117" spans="1:6" x14ac:dyDescent="0.25">
      <c r="A117" s="8" t="s">
        <v>143</v>
      </c>
      <c r="B117" s="14">
        <v>1.6879000000000002</v>
      </c>
      <c r="C117" s="14">
        <v>0</v>
      </c>
      <c r="D117" s="14">
        <v>0</v>
      </c>
      <c r="E117" s="14">
        <v>0</v>
      </c>
      <c r="F117" s="14">
        <v>1.6879000000000002</v>
      </c>
    </row>
    <row r="118" spans="1:6" x14ac:dyDescent="0.25">
      <c r="A118" s="20" t="s">
        <v>144</v>
      </c>
      <c r="B118" s="14">
        <v>1.6879000000000002</v>
      </c>
      <c r="C118" s="14">
        <v>0</v>
      </c>
      <c r="D118" s="14">
        <v>0</v>
      </c>
      <c r="E118" s="14">
        <v>0</v>
      </c>
      <c r="F118" s="14">
        <v>1.6879000000000002</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53557.890909999995</v>
      </c>
      <c r="C126" s="14">
        <v>13451.81387</v>
      </c>
      <c r="D126" s="14">
        <v>0</v>
      </c>
      <c r="E126" s="14">
        <v>225.5419</v>
      </c>
      <c r="F126" s="14">
        <v>67235.246679999997</v>
      </c>
    </row>
    <row r="127" spans="1:6" x14ac:dyDescent="0.25">
      <c r="A127" s="8" t="s">
        <v>153</v>
      </c>
      <c r="B127" s="14">
        <v>2304240.3244099999</v>
      </c>
      <c r="C127" s="14">
        <v>92947.546489999979</v>
      </c>
      <c r="D127" s="14">
        <v>0</v>
      </c>
      <c r="E127" s="14">
        <v>160122.14113999999</v>
      </c>
      <c r="F127" s="14">
        <v>2557310.0120399999</v>
      </c>
    </row>
    <row r="128" spans="1:6" x14ac:dyDescent="0.25">
      <c r="A128" s="8" t="s">
        <v>154</v>
      </c>
      <c r="B128" s="14">
        <v>235853.90936000002</v>
      </c>
      <c r="C128" s="14">
        <v>1806.55251</v>
      </c>
      <c r="D128" s="14">
        <v>0</v>
      </c>
      <c r="E128" s="14">
        <v>100.14580000000001</v>
      </c>
      <c r="F128" s="14">
        <v>237760.60767000003</v>
      </c>
    </row>
    <row r="129" spans="1:6" x14ac:dyDescent="0.25">
      <c r="A129" s="18" t="s">
        <v>155</v>
      </c>
      <c r="B129" s="11">
        <v>0.72899000000000003</v>
      </c>
      <c r="C129" s="11">
        <v>0</v>
      </c>
      <c r="D129" s="11">
        <v>0</v>
      </c>
      <c r="E129" s="11">
        <v>0</v>
      </c>
      <c r="F129" s="11">
        <v>0.72899000000000003</v>
      </c>
    </row>
    <row r="130" spans="1:6" x14ac:dyDescent="0.25">
      <c r="A130" s="18" t="s">
        <v>156</v>
      </c>
      <c r="B130" s="11">
        <v>315755.57527999999</v>
      </c>
      <c r="C130" s="11">
        <v>0</v>
      </c>
      <c r="D130" s="11">
        <v>0</v>
      </c>
      <c r="E130" s="11">
        <v>0</v>
      </c>
      <c r="F130" s="11">
        <v>315755.57527999999</v>
      </c>
    </row>
    <row r="131" spans="1:6" x14ac:dyDescent="0.25">
      <c r="A131" s="8" t="s">
        <v>157</v>
      </c>
      <c r="B131" s="14">
        <v>0</v>
      </c>
      <c r="C131" s="14">
        <v>0</v>
      </c>
      <c r="D131" s="14">
        <v>0</v>
      </c>
      <c r="E131" s="14">
        <v>0</v>
      </c>
      <c r="F131" s="14">
        <v>0</v>
      </c>
    </row>
    <row r="132" spans="1:6" x14ac:dyDescent="0.25">
      <c r="A132" s="8" t="s">
        <v>158</v>
      </c>
      <c r="B132" s="14">
        <v>268760.12430999998</v>
      </c>
      <c r="C132" s="14">
        <v>0</v>
      </c>
      <c r="D132" s="14">
        <v>0</v>
      </c>
      <c r="E132" s="14">
        <v>0</v>
      </c>
      <c r="F132" s="14">
        <v>268760.12430999998</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6995.4509699999999</v>
      </c>
      <c r="C136" s="14">
        <v>0</v>
      </c>
      <c r="D136" s="14">
        <v>0</v>
      </c>
      <c r="E136" s="14">
        <v>0</v>
      </c>
      <c r="F136" s="14">
        <v>6995.4509699999999</v>
      </c>
    </row>
    <row r="137" spans="1:6" x14ac:dyDescent="0.25">
      <c r="A137" s="18" t="s">
        <v>163</v>
      </c>
      <c r="B137" s="11">
        <v>977444.70664000011</v>
      </c>
      <c r="C137" s="11">
        <v>45243.949599999993</v>
      </c>
      <c r="D137" s="11">
        <v>0</v>
      </c>
      <c r="E137" s="11">
        <v>3164.2432100000005</v>
      </c>
      <c r="F137" s="11">
        <v>1025852.8994500001</v>
      </c>
    </row>
    <row r="138" spans="1:6" x14ac:dyDescent="0.25">
      <c r="A138" s="8" t="s">
        <v>164</v>
      </c>
      <c r="B138" s="14">
        <v>10984.72445</v>
      </c>
      <c r="C138" s="14">
        <v>10.243209999999999</v>
      </c>
      <c r="D138" s="14">
        <v>0</v>
      </c>
      <c r="E138" s="14">
        <v>0</v>
      </c>
      <c r="F138" s="14">
        <v>10994.96766</v>
      </c>
    </row>
    <row r="139" spans="1:6" x14ac:dyDescent="0.25">
      <c r="A139" s="8" t="s">
        <v>165</v>
      </c>
      <c r="B139" s="14">
        <v>305393.25708000007</v>
      </c>
      <c r="C139" s="14">
        <v>0</v>
      </c>
      <c r="D139" s="14">
        <v>0</v>
      </c>
      <c r="E139" s="14">
        <v>0</v>
      </c>
      <c r="F139" s="14">
        <v>305393.25708000007</v>
      </c>
    </row>
    <row r="140" spans="1:6" x14ac:dyDescent="0.25">
      <c r="A140" s="8" t="s">
        <v>166</v>
      </c>
      <c r="B140" s="14">
        <v>0</v>
      </c>
      <c r="C140" s="14">
        <v>0</v>
      </c>
      <c r="D140" s="14">
        <v>0</v>
      </c>
      <c r="E140" s="14">
        <v>0</v>
      </c>
      <c r="F140" s="14">
        <v>0</v>
      </c>
    </row>
    <row r="141" spans="1:6" x14ac:dyDescent="0.25">
      <c r="A141" s="8" t="s">
        <v>167</v>
      </c>
      <c r="B141" s="14">
        <v>136645.56615</v>
      </c>
      <c r="C141" s="14">
        <v>0</v>
      </c>
      <c r="D141" s="14">
        <v>0</v>
      </c>
      <c r="E141" s="14">
        <v>0</v>
      </c>
      <c r="F141" s="14">
        <v>136645.56615</v>
      </c>
    </row>
    <row r="142" spans="1:6" x14ac:dyDescent="0.25">
      <c r="A142" s="8" t="s">
        <v>168</v>
      </c>
      <c r="B142" s="14">
        <v>508031.19761000003</v>
      </c>
      <c r="C142" s="14">
        <v>2672.2891300000001</v>
      </c>
      <c r="D142" s="14">
        <v>0</v>
      </c>
      <c r="E142" s="14">
        <v>3162.9416800000004</v>
      </c>
      <c r="F142" s="14">
        <v>513866.42842000001</v>
      </c>
    </row>
    <row r="143" spans="1:6" x14ac:dyDescent="0.25">
      <c r="A143" s="8" t="s">
        <v>169</v>
      </c>
      <c r="B143" s="14">
        <v>1844.1912600000001</v>
      </c>
      <c r="C143" s="14">
        <v>0</v>
      </c>
      <c r="D143" s="14">
        <v>0</v>
      </c>
      <c r="E143" s="14">
        <v>0</v>
      </c>
      <c r="F143" s="14">
        <v>1844.1912600000001</v>
      </c>
    </row>
    <row r="144" spans="1:6" x14ac:dyDescent="0.25">
      <c r="A144" s="8" t="s">
        <v>170</v>
      </c>
      <c r="B144" s="14">
        <v>0</v>
      </c>
      <c r="C144" s="14">
        <v>42440.359729999996</v>
      </c>
      <c r="D144" s="14">
        <v>0</v>
      </c>
      <c r="E144" s="14">
        <v>0</v>
      </c>
      <c r="F144" s="14">
        <v>42440.359729999996</v>
      </c>
    </row>
    <row r="145" spans="1:6" x14ac:dyDescent="0.25">
      <c r="A145" s="8" t="s">
        <v>171</v>
      </c>
      <c r="B145" s="14">
        <v>14545.77009</v>
      </c>
      <c r="C145" s="14">
        <v>121.05753</v>
      </c>
      <c r="D145" s="14">
        <v>0</v>
      </c>
      <c r="E145" s="14">
        <v>1.3015300000000001</v>
      </c>
      <c r="F145" s="14">
        <v>14668.129150000001</v>
      </c>
    </row>
    <row r="146" spans="1:6" x14ac:dyDescent="0.25">
      <c r="A146" s="18" t="s">
        <v>172</v>
      </c>
      <c r="B146" s="11">
        <v>143496.15255</v>
      </c>
      <c r="C146" s="11">
        <v>1651.1839300000001</v>
      </c>
      <c r="D146" s="11">
        <v>0</v>
      </c>
      <c r="E146" s="11">
        <v>0</v>
      </c>
      <c r="F146" s="11">
        <v>145147.33648</v>
      </c>
    </row>
    <row r="147" spans="1:6" x14ac:dyDescent="0.25">
      <c r="A147" s="8" t="s">
        <v>81</v>
      </c>
      <c r="B147" s="14">
        <v>52754.914549999994</v>
      </c>
      <c r="C147" s="14">
        <v>1.5387299999999999</v>
      </c>
      <c r="D147" s="14">
        <v>0</v>
      </c>
      <c r="E147" s="14">
        <v>0</v>
      </c>
      <c r="F147" s="14">
        <v>52756.453279999994</v>
      </c>
    </row>
    <row r="148" spans="1:6" x14ac:dyDescent="0.25">
      <c r="A148" s="8" t="s">
        <v>85</v>
      </c>
      <c r="B148" s="14">
        <v>42353.44397</v>
      </c>
      <c r="C148" s="14">
        <v>1463.2170100000001</v>
      </c>
      <c r="D148" s="14">
        <v>0</v>
      </c>
      <c r="E148" s="14">
        <v>0</v>
      </c>
      <c r="F148" s="14">
        <v>43816.660980000001</v>
      </c>
    </row>
    <row r="149" spans="1:6" x14ac:dyDescent="0.25">
      <c r="A149" s="8" t="s">
        <v>173</v>
      </c>
      <c r="B149" s="14">
        <v>45443.89488</v>
      </c>
      <c r="C149" s="14">
        <v>145.63959</v>
      </c>
      <c r="D149" s="14">
        <v>0</v>
      </c>
      <c r="E149" s="14">
        <v>0</v>
      </c>
      <c r="F149" s="14">
        <v>45589.534469999999</v>
      </c>
    </row>
    <row r="150" spans="1:6" x14ac:dyDescent="0.25">
      <c r="A150" s="8" t="s">
        <v>125</v>
      </c>
      <c r="B150" s="14">
        <v>2943.8991499999997</v>
      </c>
      <c r="C150" s="14">
        <v>40.788599999999995</v>
      </c>
      <c r="D150" s="14">
        <v>0</v>
      </c>
      <c r="E150" s="14">
        <v>0</v>
      </c>
      <c r="F150" s="14">
        <v>2984.6877499999996</v>
      </c>
    </row>
    <row r="151" spans="1:6" x14ac:dyDescent="0.25">
      <c r="A151" s="8" t="s">
        <v>174</v>
      </c>
      <c r="B151" s="14">
        <v>0</v>
      </c>
      <c r="C151" s="14">
        <v>0</v>
      </c>
      <c r="D151" s="14">
        <v>0</v>
      </c>
      <c r="E151" s="14">
        <v>0</v>
      </c>
      <c r="F151" s="14">
        <v>0</v>
      </c>
    </row>
    <row r="152" spans="1:6" x14ac:dyDescent="0.25">
      <c r="A152" s="18" t="s">
        <v>175</v>
      </c>
      <c r="B152" s="11">
        <v>44357.483160000003</v>
      </c>
      <c r="C152" s="11">
        <v>15967.71155</v>
      </c>
      <c r="D152" s="11">
        <v>0</v>
      </c>
      <c r="E152" s="11">
        <v>0.97443999999999997</v>
      </c>
      <c r="F152" s="11">
        <v>60326.169150000002</v>
      </c>
    </row>
    <row r="153" spans="1:6" x14ac:dyDescent="0.25">
      <c r="A153" s="8" t="s">
        <v>176</v>
      </c>
      <c r="B153" s="14">
        <v>2265.893</v>
      </c>
      <c r="C153" s="14">
        <v>0</v>
      </c>
      <c r="D153" s="14">
        <v>0</v>
      </c>
      <c r="E153" s="14">
        <v>0</v>
      </c>
      <c r="F153" s="14">
        <v>2265.893</v>
      </c>
    </row>
    <row r="154" spans="1:6" x14ac:dyDescent="0.25">
      <c r="A154" s="8" t="s">
        <v>177</v>
      </c>
      <c r="B154" s="14">
        <v>0</v>
      </c>
      <c r="C154" s="14">
        <v>0</v>
      </c>
      <c r="D154" s="14">
        <v>0</v>
      </c>
      <c r="E154" s="14">
        <v>0</v>
      </c>
      <c r="F154" s="14">
        <v>0</v>
      </c>
    </row>
    <row r="155" spans="1:6" x14ac:dyDescent="0.25">
      <c r="A155" s="8" t="s">
        <v>178</v>
      </c>
      <c r="B155" s="14">
        <v>21095.23299</v>
      </c>
      <c r="C155" s="14">
        <v>15788.503769999999</v>
      </c>
      <c r="D155" s="14">
        <v>0</v>
      </c>
      <c r="E155" s="14">
        <v>0.20221</v>
      </c>
      <c r="F155" s="14">
        <v>36883.938970000003</v>
      </c>
    </row>
    <row r="156" spans="1:6" x14ac:dyDescent="0.25">
      <c r="A156" s="8" t="s">
        <v>179</v>
      </c>
      <c r="B156" s="14">
        <v>0</v>
      </c>
      <c r="C156" s="14">
        <v>0</v>
      </c>
      <c r="D156" s="14">
        <v>0</v>
      </c>
      <c r="E156" s="14">
        <v>0</v>
      </c>
      <c r="F156" s="14">
        <v>0</v>
      </c>
    </row>
    <row r="157" spans="1:6" x14ac:dyDescent="0.25">
      <c r="A157" s="8" t="s">
        <v>180</v>
      </c>
      <c r="B157" s="14">
        <v>20996.357170000003</v>
      </c>
      <c r="C157" s="14">
        <v>179.20777999999999</v>
      </c>
      <c r="D157" s="14">
        <v>0</v>
      </c>
      <c r="E157" s="14">
        <v>0.77222999999999997</v>
      </c>
      <c r="F157" s="14">
        <v>21176.337180000002</v>
      </c>
    </row>
    <row r="158" spans="1:6" x14ac:dyDescent="0.25">
      <c r="A158" s="8" t="s">
        <v>181</v>
      </c>
      <c r="B158" s="14">
        <v>0</v>
      </c>
      <c r="C158" s="14">
        <v>0</v>
      </c>
      <c r="D158" s="14">
        <v>0</v>
      </c>
      <c r="E158" s="14">
        <v>0</v>
      </c>
      <c r="F158" s="14">
        <v>0</v>
      </c>
    </row>
    <row r="159" spans="1:6" x14ac:dyDescent="0.25">
      <c r="A159" s="18" t="s">
        <v>182</v>
      </c>
      <c r="B159" s="11">
        <v>135285.94393000001</v>
      </c>
      <c r="C159" s="11">
        <v>0</v>
      </c>
      <c r="D159" s="11">
        <v>0</v>
      </c>
      <c r="E159" s="11">
        <v>0</v>
      </c>
      <c r="F159" s="11">
        <v>135285.94393000001</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128595</v>
      </c>
      <c r="C162" s="14">
        <v>0</v>
      </c>
      <c r="D162" s="14">
        <v>0</v>
      </c>
      <c r="E162" s="14">
        <v>0</v>
      </c>
      <c r="F162" s="14">
        <v>128595</v>
      </c>
    </row>
    <row r="163" spans="1:6" x14ac:dyDescent="0.25">
      <c r="A163" s="8" t="s">
        <v>186</v>
      </c>
      <c r="B163" s="14">
        <v>6690.9439299999995</v>
      </c>
      <c r="C163" s="14">
        <v>0</v>
      </c>
      <c r="D163" s="14">
        <v>0</v>
      </c>
      <c r="E163" s="14">
        <v>0</v>
      </c>
      <c r="F163" s="14">
        <v>6690.9439299999995</v>
      </c>
    </row>
    <row r="164" spans="1:6" x14ac:dyDescent="0.25">
      <c r="A164" s="18" t="s">
        <v>187</v>
      </c>
      <c r="B164" s="11">
        <v>0</v>
      </c>
      <c r="C164" s="11">
        <v>65717.811399999991</v>
      </c>
      <c r="D164" s="11">
        <v>0</v>
      </c>
      <c r="E164" s="11">
        <v>0</v>
      </c>
      <c r="F164" s="11">
        <v>65717.811399999991</v>
      </c>
    </row>
    <row r="165" spans="1:6" x14ac:dyDescent="0.25">
      <c r="A165" s="8" t="s">
        <v>188</v>
      </c>
      <c r="B165" s="14">
        <v>0</v>
      </c>
      <c r="C165" s="14">
        <v>63961.663819999994</v>
      </c>
      <c r="D165" s="14">
        <v>0</v>
      </c>
      <c r="E165" s="14">
        <v>0</v>
      </c>
      <c r="F165" s="14">
        <v>63961.663819999994</v>
      </c>
    </row>
    <row r="166" spans="1:6" x14ac:dyDescent="0.25">
      <c r="A166" s="8" t="s">
        <v>189</v>
      </c>
      <c r="B166" s="14">
        <v>0</v>
      </c>
      <c r="C166" s="14">
        <v>0</v>
      </c>
      <c r="D166" s="14">
        <v>0</v>
      </c>
      <c r="E166" s="14">
        <v>0</v>
      </c>
      <c r="F166" s="14">
        <v>0</v>
      </c>
    </row>
    <row r="167" spans="1:6" x14ac:dyDescent="0.25">
      <c r="A167" s="8" t="s">
        <v>190</v>
      </c>
      <c r="B167" s="14">
        <v>0</v>
      </c>
      <c r="C167" s="14">
        <v>54.536999999999999</v>
      </c>
      <c r="D167" s="14">
        <v>0</v>
      </c>
      <c r="E167" s="14">
        <v>0</v>
      </c>
      <c r="F167" s="14">
        <v>54.536999999999999</v>
      </c>
    </row>
    <row r="168" spans="1:6" x14ac:dyDescent="0.25">
      <c r="A168" s="8" t="s">
        <v>191</v>
      </c>
      <c r="B168" s="14">
        <v>0</v>
      </c>
      <c r="C168" s="14">
        <v>63907.126819999998</v>
      </c>
      <c r="D168" s="14">
        <v>0</v>
      </c>
      <c r="E168" s="14">
        <v>0</v>
      </c>
      <c r="F168" s="14">
        <v>63907.126819999998</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1756.1475800000001</v>
      </c>
      <c r="D172" s="14">
        <v>0</v>
      </c>
      <c r="E172" s="14">
        <v>0</v>
      </c>
      <c r="F172" s="14">
        <v>1756.1475800000001</v>
      </c>
    </row>
    <row r="173" spans="1:6" x14ac:dyDescent="0.25">
      <c r="A173" s="18" t="s">
        <v>196</v>
      </c>
      <c r="B173" s="11">
        <v>527816.30047999998</v>
      </c>
      <c r="C173" s="11">
        <v>0</v>
      </c>
      <c r="D173" s="11">
        <v>0</v>
      </c>
      <c r="E173" s="11">
        <v>0</v>
      </c>
      <c r="F173" s="11">
        <v>527816.30047999998</v>
      </c>
    </row>
    <row r="174" spans="1:6" x14ac:dyDescent="0.25">
      <c r="A174" s="23" t="s">
        <v>197</v>
      </c>
      <c r="B174" s="14">
        <v>487851.7</v>
      </c>
      <c r="C174" s="14">
        <v>0</v>
      </c>
      <c r="D174" s="14">
        <v>0</v>
      </c>
      <c r="E174" s="14">
        <v>0</v>
      </c>
      <c r="F174" s="14">
        <v>487851.7</v>
      </c>
    </row>
    <row r="175" spans="1:6" x14ac:dyDescent="0.25">
      <c r="A175" s="8" t="s">
        <v>198</v>
      </c>
      <c r="B175" s="14">
        <v>487851.7</v>
      </c>
      <c r="C175" s="14">
        <v>0</v>
      </c>
      <c r="D175" s="14">
        <v>0</v>
      </c>
      <c r="E175" s="14">
        <v>0</v>
      </c>
      <c r="F175" s="14">
        <v>487851.7</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937.21854000000008</v>
      </c>
      <c r="C178" s="14">
        <v>0</v>
      </c>
      <c r="D178" s="14">
        <v>0</v>
      </c>
      <c r="E178" s="14">
        <v>0</v>
      </c>
      <c r="F178" s="14">
        <v>937.21854000000008</v>
      </c>
    </row>
    <row r="179" spans="1:6" x14ac:dyDescent="0.25">
      <c r="A179" s="8" t="s">
        <v>202</v>
      </c>
      <c r="B179" s="14">
        <v>0</v>
      </c>
      <c r="C179" s="14">
        <v>0</v>
      </c>
      <c r="D179" s="14">
        <v>0</v>
      </c>
      <c r="E179" s="14">
        <v>0</v>
      </c>
      <c r="F179" s="14">
        <v>0</v>
      </c>
    </row>
    <row r="180" spans="1:6" x14ac:dyDescent="0.25">
      <c r="A180" s="8" t="s">
        <v>203</v>
      </c>
      <c r="B180" s="14">
        <v>54.932629999999996</v>
      </c>
      <c r="C180" s="14">
        <v>0</v>
      </c>
      <c r="D180" s="14">
        <v>0</v>
      </c>
      <c r="E180" s="14">
        <v>0</v>
      </c>
      <c r="F180" s="14">
        <v>54.932629999999996</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50636.365339999997</v>
      </c>
      <c r="C184" s="14">
        <v>0</v>
      </c>
      <c r="D184" s="14">
        <v>0</v>
      </c>
      <c r="E184" s="14">
        <v>0</v>
      </c>
      <c r="F184" s="14">
        <v>50636.365339999997</v>
      </c>
    </row>
    <row r="185" spans="1:6" x14ac:dyDescent="0.25">
      <c r="A185" s="8" t="s">
        <v>208</v>
      </c>
      <c r="B185" s="14">
        <v>47693.26786</v>
      </c>
      <c r="C185" s="14">
        <v>0</v>
      </c>
      <c r="D185" s="14">
        <v>0</v>
      </c>
      <c r="E185" s="14">
        <v>0</v>
      </c>
      <c r="F185" s="14">
        <v>47693.26786</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-11608.983400000001</v>
      </c>
      <c r="C188" s="14">
        <v>0</v>
      </c>
      <c r="D188" s="14">
        <v>0</v>
      </c>
      <c r="E188" s="14">
        <v>0</v>
      </c>
      <c r="F188" s="14">
        <v>-11608.983400000001</v>
      </c>
    </row>
    <row r="189" spans="1:6" x14ac:dyDescent="0.25">
      <c r="A189" s="8" t="s">
        <v>212</v>
      </c>
      <c r="B189" s="14">
        <v>-8464.0533400000004</v>
      </c>
      <c r="C189" s="14">
        <v>0</v>
      </c>
      <c r="D189" s="14">
        <v>0</v>
      </c>
      <c r="E189" s="14">
        <v>0</v>
      </c>
      <c r="F189" s="14">
        <v>-8464.0533400000004</v>
      </c>
    </row>
    <row r="190" spans="1:6" x14ac:dyDescent="0.25">
      <c r="A190" s="20" t="s">
        <v>213</v>
      </c>
      <c r="B190" s="14">
        <v>-3144.9300599999997</v>
      </c>
      <c r="C190" s="14">
        <v>0</v>
      </c>
      <c r="D190" s="14">
        <v>0</v>
      </c>
      <c r="E190" s="14">
        <v>0</v>
      </c>
      <c r="F190" s="14">
        <v>-3144.9300599999997</v>
      </c>
    </row>
    <row r="191" spans="1:6" x14ac:dyDescent="0.25">
      <c r="A191" s="17" t="s">
        <v>214</v>
      </c>
      <c r="B191" s="11">
        <v>5768273.3612900004</v>
      </c>
      <c r="C191" s="11">
        <v>304060.49351999996</v>
      </c>
      <c r="D191" s="11">
        <v>0</v>
      </c>
      <c r="E191" s="11">
        <v>194848.43366000001</v>
      </c>
      <c r="F191" s="11">
        <v>6267182.28847</v>
      </c>
    </row>
    <row r="192" spans="1:6" x14ac:dyDescent="0.25">
      <c r="A192" s="18" t="s">
        <v>215</v>
      </c>
      <c r="B192" s="11">
        <v>60799.528340000004</v>
      </c>
      <c r="C192" s="11">
        <v>9223.27</v>
      </c>
      <c r="D192" s="11">
        <v>0</v>
      </c>
      <c r="E192" s="11">
        <v>309.38247999999999</v>
      </c>
      <c r="F192" s="11">
        <v>70332.180820000009</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31222.133040000001</v>
      </c>
      <c r="C199" s="14">
        <v>9223.27</v>
      </c>
      <c r="D199" s="14">
        <v>0</v>
      </c>
      <c r="E199" s="14">
        <v>309.38247999999999</v>
      </c>
      <c r="F199" s="14">
        <v>40754.785520000005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254.678</v>
      </c>
      <c r="C202" s="14">
        <v>0</v>
      </c>
      <c r="D202" s="14">
        <v>0</v>
      </c>
      <c r="E202" s="14">
        <v>0</v>
      </c>
      <c r="F202" s="14">
        <v>254.678</v>
      </c>
    </row>
    <row r="203" spans="1:6" x14ac:dyDescent="0.25">
      <c r="A203" s="8" t="s">
        <v>226</v>
      </c>
      <c r="B203" s="14">
        <v>0</v>
      </c>
      <c r="C203" s="14">
        <v>0</v>
      </c>
      <c r="D203" s="14">
        <v>0</v>
      </c>
      <c r="E203" s="14">
        <v>0</v>
      </c>
      <c r="F203" s="14">
        <v>0</v>
      </c>
    </row>
    <row r="204" spans="1:6" x14ac:dyDescent="0.25">
      <c r="A204" s="8" t="s">
        <v>227</v>
      </c>
      <c r="B204" s="14">
        <v>30967.455040000001</v>
      </c>
      <c r="C204" s="14">
        <v>9223.27</v>
      </c>
      <c r="D204" s="14">
        <v>0</v>
      </c>
      <c r="E204" s="14">
        <v>309.38247999999999</v>
      </c>
      <c r="F204" s="14">
        <v>40500.107520000005</v>
      </c>
    </row>
    <row r="205" spans="1:6" x14ac:dyDescent="0.25">
      <c r="A205" s="23" t="s">
        <v>228</v>
      </c>
      <c r="B205" s="14">
        <v>0</v>
      </c>
      <c r="C205" s="14">
        <v>0</v>
      </c>
      <c r="D205" s="14">
        <v>0</v>
      </c>
      <c r="E205" s="14">
        <v>0</v>
      </c>
      <c r="F205" s="14">
        <v>0</v>
      </c>
    </row>
    <row r="206" spans="1:6" x14ac:dyDescent="0.25">
      <c r="A206" s="23" t="s">
        <v>229</v>
      </c>
      <c r="B206" s="14">
        <v>29577.3953</v>
      </c>
      <c r="C206" s="14">
        <v>0</v>
      </c>
      <c r="D206" s="14">
        <v>0</v>
      </c>
      <c r="E206" s="14">
        <v>0</v>
      </c>
      <c r="F206" s="14">
        <v>29577.3953</v>
      </c>
    </row>
    <row r="207" spans="1:6" x14ac:dyDescent="0.25">
      <c r="A207" s="8" t="s">
        <v>230</v>
      </c>
      <c r="B207" s="14">
        <v>0</v>
      </c>
      <c r="C207" s="14">
        <v>0</v>
      </c>
      <c r="D207" s="14">
        <v>0</v>
      </c>
      <c r="E207" s="14">
        <v>0</v>
      </c>
      <c r="F207" s="14">
        <v>0</v>
      </c>
    </row>
    <row r="208" spans="1:6" x14ac:dyDescent="0.25">
      <c r="A208" s="8" t="s">
        <v>231</v>
      </c>
      <c r="B208" s="14">
        <v>29577.3953</v>
      </c>
      <c r="C208" s="14">
        <v>0</v>
      </c>
      <c r="D208" s="14">
        <v>0</v>
      </c>
      <c r="E208" s="14">
        <v>0</v>
      </c>
      <c r="F208" s="14">
        <v>29577.3953</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2776859.4148700004</v>
      </c>
      <c r="C212" s="11">
        <v>3884556.8513200004</v>
      </c>
      <c r="D212" s="11">
        <v>0</v>
      </c>
      <c r="E212" s="11">
        <v>341.82554999999996</v>
      </c>
      <c r="F212" s="11">
        <v>6661758.091740001</v>
      </c>
    </row>
    <row r="213" spans="1:6" x14ac:dyDescent="0.25">
      <c r="A213" s="23" t="s">
        <v>236</v>
      </c>
      <c r="B213" s="14">
        <v>3.7999999999999999E-2</v>
      </c>
      <c r="C213" s="14">
        <v>0</v>
      </c>
      <c r="D213" s="14">
        <v>0</v>
      </c>
      <c r="E213" s="14">
        <v>0</v>
      </c>
      <c r="F213" s="14">
        <v>3.7999999999999999E-2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3.7999999999999999E-2</v>
      </c>
      <c r="C216" s="14">
        <v>0</v>
      </c>
      <c r="D216" s="14">
        <v>0</v>
      </c>
      <c r="E216" s="14">
        <v>0</v>
      </c>
      <c r="F216" s="14">
        <v>3.7999999999999999E-2</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1268068.09008</v>
      </c>
      <c r="C229" s="14">
        <v>3465845.4350400004</v>
      </c>
      <c r="D229" s="14">
        <v>0</v>
      </c>
      <c r="E229" s="14">
        <v>341.82554999999996</v>
      </c>
      <c r="F229" s="14">
        <v>4734255.3506700005</v>
      </c>
    </row>
    <row r="230" spans="1:6" x14ac:dyDescent="0.25">
      <c r="A230" s="8" t="s">
        <v>253</v>
      </c>
      <c r="B230" s="14">
        <v>27435.722409999998</v>
      </c>
      <c r="C230" s="14">
        <v>3241859.8116100002</v>
      </c>
      <c r="D230" s="14">
        <v>0</v>
      </c>
      <c r="E230" s="14">
        <v>341.82554999999996</v>
      </c>
      <c r="F230" s="14">
        <v>3269637.3595700003</v>
      </c>
    </row>
    <row r="231" spans="1:6" x14ac:dyDescent="0.25">
      <c r="A231" s="8" t="s">
        <v>254</v>
      </c>
      <c r="B231" s="14">
        <v>0</v>
      </c>
      <c r="C231" s="14">
        <v>0</v>
      </c>
      <c r="D231" s="14">
        <v>0</v>
      </c>
      <c r="E231" s="14">
        <v>0</v>
      </c>
      <c r="F231" s="14">
        <v>0</v>
      </c>
    </row>
    <row r="232" spans="1:6" x14ac:dyDescent="0.25">
      <c r="A232" s="8" t="s">
        <v>255</v>
      </c>
      <c r="B232" s="14">
        <v>1146398.6880900001</v>
      </c>
      <c r="C232" s="14">
        <v>208605.18587000002</v>
      </c>
      <c r="D232" s="14">
        <v>0</v>
      </c>
      <c r="E232" s="14">
        <v>0</v>
      </c>
      <c r="F232" s="14">
        <v>1355003.87396</v>
      </c>
    </row>
    <row r="233" spans="1:6" x14ac:dyDescent="0.25">
      <c r="A233" s="8" t="s">
        <v>256</v>
      </c>
      <c r="B233" s="14">
        <v>0</v>
      </c>
      <c r="C233" s="14">
        <v>0</v>
      </c>
      <c r="D233" s="14">
        <v>0</v>
      </c>
      <c r="E233" s="14">
        <v>0</v>
      </c>
      <c r="F233" s="14">
        <v>0</v>
      </c>
    </row>
    <row r="234" spans="1:6" x14ac:dyDescent="0.25">
      <c r="A234" s="8" t="s">
        <v>257</v>
      </c>
      <c r="B234" s="8">
        <v>21748.95276</v>
      </c>
      <c r="C234" s="8">
        <v>11879.657029999998</v>
      </c>
      <c r="D234" s="8">
        <v>0</v>
      </c>
      <c r="E234" s="8">
        <v>0</v>
      </c>
      <c r="F234" s="8">
        <v>33628.609790000002</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72484.726820000011</v>
      </c>
      <c r="C237" s="8">
        <v>3500.7805300000005</v>
      </c>
      <c r="D237" s="8">
        <v>0</v>
      </c>
      <c r="E237" s="8">
        <v>0</v>
      </c>
      <c r="F237" s="8">
        <v>75985.507350000014</v>
      </c>
    </row>
    <row r="238" spans="1:6" x14ac:dyDescent="0.25">
      <c r="A238" s="23" t="s">
        <v>261</v>
      </c>
      <c r="B238" s="8">
        <v>1437094.0504000001</v>
      </c>
      <c r="C238" s="8">
        <v>410370.06818</v>
      </c>
      <c r="D238" s="8">
        <v>0</v>
      </c>
      <c r="E238" s="8">
        <v>0</v>
      </c>
      <c r="F238" s="8">
        <v>1847464.11858</v>
      </c>
    </row>
    <row r="239" spans="1:6" x14ac:dyDescent="0.25">
      <c r="A239" s="8" t="s">
        <v>262</v>
      </c>
      <c r="B239" s="8">
        <v>645564.82588000002</v>
      </c>
      <c r="C239" s="8">
        <v>81216.173609999998</v>
      </c>
      <c r="D239" s="8">
        <v>0</v>
      </c>
      <c r="E239" s="8">
        <v>0</v>
      </c>
      <c r="F239" s="8">
        <v>726780.99949000007</v>
      </c>
    </row>
    <row r="240" spans="1:6" x14ac:dyDescent="0.25">
      <c r="A240" s="8" t="s">
        <v>263</v>
      </c>
      <c r="B240" s="8">
        <v>0</v>
      </c>
      <c r="C240" s="8">
        <v>0</v>
      </c>
      <c r="D240" s="8">
        <v>0</v>
      </c>
      <c r="E240" s="8">
        <v>0</v>
      </c>
      <c r="F240" s="8">
        <v>0</v>
      </c>
    </row>
    <row r="241" spans="1:6" x14ac:dyDescent="0.25">
      <c r="A241" s="8" t="s">
        <v>264</v>
      </c>
      <c r="B241" s="8">
        <v>294903.46547</v>
      </c>
      <c r="C241" s="8">
        <v>17988.381410000002</v>
      </c>
      <c r="D241" s="8">
        <v>0</v>
      </c>
      <c r="E241" s="8">
        <v>0</v>
      </c>
      <c r="F241" s="8">
        <v>312891.84687999997</v>
      </c>
    </row>
    <row r="242" spans="1:6" x14ac:dyDescent="0.25">
      <c r="A242" s="8" t="s">
        <v>265</v>
      </c>
      <c r="B242" s="8">
        <v>55658.068870000003</v>
      </c>
      <c r="C242" s="8">
        <v>4618.8330600000008</v>
      </c>
      <c r="D242" s="8">
        <v>0</v>
      </c>
      <c r="E242" s="8">
        <v>0</v>
      </c>
      <c r="F242" s="8">
        <v>60276.901930000007</v>
      </c>
    </row>
    <row r="243" spans="1:6" x14ac:dyDescent="0.25">
      <c r="A243" s="8" t="s">
        <v>266</v>
      </c>
      <c r="B243" s="8">
        <v>0</v>
      </c>
      <c r="C243" s="8">
        <v>0</v>
      </c>
      <c r="D243" s="8">
        <v>0</v>
      </c>
      <c r="E243" s="8">
        <v>0</v>
      </c>
      <c r="F243" s="8">
        <v>0</v>
      </c>
    </row>
    <row r="244" spans="1:6" x14ac:dyDescent="0.25">
      <c r="A244" s="8" t="s">
        <v>267</v>
      </c>
      <c r="B244" s="8">
        <v>440967.69017999998</v>
      </c>
      <c r="C244" s="8">
        <v>306546.6801</v>
      </c>
      <c r="D244" s="8">
        <v>0</v>
      </c>
      <c r="E244" s="8">
        <v>0</v>
      </c>
      <c r="F244" s="8">
        <v>747514.37027999992</v>
      </c>
    </row>
    <row r="245" spans="1:6" x14ac:dyDescent="0.25">
      <c r="A245" s="23" t="s">
        <v>268</v>
      </c>
      <c r="B245" s="8">
        <v>71697.236390000005</v>
      </c>
      <c r="C245" s="8">
        <v>8341.3480999999992</v>
      </c>
      <c r="D245" s="8">
        <v>0</v>
      </c>
      <c r="E245" s="8">
        <v>0</v>
      </c>
      <c r="F245" s="8">
        <v>80038.584490000008</v>
      </c>
    </row>
    <row r="246" spans="1:6" x14ac:dyDescent="0.25">
      <c r="A246" s="8" t="s">
        <v>270</v>
      </c>
      <c r="B246" s="8">
        <v>71541.592570000008</v>
      </c>
      <c r="C246" s="8">
        <v>8341.3480999999992</v>
      </c>
      <c r="D246" s="8">
        <v>0</v>
      </c>
      <c r="E246" s="8">
        <v>0</v>
      </c>
      <c r="F246" s="8">
        <v>79882.940670000011</v>
      </c>
    </row>
    <row r="247" spans="1:6" x14ac:dyDescent="0.25">
      <c r="A247" s="8" t="s">
        <v>272</v>
      </c>
      <c r="B247" s="8">
        <v>155.64382000000001</v>
      </c>
      <c r="C247" s="8">
        <v>0</v>
      </c>
      <c r="D247" s="8">
        <v>0</v>
      </c>
      <c r="E247" s="8">
        <v>0</v>
      </c>
      <c r="F247" s="8">
        <v>155.64382000000001</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103415.35155000002</v>
      </c>
      <c r="C251" s="11">
        <v>701.40941999999984</v>
      </c>
      <c r="D251" s="11">
        <v>0</v>
      </c>
      <c r="E251" s="11">
        <v>171.18983</v>
      </c>
      <c r="F251" s="11">
        <v>104287.95080000002</v>
      </c>
    </row>
    <row r="252" spans="1:6" x14ac:dyDescent="0.25">
      <c r="A252" s="8" t="s">
        <v>275</v>
      </c>
      <c r="B252" s="14">
        <v>23.828349999999997</v>
      </c>
      <c r="C252" s="14">
        <v>1.2760000000000001E-2</v>
      </c>
      <c r="D252" s="14">
        <v>0</v>
      </c>
      <c r="E252" s="14">
        <v>0</v>
      </c>
      <c r="F252" s="14">
        <v>23.841109999999997</v>
      </c>
    </row>
    <row r="253" spans="1:6" x14ac:dyDescent="0.25">
      <c r="A253" s="8" t="s">
        <v>276</v>
      </c>
      <c r="B253" s="14">
        <v>3787.2862099999998</v>
      </c>
      <c r="C253" s="14">
        <v>38.019139999999993</v>
      </c>
      <c r="D253" s="14">
        <v>0</v>
      </c>
      <c r="E253" s="14">
        <v>167.09726000000001</v>
      </c>
      <c r="F253" s="14">
        <v>3992.4026099999996</v>
      </c>
    </row>
    <row r="254" spans="1:6" x14ac:dyDescent="0.25">
      <c r="A254" s="8" t="s">
        <v>277</v>
      </c>
      <c r="B254" s="14">
        <v>91884.030469999998</v>
      </c>
      <c r="C254" s="14">
        <v>338.45252999999997</v>
      </c>
      <c r="D254" s="14">
        <v>0</v>
      </c>
      <c r="E254" s="14">
        <v>0</v>
      </c>
      <c r="F254" s="14">
        <v>92222.482999999993</v>
      </c>
    </row>
    <row r="255" spans="1:6" x14ac:dyDescent="0.25">
      <c r="A255" s="8" t="s">
        <v>279</v>
      </c>
      <c r="B255" s="14">
        <v>6524.4290899999996</v>
      </c>
      <c r="C255" s="14">
        <v>19.62332</v>
      </c>
      <c r="D255" s="14">
        <v>0</v>
      </c>
      <c r="E255" s="14">
        <v>0</v>
      </c>
      <c r="F255" s="14">
        <v>6544.0524099999993</v>
      </c>
    </row>
    <row r="256" spans="1:6" x14ac:dyDescent="0.25">
      <c r="A256" s="8" t="s">
        <v>281</v>
      </c>
      <c r="B256" s="14">
        <v>464.87084999999996</v>
      </c>
      <c r="C256" s="14">
        <v>275.14822999999996</v>
      </c>
      <c r="D256" s="14">
        <v>0</v>
      </c>
      <c r="E256" s="14">
        <v>0</v>
      </c>
      <c r="F256" s="14">
        <v>740.01907999999992</v>
      </c>
    </row>
    <row r="257" spans="1:6" x14ac:dyDescent="0.25">
      <c r="A257" s="8" t="s">
        <v>283</v>
      </c>
      <c r="B257" s="14">
        <v>0</v>
      </c>
      <c r="C257" s="14">
        <v>0</v>
      </c>
      <c r="D257" s="14">
        <v>0</v>
      </c>
      <c r="E257" s="14">
        <v>0</v>
      </c>
      <c r="F257" s="14">
        <v>0</v>
      </c>
    </row>
    <row r="258" spans="1:6" x14ac:dyDescent="0.25">
      <c r="A258" s="8" t="s">
        <v>284</v>
      </c>
      <c r="B258" s="14">
        <v>531.14533999999992</v>
      </c>
      <c r="C258" s="14">
        <v>3.3728500000000001</v>
      </c>
      <c r="D258" s="14">
        <v>0</v>
      </c>
      <c r="E258" s="14">
        <v>0</v>
      </c>
      <c r="F258" s="14">
        <v>534.51818999999989</v>
      </c>
    </row>
    <row r="259" spans="1:6" x14ac:dyDescent="0.25">
      <c r="A259" s="8" t="s">
        <v>285</v>
      </c>
      <c r="B259" s="14">
        <v>199.76124000000002</v>
      </c>
      <c r="C259" s="14">
        <v>26.78059</v>
      </c>
      <c r="D259" s="14">
        <v>0</v>
      </c>
      <c r="E259" s="14">
        <v>4.0925700000000003</v>
      </c>
      <c r="F259" s="14">
        <v>230.6344</v>
      </c>
    </row>
    <row r="260" spans="1:6" x14ac:dyDescent="0.25">
      <c r="A260" s="18" t="s">
        <v>286</v>
      </c>
      <c r="B260" s="11">
        <v>43254.576120000005</v>
      </c>
      <c r="C260" s="11">
        <v>1510.1884100000002</v>
      </c>
      <c r="D260" s="11">
        <v>0</v>
      </c>
      <c r="E260" s="11">
        <v>171.45850000000002</v>
      </c>
      <c r="F260" s="11">
        <v>44936.223030000008</v>
      </c>
    </row>
    <row r="261" spans="1:6" x14ac:dyDescent="0.25">
      <c r="A261" s="8" t="s">
        <v>287</v>
      </c>
      <c r="B261" s="14">
        <v>29800.9532</v>
      </c>
      <c r="C261" s="14">
        <v>411.58985000000001</v>
      </c>
      <c r="D261" s="14">
        <v>0</v>
      </c>
      <c r="E261" s="14">
        <v>171.07938000000001</v>
      </c>
      <c r="F261" s="14">
        <v>30383.622429999999</v>
      </c>
    </row>
    <row r="262" spans="1:6" x14ac:dyDescent="0.25">
      <c r="A262" s="8" t="s">
        <v>288</v>
      </c>
      <c r="B262" s="14">
        <v>0</v>
      </c>
      <c r="C262" s="14">
        <v>0</v>
      </c>
      <c r="D262" s="14">
        <v>0</v>
      </c>
      <c r="E262" s="14">
        <v>0</v>
      </c>
      <c r="F262" s="14">
        <v>0</v>
      </c>
    </row>
    <row r="263" spans="1:6" x14ac:dyDescent="0.25">
      <c r="A263" s="8" t="s">
        <v>289</v>
      </c>
      <c r="B263" s="14">
        <v>8615.0732000000007</v>
      </c>
      <c r="C263" s="14">
        <v>156.72425000000001</v>
      </c>
      <c r="D263" s="14">
        <v>0</v>
      </c>
      <c r="E263" s="14">
        <v>0.37912000000000001</v>
      </c>
      <c r="F263" s="14">
        <v>8772.1765699999996</v>
      </c>
    </row>
    <row r="264" spans="1:6" x14ac:dyDescent="0.25">
      <c r="A264" s="8" t="s">
        <v>290</v>
      </c>
      <c r="B264" s="14">
        <v>0</v>
      </c>
      <c r="C264" s="14">
        <v>0</v>
      </c>
      <c r="D264" s="14">
        <v>0</v>
      </c>
      <c r="E264" s="14">
        <v>0</v>
      </c>
      <c r="F264" s="14">
        <v>0</v>
      </c>
    </row>
    <row r="265" spans="1:6" x14ac:dyDescent="0.25">
      <c r="A265" s="8" t="s">
        <v>291</v>
      </c>
      <c r="B265" s="14">
        <v>1387.12445</v>
      </c>
      <c r="C265" s="14">
        <v>0</v>
      </c>
      <c r="D265" s="14">
        <v>0</v>
      </c>
      <c r="E265" s="14">
        <v>0</v>
      </c>
      <c r="F265" s="14">
        <v>1387.12445</v>
      </c>
    </row>
    <row r="266" spans="1:6" x14ac:dyDescent="0.25">
      <c r="A266" s="20" t="s">
        <v>292</v>
      </c>
      <c r="B266" s="14">
        <v>0</v>
      </c>
      <c r="C266" s="14">
        <v>941.87431000000004</v>
      </c>
      <c r="D266" s="14">
        <v>0</v>
      </c>
      <c r="E266" s="14">
        <v>0</v>
      </c>
      <c r="F266" s="14">
        <v>941.87431000000004</v>
      </c>
    </row>
    <row r="267" spans="1:6" x14ac:dyDescent="0.25">
      <c r="A267" s="20" t="s">
        <v>293</v>
      </c>
      <c r="B267" s="14">
        <v>3451.4252700000002</v>
      </c>
      <c r="C267" s="14">
        <v>0</v>
      </c>
      <c r="D267" s="14">
        <v>0</v>
      </c>
      <c r="E267" s="14">
        <v>0</v>
      </c>
      <c r="F267" s="14">
        <v>3451.4252700000002</v>
      </c>
    </row>
    <row r="268" spans="1:6" x14ac:dyDescent="0.25">
      <c r="A268" s="18" t="s">
        <v>294</v>
      </c>
      <c r="B268" s="11">
        <v>60160.775430000016</v>
      </c>
      <c r="C268" s="11">
        <v>-808.77899000000036</v>
      </c>
      <c r="D268" s="11">
        <v>0</v>
      </c>
      <c r="E268" s="11">
        <v>-0.2686700000000144</v>
      </c>
      <c r="F268" s="11">
        <v>59351.72777000002</v>
      </c>
    </row>
    <row r="269" spans="1:6" x14ac:dyDescent="0.25">
      <c r="A269" s="17" t="s">
        <v>295</v>
      </c>
      <c r="B269" s="11">
        <v>13644.433739999999</v>
      </c>
      <c r="C269" s="11">
        <v>9015.1766799999987</v>
      </c>
      <c r="D269" s="11">
        <v>0</v>
      </c>
      <c r="E269" s="11">
        <v>0</v>
      </c>
      <c r="F269" s="11">
        <v>22659.610419999997</v>
      </c>
    </row>
    <row r="270" spans="1:6" x14ac:dyDescent="0.25">
      <c r="A270" s="8" t="s">
        <v>297</v>
      </c>
      <c r="B270" s="14">
        <v>11323.72964</v>
      </c>
      <c r="C270" s="14">
        <v>50.083109999999998</v>
      </c>
      <c r="D270" s="14">
        <v>0</v>
      </c>
      <c r="E270" s="14">
        <v>0</v>
      </c>
      <c r="F270" s="14">
        <v>11373.812749999999</v>
      </c>
    </row>
    <row r="271" spans="1:6" x14ac:dyDescent="0.25">
      <c r="A271" s="8" t="s">
        <v>298</v>
      </c>
      <c r="B271" s="14">
        <v>0</v>
      </c>
      <c r="C271" s="14">
        <v>8963.8676899999991</v>
      </c>
      <c r="D271" s="14">
        <v>0</v>
      </c>
      <c r="E271" s="14">
        <v>0</v>
      </c>
      <c r="F271" s="14">
        <v>8963.8676899999991</v>
      </c>
    </row>
    <row r="272" spans="1:6" x14ac:dyDescent="0.25">
      <c r="A272" s="8" t="s">
        <v>299</v>
      </c>
      <c r="B272" s="14">
        <v>1981.4233999999999</v>
      </c>
      <c r="C272" s="14">
        <v>0</v>
      </c>
      <c r="D272" s="14">
        <v>0</v>
      </c>
      <c r="E272" s="14">
        <v>0</v>
      </c>
      <c r="F272" s="14">
        <v>1981.4233999999999</v>
      </c>
    </row>
    <row r="273" spans="1:6" x14ac:dyDescent="0.25">
      <c r="A273" s="8" t="s">
        <v>300</v>
      </c>
      <c r="B273" s="14">
        <v>0</v>
      </c>
      <c r="C273" s="14">
        <v>0</v>
      </c>
      <c r="D273" s="14">
        <v>0</v>
      </c>
      <c r="E273" s="14">
        <v>0</v>
      </c>
      <c r="F273" s="14">
        <v>0</v>
      </c>
    </row>
    <row r="274" spans="1:6" x14ac:dyDescent="0.25">
      <c r="A274" s="63" t="s">
        <v>301</v>
      </c>
      <c r="B274" s="14">
        <v>339.28070000000002</v>
      </c>
      <c r="C274" s="14">
        <v>1.2258800000000001</v>
      </c>
      <c r="D274" s="14">
        <v>0</v>
      </c>
      <c r="E274" s="14">
        <v>0</v>
      </c>
      <c r="F274" s="14">
        <v>340.50658000000004</v>
      </c>
    </row>
    <row r="275" spans="1:6" x14ac:dyDescent="0.25">
      <c r="A275" s="63" t="s">
        <v>302</v>
      </c>
      <c r="B275" s="14">
        <v>0</v>
      </c>
      <c r="C275" s="14">
        <v>0</v>
      </c>
      <c r="D275" s="14">
        <v>0</v>
      </c>
      <c r="E275" s="14">
        <v>0</v>
      </c>
      <c r="F275" s="14">
        <v>0</v>
      </c>
    </row>
    <row r="276" spans="1:6" x14ac:dyDescent="0.25">
      <c r="A276" s="18" t="s">
        <v>303</v>
      </c>
      <c r="B276" s="11">
        <v>4248.6055400000005</v>
      </c>
      <c r="C276" s="11">
        <v>12969.417579999999</v>
      </c>
      <c r="D276" s="11">
        <v>0</v>
      </c>
      <c r="E276" s="11">
        <v>66.447180000000003</v>
      </c>
      <c r="F276" s="11">
        <v>17284.470299999997</v>
      </c>
    </row>
    <row r="277" spans="1:6" x14ac:dyDescent="0.25">
      <c r="A277" s="8" t="s">
        <v>297</v>
      </c>
      <c r="B277" s="14">
        <v>1647.8437900000004</v>
      </c>
      <c r="C277" s="14">
        <v>150.15251999999998</v>
      </c>
      <c r="D277" s="14">
        <v>0</v>
      </c>
      <c r="E277" s="14">
        <v>6.5522900000000002</v>
      </c>
      <c r="F277" s="14">
        <v>1804.5486000000005</v>
      </c>
    </row>
    <row r="278" spans="1:6" x14ac:dyDescent="0.25">
      <c r="A278" s="8" t="s">
        <v>304</v>
      </c>
      <c r="B278" s="14">
        <v>922.11777000000006</v>
      </c>
      <c r="C278" s="14">
        <v>0</v>
      </c>
      <c r="D278" s="14">
        <v>0</v>
      </c>
      <c r="E278" s="14">
        <v>0</v>
      </c>
      <c r="F278" s="14">
        <v>922.11777000000006</v>
      </c>
    </row>
    <row r="279" spans="1:6" x14ac:dyDescent="0.25">
      <c r="A279" s="8" t="s">
        <v>305</v>
      </c>
      <c r="B279" s="14">
        <v>0</v>
      </c>
      <c r="C279" s="14">
        <v>0</v>
      </c>
      <c r="D279" s="14">
        <v>0</v>
      </c>
      <c r="E279" s="14">
        <v>59.894889999999997</v>
      </c>
      <c r="F279" s="14">
        <v>59.894889999999997</v>
      </c>
    </row>
    <row r="280" spans="1:6" x14ac:dyDescent="0.25">
      <c r="A280" s="8" t="s">
        <v>306</v>
      </c>
      <c r="B280" s="14">
        <v>0</v>
      </c>
      <c r="C280" s="14">
        <v>0</v>
      </c>
      <c r="D280" s="14">
        <v>0</v>
      </c>
      <c r="E280" s="14">
        <v>0</v>
      </c>
      <c r="F280" s="14">
        <v>0</v>
      </c>
    </row>
    <row r="281" spans="1:6" x14ac:dyDescent="0.25">
      <c r="A281" s="20" t="s">
        <v>307</v>
      </c>
      <c r="B281" s="14">
        <v>1678.6439800000001</v>
      </c>
      <c r="C281" s="14">
        <v>12819.26506</v>
      </c>
      <c r="D281" s="14">
        <v>0</v>
      </c>
      <c r="E281" s="14">
        <v>0</v>
      </c>
      <c r="F281" s="14">
        <v>14497.90904</v>
      </c>
    </row>
    <row r="282" spans="1:6" x14ac:dyDescent="0.25">
      <c r="A282" s="20" t="s">
        <v>308</v>
      </c>
      <c r="B282" s="14">
        <v>0</v>
      </c>
      <c r="C282" s="14">
        <v>0</v>
      </c>
      <c r="D282" s="14">
        <v>0</v>
      </c>
      <c r="E282" s="14">
        <v>0</v>
      </c>
      <c r="F282" s="14">
        <v>0</v>
      </c>
    </row>
    <row r="283" spans="1:6" x14ac:dyDescent="0.25">
      <c r="A283" s="18" t="s">
        <v>309</v>
      </c>
      <c r="B283" s="11">
        <v>69556.603630000012</v>
      </c>
      <c r="C283" s="11">
        <v>-4763.0198900000014</v>
      </c>
      <c r="D283" s="11">
        <v>0</v>
      </c>
      <c r="E283" s="11">
        <v>-66.715850000000017</v>
      </c>
      <c r="F283" s="11">
        <v>64726.867890000009</v>
      </c>
    </row>
    <row r="284" spans="1:6" x14ac:dyDescent="0.25">
      <c r="A284" s="8" t="s">
        <v>310</v>
      </c>
      <c r="B284" s="14">
        <v>25923.126359999998</v>
      </c>
      <c r="C284" s="14">
        <v>520.08622000000003</v>
      </c>
      <c r="D284" s="14">
        <v>0</v>
      </c>
      <c r="E284" s="14">
        <v>6.6549400000000007</v>
      </c>
      <c r="F284" s="14">
        <v>26449.86752</v>
      </c>
    </row>
    <row r="285" spans="1:6" x14ac:dyDescent="0.25">
      <c r="A285" s="8" t="s">
        <v>311</v>
      </c>
      <c r="B285" s="14">
        <v>11980.050949999999</v>
      </c>
      <c r="C285" s="14">
        <v>179.76583000000002</v>
      </c>
      <c r="D285" s="14">
        <v>0</v>
      </c>
      <c r="E285" s="14">
        <v>0</v>
      </c>
      <c r="F285" s="14">
        <v>12159.816779999999</v>
      </c>
    </row>
    <row r="286" spans="1:6" x14ac:dyDescent="0.25">
      <c r="A286" s="8" t="s">
        <v>312</v>
      </c>
      <c r="B286" s="14">
        <v>13943.075409999999</v>
      </c>
      <c r="C286" s="14">
        <v>340.32038999999997</v>
      </c>
      <c r="D286" s="14">
        <v>0</v>
      </c>
      <c r="E286" s="14">
        <v>6.6549400000000007</v>
      </c>
      <c r="F286" s="14">
        <v>14290.050740000001</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36105.30126</v>
      </c>
      <c r="C292" s="14">
        <v>320.39462000000003</v>
      </c>
      <c r="D292" s="14">
        <v>0</v>
      </c>
      <c r="E292" s="14">
        <v>5.1810200000000002</v>
      </c>
      <c r="F292" s="14">
        <v>36430.876900000003</v>
      </c>
    </row>
    <row r="293" spans="1:6" x14ac:dyDescent="0.25">
      <c r="A293" s="8" t="s">
        <v>319</v>
      </c>
      <c r="B293" s="14">
        <v>16706.279460000002</v>
      </c>
      <c r="C293" s="14">
        <v>125.39218000000001</v>
      </c>
      <c r="D293" s="14">
        <v>0</v>
      </c>
      <c r="E293" s="14">
        <v>0</v>
      </c>
      <c r="F293" s="14">
        <v>16831.67164</v>
      </c>
    </row>
    <row r="294" spans="1:6" x14ac:dyDescent="0.25">
      <c r="A294" s="8" t="s">
        <v>320</v>
      </c>
      <c r="B294" s="14">
        <v>3482.7536299999997</v>
      </c>
      <c r="C294" s="14">
        <v>0</v>
      </c>
      <c r="D294" s="14">
        <v>0</v>
      </c>
      <c r="E294" s="14">
        <v>5.1810200000000002</v>
      </c>
      <c r="F294" s="14">
        <v>3487.9346499999997</v>
      </c>
    </row>
    <row r="295" spans="1:6" x14ac:dyDescent="0.25">
      <c r="A295" s="20" t="s">
        <v>321</v>
      </c>
      <c r="B295" s="14">
        <v>0</v>
      </c>
      <c r="C295" s="14">
        <v>0</v>
      </c>
      <c r="D295" s="14">
        <v>0</v>
      </c>
      <c r="E295" s="14">
        <v>0</v>
      </c>
      <c r="F295" s="14">
        <v>0</v>
      </c>
    </row>
    <row r="296" spans="1:6" x14ac:dyDescent="0.25">
      <c r="A296" s="20" t="s">
        <v>322</v>
      </c>
      <c r="B296" s="14">
        <v>15916.268169999999</v>
      </c>
      <c r="C296" s="14">
        <v>195.00244000000001</v>
      </c>
      <c r="D296" s="14">
        <v>0</v>
      </c>
      <c r="E296" s="14">
        <v>0</v>
      </c>
      <c r="F296" s="14">
        <v>16111.27061</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59374.428730000007</v>
      </c>
      <c r="C299" s="11">
        <v>-4563.3282900000013</v>
      </c>
      <c r="D299" s="11">
        <v>0</v>
      </c>
      <c r="E299" s="11">
        <v>-65.241930000000011</v>
      </c>
      <c r="F299" s="11">
        <v>54745.858510000013</v>
      </c>
    </row>
    <row r="300" spans="1:6" x14ac:dyDescent="0.25">
      <c r="A300" s="8" t="s">
        <v>326</v>
      </c>
      <c r="B300" s="14">
        <v>54488.694770000009</v>
      </c>
      <c r="C300" s="14">
        <v>352.20934</v>
      </c>
      <c r="D300" s="14">
        <v>0</v>
      </c>
      <c r="E300" s="14">
        <v>0</v>
      </c>
      <c r="F300" s="14">
        <v>54840.90411000001</v>
      </c>
    </row>
    <row r="301" spans="1:6" x14ac:dyDescent="0.25">
      <c r="A301" s="8" t="s">
        <v>327</v>
      </c>
      <c r="B301" s="14">
        <v>28418.326200000003</v>
      </c>
      <c r="C301" s="14">
        <v>0</v>
      </c>
      <c r="D301" s="14">
        <v>0</v>
      </c>
      <c r="E301" s="14">
        <v>0</v>
      </c>
      <c r="F301" s="14">
        <v>28418.326200000003</v>
      </c>
    </row>
    <row r="302" spans="1:6" x14ac:dyDescent="0.25">
      <c r="A302" s="8" t="s">
        <v>328</v>
      </c>
      <c r="B302" s="14">
        <v>7534.2201000000005</v>
      </c>
      <c r="C302" s="14">
        <v>83.087730000000008</v>
      </c>
      <c r="D302" s="14">
        <v>0</v>
      </c>
      <c r="E302" s="14">
        <v>0</v>
      </c>
      <c r="F302" s="14">
        <v>7617.3078300000006</v>
      </c>
    </row>
    <row r="303" spans="1:6" x14ac:dyDescent="0.25">
      <c r="A303" s="8" t="s">
        <v>329</v>
      </c>
      <c r="B303" s="14">
        <v>402.10547000000003</v>
      </c>
      <c r="C303" s="14">
        <v>0</v>
      </c>
      <c r="D303" s="14">
        <v>0</v>
      </c>
      <c r="E303" s="14">
        <v>0</v>
      </c>
      <c r="F303" s="14">
        <v>402.10547000000003</v>
      </c>
    </row>
    <row r="304" spans="1:6" x14ac:dyDescent="0.25">
      <c r="A304" s="8" t="s">
        <v>330</v>
      </c>
      <c r="B304" s="14">
        <v>1677.2206000000001</v>
      </c>
      <c r="C304" s="14">
        <v>0</v>
      </c>
      <c r="D304" s="14">
        <v>0</v>
      </c>
      <c r="E304" s="14">
        <v>0</v>
      </c>
      <c r="F304" s="14">
        <v>1677.2206000000001</v>
      </c>
    </row>
    <row r="305" spans="1:6" x14ac:dyDescent="0.25">
      <c r="A305" s="8" t="s">
        <v>331</v>
      </c>
      <c r="B305" s="14">
        <v>3859.7194599999998</v>
      </c>
      <c r="C305" s="14">
        <v>0</v>
      </c>
      <c r="D305" s="14">
        <v>0</v>
      </c>
      <c r="E305" s="14">
        <v>0</v>
      </c>
      <c r="F305" s="14">
        <v>3859.7194599999998</v>
      </c>
    </row>
    <row r="306" spans="1:6" x14ac:dyDescent="0.25">
      <c r="A306" s="8" t="s">
        <v>332</v>
      </c>
      <c r="B306" s="14">
        <v>931.08514000000014</v>
      </c>
      <c r="C306" s="14">
        <v>0</v>
      </c>
      <c r="D306" s="14">
        <v>0</v>
      </c>
      <c r="E306" s="14">
        <v>0</v>
      </c>
      <c r="F306" s="14">
        <v>931.08514000000014</v>
      </c>
    </row>
    <row r="307" spans="1:6" x14ac:dyDescent="0.25">
      <c r="A307" s="8" t="s">
        <v>333</v>
      </c>
      <c r="B307" s="14">
        <v>1822.8476599999999</v>
      </c>
      <c r="C307" s="14">
        <v>0</v>
      </c>
      <c r="D307" s="14">
        <v>0</v>
      </c>
      <c r="E307" s="14">
        <v>0</v>
      </c>
      <c r="F307" s="14">
        <v>1822.8476599999999</v>
      </c>
    </row>
    <row r="308" spans="1:6" x14ac:dyDescent="0.25">
      <c r="A308" s="8" t="s">
        <v>334</v>
      </c>
      <c r="B308" s="14">
        <v>374.62933999999996</v>
      </c>
      <c r="C308" s="14">
        <v>0</v>
      </c>
      <c r="D308" s="14">
        <v>0</v>
      </c>
      <c r="E308" s="14">
        <v>0</v>
      </c>
      <c r="F308" s="14">
        <v>374.62933999999996</v>
      </c>
    </row>
    <row r="309" spans="1:6" x14ac:dyDescent="0.25">
      <c r="A309" s="20" t="s">
        <v>335</v>
      </c>
      <c r="B309" s="14">
        <v>9468.5408000000007</v>
      </c>
      <c r="C309" s="14">
        <v>269.12160999999998</v>
      </c>
      <c r="D309" s="14">
        <v>0</v>
      </c>
      <c r="E309" s="14">
        <v>0</v>
      </c>
      <c r="F309" s="14">
        <v>9737.6624100000008</v>
      </c>
    </row>
    <row r="310" spans="1:6" x14ac:dyDescent="0.25">
      <c r="A310" s="18" t="s">
        <v>336</v>
      </c>
      <c r="B310" s="11">
        <v>4885.7339599999978</v>
      </c>
      <c r="C310" s="11">
        <v>-4915.5376300000016</v>
      </c>
      <c r="D310" s="11">
        <v>0</v>
      </c>
      <c r="E310" s="11">
        <v>-65.241930000000011</v>
      </c>
      <c r="F310" s="11">
        <v>-95.045600000003887</v>
      </c>
    </row>
    <row r="311" spans="1:6" x14ac:dyDescent="0.25">
      <c r="A311" s="20" t="s">
        <v>337</v>
      </c>
      <c r="B311" s="14">
        <v>0</v>
      </c>
      <c r="C311" s="14">
        <v>0.10122</v>
      </c>
      <c r="D311" s="14">
        <v>0</v>
      </c>
      <c r="E311" s="14">
        <v>3226.9287399999998</v>
      </c>
      <c r="F311" s="14">
        <v>3227.0299599999998</v>
      </c>
    </row>
    <row r="312" spans="1:6" x14ac:dyDescent="0.25">
      <c r="A312" s="20" t="s">
        <v>338</v>
      </c>
      <c r="B312" s="14">
        <v>0</v>
      </c>
      <c r="C312" s="14">
        <v>0.10122</v>
      </c>
      <c r="D312" s="14">
        <v>0</v>
      </c>
      <c r="E312" s="14">
        <v>22.76435</v>
      </c>
      <c r="F312" s="14">
        <v>22.865570000000002</v>
      </c>
    </row>
    <row r="313" spans="1:6" x14ac:dyDescent="0.25">
      <c r="A313" s="20" t="s">
        <v>339</v>
      </c>
      <c r="B313" s="14">
        <v>0</v>
      </c>
      <c r="C313" s="14">
        <v>0</v>
      </c>
      <c r="D313" s="14">
        <v>0</v>
      </c>
      <c r="E313" s="14">
        <v>3204.1643899999999</v>
      </c>
      <c r="F313" s="14">
        <v>3204.1643899999999</v>
      </c>
    </row>
    <row r="314" spans="1:6" x14ac:dyDescent="0.25">
      <c r="A314" s="20" t="s">
        <v>340</v>
      </c>
      <c r="B314" s="14">
        <v>0</v>
      </c>
      <c r="C314" s="14">
        <v>6.9120000000000001E-2</v>
      </c>
      <c r="D314" s="14">
        <v>0</v>
      </c>
      <c r="E314" s="14">
        <v>5865.9325899999994</v>
      </c>
      <c r="F314" s="14">
        <v>5866.0017099999995</v>
      </c>
    </row>
    <row r="315" spans="1:6" x14ac:dyDescent="0.25">
      <c r="A315" s="20" t="s">
        <v>341</v>
      </c>
      <c r="B315" s="14">
        <v>0</v>
      </c>
      <c r="C315" s="14">
        <v>6.9120000000000001E-2</v>
      </c>
      <c r="D315" s="14">
        <v>0</v>
      </c>
      <c r="E315" s="14">
        <v>0</v>
      </c>
      <c r="F315" s="14">
        <v>6.9120000000000001E-2</v>
      </c>
    </row>
    <row r="316" spans="1:6" x14ac:dyDescent="0.25">
      <c r="A316" s="20" t="s">
        <v>342</v>
      </c>
      <c r="B316" s="14">
        <v>0</v>
      </c>
      <c r="C316" s="14">
        <v>0</v>
      </c>
      <c r="D316" s="14">
        <v>0</v>
      </c>
      <c r="E316" s="14">
        <v>5865.9325899999994</v>
      </c>
      <c r="F316" s="14">
        <v>5865.9325899999994</v>
      </c>
    </row>
    <row r="317" spans="1:6" x14ac:dyDescent="0.25">
      <c r="A317" s="18" t="s">
        <v>343</v>
      </c>
      <c r="B317" s="11">
        <v>4885.7339599999978</v>
      </c>
      <c r="C317" s="11">
        <v>-4915.5055300000022</v>
      </c>
      <c r="D317" s="11">
        <v>0</v>
      </c>
      <c r="E317" s="11">
        <v>-2704.2457799999997</v>
      </c>
      <c r="F317" s="11">
        <v>-2734.0173500000042</v>
      </c>
    </row>
    <row r="318" spans="1:6" x14ac:dyDescent="0.25">
      <c r="A318" s="20" t="s">
        <v>344</v>
      </c>
      <c r="B318" s="14">
        <v>189.06401</v>
      </c>
      <c r="C318" s="14">
        <v>0</v>
      </c>
      <c r="D318" s="14">
        <v>0</v>
      </c>
      <c r="E318" s="14">
        <v>0</v>
      </c>
      <c r="F318" s="14">
        <v>189.06401</v>
      </c>
    </row>
    <row r="319" spans="1:6" x14ac:dyDescent="0.25">
      <c r="A319" s="18" t="s">
        <v>345</v>
      </c>
      <c r="B319" s="11">
        <v>5074.7979699999978</v>
      </c>
      <c r="C319" s="11">
        <v>-4915.5055300000022</v>
      </c>
      <c r="D319" s="11">
        <v>0</v>
      </c>
      <c r="E319" s="11">
        <v>-2704.2457799999997</v>
      </c>
      <c r="F319" s="11">
        <v>-2544.9533400000041</v>
      </c>
    </row>
    <row r="320" spans="1:6" x14ac:dyDescent="0.25">
      <c r="A320" s="20" t="s">
        <v>346</v>
      </c>
      <c r="B320" s="14">
        <v>167.69475</v>
      </c>
      <c r="C320" s="14">
        <v>-92.32529000000001</v>
      </c>
      <c r="D320" s="14">
        <v>0</v>
      </c>
      <c r="E320" s="14">
        <v>0</v>
      </c>
      <c r="F320" s="14">
        <v>75.369459999999989</v>
      </c>
    </row>
    <row r="321" spans="1:6" x14ac:dyDescent="0.25">
      <c r="A321" s="18" t="s">
        <v>347</v>
      </c>
      <c r="B321" s="11">
        <v>5242.4927199999975</v>
      </c>
      <c r="C321" s="11">
        <v>-5007.8308200000019</v>
      </c>
      <c r="D321" s="11">
        <v>0</v>
      </c>
      <c r="E321" s="11">
        <v>-2704.2457799999997</v>
      </c>
      <c r="F321" s="11">
        <v>-2469.5838800000042</v>
      </c>
    </row>
    <row r="322" spans="1:6" x14ac:dyDescent="0.25">
      <c r="A322" s="20" t="s">
        <v>348</v>
      </c>
      <c r="B322" s="14">
        <v>0</v>
      </c>
      <c r="C322" s="14">
        <v>0</v>
      </c>
      <c r="D322" s="14">
        <v>0</v>
      </c>
      <c r="E322" s="14">
        <v>0</v>
      </c>
      <c r="F322" s="14">
        <v>0</v>
      </c>
    </row>
    <row r="323" spans="1:6" x14ac:dyDescent="0.25">
      <c r="A323" s="18" t="s">
        <v>349</v>
      </c>
      <c r="B323" s="11">
        <v>5242.4927199999975</v>
      </c>
      <c r="C323" s="11">
        <v>-5007.8308200000019</v>
      </c>
      <c r="D323" s="11">
        <v>0</v>
      </c>
      <c r="E323" s="11">
        <v>-2704.2457799999997</v>
      </c>
      <c r="F323" s="11">
        <v>-2469.5838800000042</v>
      </c>
    </row>
    <row r="324" spans="1:6" x14ac:dyDescent="0.25">
      <c r="A324" s="20" t="s">
        <v>350</v>
      </c>
      <c r="B324" s="14">
        <v>675.34618</v>
      </c>
      <c r="C324" s="14">
        <v>0</v>
      </c>
      <c r="D324" s="14">
        <v>0</v>
      </c>
      <c r="E324" s="14">
        <v>0</v>
      </c>
      <c r="F324" s="14">
        <v>675.34618</v>
      </c>
    </row>
    <row r="325" spans="1:6" x14ac:dyDescent="0.25">
      <c r="A325" s="18" t="s">
        <v>351</v>
      </c>
      <c r="B325" s="11">
        <v>4567.1465399999979</v>
      </c>
      <c r="C325" s="11">
        <v>-5007.8308200000019</v>
      </c>
      <c r="D325" s="11">
        <v>0</v>
      </c>
      <c r="E325" s="11">
        <v>-2704.2457799999997</v>
      </c>
      <c r="F325" s="11">
        <v>-3144.9300600000038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FD843-15E7-4119-BF14-77575460C94E}">
  <dimension ref="A1:F328"/>
  <sheetViews>
    <sheetView zoomScaleNormal="100" workbookViewId="0">
      <selection activeCell="A17" sqref="A17"/>
    </sheetView>
  </sheetViews>
  <sheetFormatPr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62" t="s">
        <v>377</v>
      </c>
      <c r="B1" s="762"/>
      <c r="C1" s="762"/>
      <c r="D1" s="762"/>
    </row>
    <row r="2" spans="1:6" ht="18" x14ac:dyDescent="0.25">
      <c r="A2" s="763" t="s">
        <v>476</v>
      </c>
      <c r="B2" s="763"/>
      <c r="C2" s="763"/>
      <c r="D2" s="763"/>
    </row>
    <row r="3" spans="1:6" ht="18" x14ac:dyDescent="0.25">
      <c r="A3" s="763" t="s">
        <v>2</v>
      </c>
      <c r="B3" s="763"/>
      <c r="C3" s="763"/>
      <c r="D3" s="763"/>
    </row>
    <row r="4" spans="1:6" ht="30" customHeight="1" x14ac:dyDescent="0.25">
      <c r="A4" s="767" t="s">
        <v>3</v>
      </c>
      <c r="B4" s="767"/>
      <c r="C4" s="767"/>
      <c r="D4" s="767"/>
    </row>
    <row r="5" spans="1:6" ht="3.75" customHeight="1" x14ac:dyDescent="0.25">
      <c r="A5" s="59"/>
      <c r="B5" s="59"/>
      <c r="C5" s="59"/>
      <c r="D5" s="59"/>
    </row>
    <row r="6" spans="1:6" ht="30" customHeight="1" thickBot="1" x14ac:dyDescent="0.3">
      <c r="A6" s="17"/>
      <c r="B6" s="327" t="s">
        <v>379</v>
      </c>
      <c r="C6" s="327" t="s">
        <v>378</v>
      </c>
      <c r="D6" s="60" t="s">
        <v>472</v>
      </c>
    </row>
    <row r="7" spans="1:6" x14ac:dyDescent="0.25">
      <c r="A7" s="61" t="s">
        <v>9</v>
      </c>
      <c r="B7" s="7">
        <v>5705882.002150001</v>
      </c>
      <c r="C7" s="7">
        <v>561300.28631999996</v>
      </c>
      <c r="D7" s="7">
        <v>6267182.288470001</v>
      </c>
      <c r="F7" s="62"/>
    </row>
    <row r="8" spans="1:6" x14ac:dyDescent="0.25">
      <c r="A8" s="18" t="s">
        <v>10</v>
      </c>
      <c r="B8" s="11">
        <v>433459.11021000001</v>
      </c>
      <c r="C8" s="11">
        <v>68471.031300000002</v>
      </c>
      <c r="D8" s="11">
        <v>501930.14150999999</v>
      </c>
      <c r="F8" s="62"/>
    </row>
    <row r="9" spans="1:6" x14ac:dyDescent="0.25">
      <c r="A9" s="8" t="s">
        <v>11</v>
      </c>
      <c r="B9" s="14">
        <v>178186.22862000001</v>
      </c>
      <c r="C9" s="14">
        <v>20096.741819999999</v>
      </c>
      <c r="D9" s="14">
        <v>198282.97044</v>
      </c>
    </row>
    <row r="10" spans="1:6" x14ac:dyDescent="0.25">
      <c r="A10" s="8" t="s">
        <v>12</v>
      </c>
      <c r="B10" s="14">
        <v>196418.84999000002</v>
      </c>
      <c r="C10" s="14">
        <v>45515.746340000005</v>
      </c>
      <c r="D10" s="14">
        <v>241934.59633000003</v>
      </c>
    </row>
    <row r="11" spans="1:6" x14ac:dyDescent="0.25">
      <c r="A11" s="8" t="s">
        <v>13</v>
      </c>
      <c r="B11" s="14">
        <v>10221.040840000001</v>
      </c>
      <c r="C11" s="14">
        <v>2847.5862700000002</v>
      </c>
      <c r="D11" s="14">
        <v>13068.627110000001</v>
      </c>
    </row>
    <row r="12" spans="1:6" x14ac:dyDescent="0.25">
      <c r="A12" s="8" t="s">
        <v>14</v>
      </c>
      <c r="B12" s="14">
        <v>0</v>
      </c>
      <c r="C12" s="14">
        <v>0</v>
      </c>
      <c r="D12" s="14">
        <v>0</v>
      </c>
    </row>
    <row r="13" spans="1:6" x14ac:dyDescent="0.25">
      <c r="A13" s="8" t="s">
        <v>15</v>
      </c>
      <c r="B13" s="14">
        <v>4661.4207000000006</v>
      </c>
      <c r="C13" s="14">
        <v>0</v>
      </c>
      <c r="D13" s="14">
        <v>4661.4207000000006</v>
      </c>
    </row>
    <row r="14" spans="1:6" x14ac:dyDescent="0.25">
      <c r="A14" s="8" t="s">
        <v>16</v>
      </c>
      <c r="B14" s="14">
        <v>43971.570060000005</v>
      </c>
      <c r="C14" s="14">
        <v>10.95687</v>
      </c>
      <c r="D14" s="14">
        <v>43982.526930000007</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277825.17173</v>
      </c>
      <c r="C17" s="11">
        <v>20144.410520000001</v>
      </c>
      <c r="D17" s="11">
        <v>297969.58224999998</v>
      </c>
    </row>
    <row r="18" spans="1:4" x14ac:dyDescent="0.25">
      <c r="A18" s="8" t="s">
        <v>21</v>
      </c>
      <c r="B18" s="14">
        <v>55980.121009999995</v>
      </c>
      <c r="C18" s="14">
        <v>0</v>
      </c>
      <c r="D18" s="14">
        <v>55980.121009999995</v>
      </c>
    </row>
    <row r="19" spans="1:4" x14ac:dyDescent="0.25">
      <c r="A19" s="8" t="s">
        <v>23</v>
      </c>
      <c r="B19" s="14">
        <v>11972.529789999999</v>
      </c>
      <c r="C19" s="14">
        <v>9348.8463400000001</v>
      </c>
      <c r="D19" s="14">
        <v>21321.376129999997</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54248.767159999996</v>
      </c>
      <c r="C22" s="14">
        <v>1016.44294</v>
      </c>
      <c r="D22" s="14">
        <v>55265.210099999997</v>
      </c>
    </row>
    <row r="23" spans="1:4" x14ac:dyDescent="0.25">
      <c r="A23" s="8" t="s">
        <v>31</v>
      </c>
      <c r="B23" s="14">
        <v>139898.22612000001</v>
      </c>
      <c r="C23" s="14">
        <v>9779.1212400000004</v>
      </c>
      <c r="D23" s="14">
        <v>149677.34736000001</v>
      </c>
    </row>
    <row r="24" spans="1:4" x14ac:dyDescent="0.25">
      <c r="A24" s="8" t="s">
        <v>33</v>
      </c>
      <c r="B24" s="14">
        <v>16758.580239999999</v>
      </c>
      <c r="C24" s="14">
        <v>0</v>
      </c>
      <c r="D24" s="14">
        <v>16758.580239999999</v>
      </c>
    </row>
    <row r="25" spans="1:4" x14ac:dyDescent="0.25">
      <c r="A25" s="8" t="s">
        <v>35</v>
      </c>
      <c r="B25" s="14">
        <v>-1033.05259</v>
      </c>
      <c r="C25" s="14">
        <v>0</v>
      </c>
      <c r="D25" s="14">
        <v>-1033.05259</v>
      </c>
    </row>
    <row r="26" spans="1:4" x14ac:dyDescent="0.25">
      <c r="A26" s="18" t="s">
        <v>36</v>
      </c>
      <c r="B26" s="11">
        <v>4387680.4976500012</v>
      </c>
      <c r="C26" s="11">
        <v>408785.53314999992</v>
      </c>
      <c r="D26" s="11">
        <v>4796466.0308000008</v>
      </c>
    </row>
    <row r="27" spans="1:4" x14ac:dyDescent="0.25">
      <c r="A27" s="23" t="s">
        <v>37</v>
      </c>
      <c r="B27" s="14">
        <v>3802779.3339000009</v>
      </c>
      <c r="C27" s="14">
        <v>361680.46456999995</v>
      </c>
      <c r="D27" s="14">
        <v>4164459.7984700007</v>
      </c>
    </row>
    <row r="28" spans="1:4" x14ac:dyDescent="0.25">
      <c r="A28" s="8" t="s">
        <v>38</v>
      </c>
      <c r="B28" s="14">
        <v>2613222.7098400011</v>
      </c>
      <c r="C28" s="14">
        <v>226299.80781</v>
      </c>
      <c r="D28" s="14">
        <v>2839522.5176500012</v>
      </c>
    </row>
    <row r="29" spans="1:4" x14ac:dyDescent="0.25">
      <c r="A29" s="8" t="s">
        <v>473</v>
      </c>
      <c r="B29" s="14">
        <v>1189556.6240599998</v>
      </c>
      <c r="C29" s="14">
        <v>135380.65675999998</v>
      </c>
      <c r="D29" s="14">
        <v>1324937.2808199998</v>
      </c>
    </row>
    <row r="30" spans="1:4" x14ac:dyDescent="0.25">
      <c r="A30" s="23" t="s">
        <v>41</v>
      </c>
      <c r="B30" s="14">
        <v>66228.40154999998</v>
      </c>
      <c r="C30" s="14">
        <v>1714.4237700000001</v>
      </c>
      <c r="D30" s="14">
        <v>67942.825319999974</v>
      </c>
    </row>
    <row r="31" spans="1:4" x14ac:dyDescent="0.25">
      <c r="A31" s="8" t="s">
        <v>42</v>
      </c>
      <c r="B31" s="14">
        <v>24738.073799999998</v>
      </c>
      <c r="C31" s="14">
        <v>421.71324999999996</v>
      </c>
      <c r="D31" s="14">
        <v>25159.787049999999</v>
      </c>
    </row>
    <row r="32" spans="1:4" x14ac:dyDescent="0.25">
      <c r="A32" s="8" t="s">
        <v>474</v>
      </c>
      <c r="B32" s="14">
        <v>41490.327749999989</v>
      </c>
      <c r="C32" s="14">
        <v>1292.7105200000001</v>
      </c>
      <c r="D32" s="14">
        <v>42783.03826999999</v>
      </c>
    </row>
    <row r="33" spans="1:4" x14ac:dyDescent="0.25">
      <c r="A33" s="23" t="s">
        <v>45</v>
      </c>
      <c r="B33" s="14">
        <v>38560.508399999999</v>
      </c>
      <c r="C33" s="14">
        <v>57722.251320000003</v>
      </c>
      <c r="D33" s="14">
        <v>96282.759720000002</v>
      </c>
    </row>
    <row r="34" spans="1:4" x14ac:dyDescent="0.25">
      <c r="A34" s="8" t="s">
        <v>46</v>
      </c>
      <c r="B34" s="14">
        <v>24258.300939999997</v>
      </c>
      <c r="C34" s="14">
        <v>15263.569369999997</v>
      </c>
      <c r="D34" s="14">
        <v>39521.870309999998</v>
      </c>
    </row>
    <row r="35" spans="1:4" x14ac:dyDescent="0.25">
      <c r="A35" s="8" t="s">
        <v>475</v>
      </c>
      <c r="B35" s="14">
        <v>14302.20746</v>
      </c>
      <c r="C35" s="14">
        <v>42458.681950000006</v>
      </c>
      <c r="D35" s="14">
        <v>56760.889410000003</v>
      </c>
    </row>
    <row r="36" spans="1:4" x14ac:dyDescent="0.25">
      <c r="A36" s="23" t="s">
        <v>49</v>
      </c>
      <c r="B36" s="14">
        <v>631013.86104000022</v>
      </c>
      <c r="C36" s="14">
        <v>48479.658929999998</v>
      </c>
      <c r="D36" s="14">
        <v>679493.51997000026</v>
      </c>
    </row>
    <row r="37" spans="1:4" x14ac:dyDescent="0.25">
      <c r="A37" s="20" t="s">
        <v>50</v>
      </c>
      <c r="B37" s="14">
        <v>130191.39856</v>
      </c>
      <c r="C37" s="14">
        <v>3862.7484900000004</v>
      </c>
      <c r="D37" s="14">
        <v>134054.14705</v>
      </c>
    </row>
    <row r="38" spans="1:4" x14ac:dyDescent="0.25">
      <c r="A38" s="8" t="s">
        <v>51</v>
      </c>
      <c r="B38" s="14">
        <v>343753.10458000004</v>
      </c>
      <c r="C38" s="14">
        <v>23735.229669999997</v>
      </c>
      <c r="D38" s="14">
        <v>367488.33425000001</v>
      </c>
    </row>
    <row r="39" spans="1:4" x14ac:dyDescent="0.25">
      <c r="A39" s="8" t="s">
        <v>52</v>
      </c>
      <c r="B39" s="14">
        <v>314.31272999999999</v>
      </c>
      <c r="C39" s="14">
        <v>0</v>
      </c>
      <c r="D39" s="14">
        <v>314.31272999999999</v>
      </c>
    </row>
    <row r="40" spans="1:4" x14ac:dyDescent="0.25">
      <c r="A40" s="8" t="s">
        <v>53</v>
      </c>
      <c r="B40" s="14">
        <v>7771.9454299999998</v>
      </c>
      <c r="C40" s="14">
        <v>268.74697000000003</v>
      </c>
      <c r="D40" s="14">
        <v>8040.6923999999999</v>
      </c>
    </row>
    <row r="41" spans="1:4" x14ac:dyDescent="0.25">
      <c r="A41" s="8" t="s">
        <v>54</v>
      </c>
      <c r="B41" s="14">
        <v>276.17786000000001</v>
      </c>
      <c r="C41" s="14">
        <v>0</v>
      </c>
      <c r="D41" s="14">
        <v>276.17786000000001</v>
      </c>
    </row>
    <row r="42" spans="1:4" x14ac:dyDescent="0.25">
      <c r="A42" s="2" t="s">
        <v>55</v>
      </c>
      <c r="B42" s="14">
        <v>184.01049</v>
      </c>
      <c r="C42" s="14">
        <v>0</v>
      </c>
      <c r="D42" s="14">
        <v>184.01049</v>
      </c>
    </row>
    <row r="43" spans="1:4" x14ac:dyDescent="0.25">
      <c r="A43" s="20" t="s">
        <v>56</v>
      </c>
      <c r="B43" s="14">
        <v>31855.698940000002</v>
      </c>
      <c r="C43" s="14">
        <v>6547.1643099999992</v>
      </c>
      <c r="D43" s="14">
        <v>38402.863250000002</v>
      </c>
    </row>
    <row r="44" spans="1:4" x14ac:dyDescent="0.25">
      <c r="A44" s="8" t="s">
        <v>57</v>
      </c>
      <c r="B44" s="14">
        <v>114496.07339000001</v>
      </c>
      <c r="C44" s="14">
        <v>13963.09203</v>
      </c>
      <c r="D44" s="14">
        <v>128459.16542</v>
      </c>
    </row>
    <row r="45" spans="1:4" x14ac:dyDescent="0.25">
      <c r="A45" s="8" t="s">
        <v>58</v>
      </c>
      <c r="B45" s="14">
        <v>267.98642999999998</v>
      </c>
      <c r="C45" s="14">
        <v>0</v>
      </c>
      <c r="D45" s="14">
        <v>267.98642999999998</v>
      </c>
    </row>
    <row r="46" spans="1:4" x14ac:dyDescent="0.25">
      <c r="A46" s="8" t="s">
        <v>59</v>
      </c>
      <c r="B46" s="14">
        <v>1798.58116</v>
      </c>
      <c r="C46" s="14">
        <v>102.67746000000001</v>
      </c>
      <c r="D46" s="14">
        <v>1901.2586200000001</v>
      </c>
    </row>
    <row r="47" spans="1:4" x14ac:dyDescent="0.25">
      <c r="A47" s="8" t="s">
        <v>60</v>
      </c>
      <c r="B47" s="14">
        <v>60.108280000000001</v>
      </c>
      <c r="C47" s="14">
        <v>0</v>
      </c>
      <c r="D47" s="14">
        <v>60.108280000000001</v>
      </c>
    </row>
    <row r="48" spans="1:4" x14ac:dyDescent="0.25">
      <c r="A48" s="2" t="s">
        <v>61</v>
      </c>
      <c r="B48" s="14">
        <v>44.463190000000004</v>
      </c>
      <c r="C48" s="14">
        <v>0</v>
      </c>
      <c r="D48" s="14">
        <v>44.463190000000004</v>
      </c>
    </row>
    <row r="49" spans="1:4" x14ac:dyDescent="0.25">
      <c r="A49" s="22" t="s">
        <v>62</v>
      </c>
      <c r="B49" s="14">
        <v>-150901.60723999998</v>
      </c>
      <c r="C49" s="14">
        <v>-60811.265440000003</v>
      </c>
      <c r="D49" s="14">
        <v>-211712.87267999997</v>
      </c>
    </row>
    <row r="50" spans="1:4" x14ac:dyDescent="0.25">
      <c r="A50" s="8" t="s">
        <v>63</v>
      </c>
      <c r="B50" s="14">
        <v>-13102.806020000002</v>
      </c>
      <c r="C50" s="14">
        <v>-1542.80187</v>
      </c>
      <c r="D50" s="14">
        <v>-14645.607890000001</v>
      </c>
    </row>
    <row r="51" spans="1:4" x14ac:dyDescent="0.25">
      <c r="A51" s="8" t="s">
        <v>64</v>
      </c>
      <c r="B51" s="14">
        <v>-7924.5909699999993</v>
      </c>
      <c r="C51" s="14">
        <v>-573.35077999999999</v>
      </c>
      <c r="D51" s="14">
        <v>-8497.94175</v>
      </c>
    </row>
    <row r="52" spans="1:4" x14ac:dyDescent="0.25">
      <c r="A52" s="8" t="s">
        <v>65</v>
      </c>
      <c r="B52" s="14">
        <v>-16583.05559</v>
      </c>
      <c r="C52" s="14">
        <v>-130.92061999999999</v>
      </c>
      <c r="D52" s="14">
        <v>-16713.976210000001</v>
      </c>
    </row>
    <row r="53" spans="1:4" x14ac:dyDescent="0.25">
      <c r="A53" s="8" t="s">
        <v>66</v>
      </c>
      <c r="B53" s="14">
        <v>-17795.61391</v>
      </c>
      <c r="C53" s="14">
        <v>-139.84524000000002</v>
      </c>
      <c r="D53" s="14">
        <v>-17935.459149999999</v>
      </c>
    </row>
    <row r="54" spans="1:4" x14ac:dyDescent="0.25">
      <c r="A54" s="8" t="s">
        <v>67</v>
      </c>
      <c r="B54" s="14">
        <v>-17060.239399999999</v>
      </c>
      <c r="C54" s="14">
        <v>-10036.977129999999</v>
      </c>
      <c r="D54" s="14">
        <v>-27097.216529999998</v>
      </c>
    </row>
    <row r="55" spans="1:4" x14ac:dyDescent="0.25">
      <c r="A55" s="8" t="s">
        <v>68</v>
      </c>
      <c r="B55" s="14">
        <v>-9167.3625800000009</v>
      </c>
      <c r="C55" s="14">
        <v>-25498.765349999998</v>
      </c>
      <c r="D55" s="14">
        <v>-34666.127930000002</v>
      </c>
    </row>
    <row r="56" spans="1:4" x14ac:dyDescent="0.25">
      <c r="A56" s="8" t="s">
        <v>69</v>
      </c>
      <c r="B56" s="14">
        <v>-55151.632310000001</v>
      </c>
      <c r="C56" s="14">
        <v>-20657.562480000001</v>
      </c>
      <c r="D56" s="14">
        <v>-75809.194790000009</v>
      </c>
    </row>
    <row r="57" spans="1:4" x14ac:dyDescent="0.25">
      <c r="A57" s="8" t="s">
        <v>70</v>
      </c>
      <c r="B57" s="14">
        <v>-8618.9162100000012</v>
      </c>
      <c r="C57" s="14">
        <v>0</v>
      </c>
      <c r="D57" s="14">
        <v>-8618.9162100000012</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0</v>
      </c>
      <c r="C60" s="14">
        <v>0</v>
      </c>
      <c r="D60" s="14">
        <v>0</v>
      </c>
    </row>
    <row r="61" spans="1:4" x14ac:dyDescent="0.25">
      <c r="A61" s="8" t="s">
        <v>74</v>
      </c>
      <c r="B61" s="14">
        <v>0</v>
      </c>
      <c r="C61" s="14">
        <v>0</v>
      </c>
      <c r="D61" s="14">
        <v>0</v>
      </c>
    </row>
    <row r="62" spans="1:4" x14ac:dyDescent="0.25">
      <c r="A62" s="8" t="s">
        <v>75</v>
      </c>
      <c r="B62" s="14">
        <v>-1341.9478100000001</v>
      </c>
      <c r="C62" s="14">
        <v>-52.742719999999998</v>
      </c>
      <c r="D62" s="14">
        <v>-1394.6905300000001</v>
      </c>
    </row>
    <row r="63" spans="1:4" x14ac:dyDescent="0.25">
      <c r="A63" s="8" t="s">
        <v>76</v>
      </c>
      <c r="B63" s="14">
        <v>-2944.99206</v>
      </c>
      <c r="C63" s="14">
        <v>-124.18298999999999</v>
      </c>
      <c r="D63" s="14">
        <v>-3069.1750499999998</v>
      </c>
    </row>
    <row r="64" spans="1:4" x14ac:dyDescent="0.25">
      <c r="A64" s="8" t="s">
        <v>77</v>
      </c>
      <c r="B64" s="14">
        <v>-460.94328000000002</v>
      </c>
      <c r="C64" s="14">
        <v>-252.16938000000002</v>
      </c>
      <c r="D64" s="14">
        <v>-713.11266000000001</v>
      </c>
    </row>
    <row r="65" spans="1:4" x14ac:dyDescent="0.25">
      <c r="A65" s="8" t="s">
        <v>78</v>
      </c>
      <c r="B65" s="14">
        <v>-749.50709999999992</v>
      </c>
      <c r="C65" s="14">
        <v>-1801.9468800000002</v>
      </c>
      <c r="D65" s="14">
        <v>-2551.4539800000002</v>
      </c>
    </row>
    <row r="66" spans="1:4" x14ac:dyDescent="0.25">
      <c r="A66" s="18" t="s">
        <v>79</v>
      </c>
      <c r="B66" s="11">
        <v>111613.90097000002</v>
      </c>
      <c r="C66" s="11">
        <v>5957.7980299999999</v>
      </c>
      <c r="D66" s="11">
        <v>117571.69900000002</v>
      </c>
    </row>
    <row r="67" spans="1:4" x14ac:dyDescent="0.25">
      <c r="A67" s="8" t="s">
        <v>81</v>
      </c>
      <c r="B67" s="14">
        <v>0</v>
      </c>
      <c r="C67" s="14">
        <v>0</v>
      </c>
      <c r="D67" s="14">
        <v>0</v>
      </c>
    </row>
    <row r="68" spans="1:4" x14ac:dyDescent="0.25">
      <c r="A68" s="8" t="s">
        <v>83</v>
      </c>
      <c r="B68" s="14">
        <v>17237.55358</v>
      </c>
      <c r="C68" s="14">
        <v>278.60120000000001</v>
      </c>
      <c r="D68" s="14">
        <v>17516.154780000001</v>
      </c>
    </row>
    <row r="69" spans="1:4" x14ac:dyDescent="0.25">
      <c r="A69" s="8" t="s">
        <v>85</v>
      </c>
      <c r="B69" s="14">
        <v>94376.34739000001</v>
      </c>
      <c r="C69" s="14">
        <v>5679.1968299999999</v>
      </c>
      <c r="D69" s="14">
        <v>100055.54422000001</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357.38306000000011</v>
      </c>
      <c r="C72" s="11">
        <v>686.25121000000036</v>
      </c>
      <c r="D72" s="11">
        <v>1043.6342700000005</v>
      </c>
    </row>
    <row r="73" spans="1:4" x14ac:dyDescent="0.25">
      <c r="A73" s="8" t="s">
        <v>91</v>
      </c>
      <c r="B73" s="14">
        <v>0</v>
      </c>
      <c r="C73" s="14">
        <v>0</v>
      </c>
      <c r="D73" s="14">
        <v>0</v>
      </c>
    </row>
    <row r="74" spans="1:4" x14ac:dyDescent="0.25">
      <c r="A74" s="8" t="s">
        <v>92</v>
      </c>
      <c r="B74" s="14">
        <v>5009.3098600000003</v>
      </c>
      <c r="C74" s="14">
        <v>3093.6238900000003</v>
      </c>
      <c r="D74" s="14">
        <v>8102.9337500000001</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-4701.9268000000002</v>
      </c>
      <c r="C77" s="14">
        <v>-2407.3726799999999</v>
      </c>
      <c r="D77" s="14">
        <v>-7109.2994799999997</v>
      </c>
    </row>
    <row r="78" spans="1:4" x14ac:dyDescent="0.25">
      <c r="A78" s="18" t="s">
        <v>96</v>
      </c>
      <c r="B78" s="11">
        <v>355331.39856</v>
      </c>
      <c r="C78" s="11">
        <v>45306.966809999998</v>
      </c>
      <c r="D78" s="11">
        <v>400638.36537000001</v>
      </c>
    </row>
    <row r="79" spans="1:4" x14ac:dyDescent="0.25">
      <c r="A79" s="8" t="s">
        <v>21</v>
      </c>
      <c r="B79" s="14">
        <v>0</v>
      </c>
      <c r="C79" s="14">
        <v>0</v>
      </c>
      <c r="D79" s="14">
        <v>0</v>
      </c>
    </row>
    <row r="80" spans="1:4" x14ac:dyDescent="0.25">
      <c r="A80" s="8" t="s">
        <v>23</v>
      </c>
      <c r="B80" s="14">
        <v>4863.6279100000002</v>
      </c>
      <c r="C80" s="14">
        <v>2058</v>
      </c>
      <c r="D80" s="14">
        <v>6921.6279100000002</v>
      </c>
    </row>
    <row r="81" spans="1:4" x14ac:dyDescent="0.25">
      <c r="A81" s="8" t="s">
        <v>25</v>
      </c>
      <c r="B81" s="14">
        <v>0</v>
      </c>
      <c r="C81" s="14">
        <v>0</v>
      </c>
      <c r="D81" s="14">
        <v>0</v>
      </c>
    </row>
    <row r="82" spans="1:4" x14ac:dyDescent="0.25">
      <c r="A82" s="8" t="s">
        <v>27</v>
      </c>
      <c r="B82" s="14">
        <v>4884.91986</v>
      </c>
      <c r="C82" s="14">
        <v>0</v>
      </c>
      <c r="D82" s="14">
        <v>4884.91986</v>
      </c>
    </row>
    <row r="83" spans="1:4" x14ac:dyDescent="0.25">
      <c r="A83" s="8" t="s">
        <v>102</v>
      </c>
      <c r="B83" s="14">
        <v>562.14368000000002</v>
      </c>
      <c r="C83" s="14">
        <v>0</v>
      </c>
      <c r="D83" s="14">
        <v>562.14368000000002</v>
      </c>
    </row>
    <row r="84" spans="1:4" x14ac:dyDescent="0.25">
      <c r="A84" s="8" t="s">
        <v>29</v>
      </c>
      <c r="B84" s="14">
        <v>30101.769090000002</v>
      </c>
      <c r="C84" s="14">
        <v>213.346</v>
      </c>
      <c r="D84" s="14">
        <v>30315.115090000003</v>
      </c>
    </row>
    <row r="85" spans="1:4" x14ac:dyDescent="0.25">
      <c r="A85" s="8" t="s">
        <v>31</v>
      </c>
      <c r="B85" s="14">
        <v>315231.19513000001</v>
      </c>
      <c r="C85" s="14">
        <v>43189.641530000001</v>
      </c>
      <c r="D85" s="14">
        <v>358420.83666000003</v>
      </c>
    </row>
    <row r="86" spans="1:4" x14ac:dyDescent="0.25">
      <c r="A86" s="8" t="s">
        <v>106</v>
      </c>
      <c r="B86" s="14">
        <v>834.97222999999997</v>
      </c>
      <c r="C86" s="14">
        <v>7.3745000000000003</v>
      </c>
      <c r="D86" s="14">
        <v>842.34672999999998</v>
      </c>
    </row>
    <row r="87" spans="1:4" x14ac:dyDescent="0.25">
      <c r="A87" s="8" t="s">
        <v>108</v>
      </c>
      <c r="B87" s="14">
        <v>-1147.2293400000001</v>
      </c>
      <c r="C87" s="14">
        <v>-161.39521999999999</v>
      </c>
      <c r="D87" s="14">
        <v>-1308.6245600000002</v>
      </c>
    </row>
    <row r="88" spans="1:4" x14ac:dyDescent="0.25">
      <c r="A88" s="18" t="s">
        <v>109</v>
      </c>
      <c r="B88" s="11">
        <v>120029.61765</v>
      </c>
      <c r="C88" s="11">
        <v>10630.640969999999</v>
      </c>
      <c r="D88" s="11">
        <v>130660.25861999999</v>
      </c>
    </row>
    <row r="89" spans="1:4" x14ac:dyDescent="0.25">
      <c r="A89" s="8" t="s">
        <v>110</v>
      </c>
      <c r="B89" s="14">
        <v>23500.36</v>
      </c>
      <c r="C89" s="14">
        <v>3875.84</v>
      </c>
      <c r="D89" s="14">
        <v>27376.2</v>
      </c>
    </row>
    <row r="90" spans="1:4" x14ac:dyDescent="0.25">
      <c r="A90" s="8" t="s">
        <v>111</v>
      </c>
      <c r="B90" s="14">
        <v>72831.968049999996</v>
      </c>
      <c r="C90" s="14">
        <v>5692.7421699999995</v>
      </c>
      <c r="D90" s="14">
        <v>78524.710219999994</v>
      </c>
    </row>
    <row r="91" spans="1:4" x14ac:dyDescent="0.25">
      <c r="A91" s="8" t="s">
        <v>112</v>
      </c>
      <c r="B91" s="14">
        <v>3749.477710000001</v>
      </c>
      <c r="C91" s="14">
        <v>213.91873999999976</v>
      </c>
      <c r="D91" s="14">
        <v>3963.3964500000006</v>
      </c>
    </row>
    <row r="92" spans="1:4" x14ac:dyDescent="0.25">
      <c r="A92" s="8" t="s">
        <v>113</v>
      </c>
      <c r="B92" s="14">
        <v>4247.67173</v>
      </c>
      <c r="C92" s="14">
        <v>283.41945000000021</v>
      </c>
      <c r="D92" s="14">
        <v>4531.0911800000003</v>
      </c>
    </row>
    <row r="93" spans="1:4" x14ac:dyDescent="0.25">
      <c r="A93" s="8" t="s">
        <v>114</v>
      </c>
      <c r="B93" s="14">
        <v>14172.25454</v>
      </c>
      <c r="C93" s="14">
        <v>548.20875000000001</v>
      </c>
      <c r="D93" s="14">
        <v>14720.46329</v>
      </c>
    </row>
    <row r="94" spans="1:4" x14ac:dyDescent="0.25">
      <c r="A94" s="8" t="s">
        <v>115</v>
      </c>
      <c r="B94" s="14">
        <v>554.2151999999993</v>
      </c>
      <c r="C94" s="14">
        <v>1.2999999999999999E-2</v>
      </c>
      <c r="D94" s="14">
        <v>554.22819999999933</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19584.922320000001</v>
      </c>
      <c r="C98" s="11">
        <v>1317.6543299999998</v>
      </c>
      <c r="D98" s="11">
        <v>20902.576650000003</v>
      </c>
    </row>
    <row r="99" spans="1:4" x14ac:dyDescent="0.25">
      <c r="A99" s="8" t="s">
        <v>121</v>
      </c>
      <c r="B99" s="14">
        <v>2331.58185</v>
      </c>
      <c r="C99" s="14">
        <v>333.92433</v>
      </c>
      <c r="D99" s="14">
        <v>2665.5061799999999</v>
      </c>
    </row>
    <row r="100" spans="1:4" x14ac:dyDescent="0.25">
      <c r="A100" s="8" t="s">
        <v>123</v>
      </c>
      <c r="B100" s="14">
        <v>1323.2331799999999</v>
      </c>
      <c r="C100" s="14">
        <v>35.07</v>
      </c>
      <c r="D100" s="14">
        <v>1358.3031799999999</v>
      </c>
    </row>
    <row r="101" spans="1:4" x14ac:dyDescent="0.25">
      <c r="A101" s="8" t="s">
        <v>125</v>
      </c>
      <c r="B101" s="14">
        <v>15162.952959999999</v>
      </c>
      <c r="C101" s="14">
        <v>0</v>
      </c>
      <c r="D101" s="14">
        <v>15162.952959999999</v>
      </c>
    </row>
    <row r="102" spans="1:4" x14ac:dyDescent="0.25">
      <c r="A102" s="8" t="s">
        <v>127</v>
      </c>
      <c r="B102" s="14">
        <v>859.77806999999996</v>
      </c>
      <c r="C102" s="14">
        <v>948.66</v>
      </c>
      <c r="D102" s="14">
        <v>1808.4380699999999</v>
      </c>
    </row>
    <row r="103" spans="1:4" x14ac:dyDescent="0.25">
      <c r="A103" s="2" t="s">
        <v>129</v>
      </c>
      <c r="B103" s="14">
        <v>-92.623740000000012</v>
      </c>
      <c r="C103" s="14">
        <v>0</v>
      </c>
      <c r="D103" s="14">
        <v>-92.623740000000012</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5221397.8212400014</v>
      </c>
      <c r="C111" s="11">
        <v>517968.16675000003</v>
      </c>
      <c r="D111" s="11">
        <v>5739365.9879900012</v>
      </c>
    </row>
    <row r="112" spans="1:4" x14ac:dyDescent="0.25">
      <c r="A112" s="18" t="s">
        <v>138</v>
      </c>
      <c r="B112" s="11">
        <v>3608122.8057700004</v>
      </c>
      <c r="C112" s="11">
        <v>383156.71754000004</v>
      </c>
      <c r="D112" s="11">
        <v>3991279.5233100005</v>
      </c>
    </row>
    <row r="113" spans="1:4" x14ac:dyDescent="0.25">
      <c r="A113" s="8" t="s">
        <v>139</v>
      </c>
      <c r="B113" s="14">
        <v>98595.836899999995</v>
      </c>
      <c r="C113" s="14">
        <v>12179.83581</v>
      </c>
      <c r="D113" s="14">
        <v>110775.67271</v>
      </c>
    </row>
    <row r="114" spans="1:4" x14ac:dyDescent="0.25">
      <c r="A114" s="8" t="s">
        <v>140</v>
      </c>
      <c r="B114" s="14">
        <v>96558.313549999992</v>
      </c>
      <c r="C114" s="14">
        <v>11637.71385</v>
      </c>
      <c r="D114" s="14">
        <v>108196.02739999999</v>
      </c>
    </row>
    <row r="115" spans="1:4" x14ac:dyDescent="0.25">
      <c r="A115" s="8" t="s">
        <v>141</v>
      </c>
      <c r="B115" s="14">
        <v>2037.5233500000002</v>
      </c>
      <c r="C115" s="14">
        <v>542.12195999999994</v>
      </c>
      <c r="D115" s="14">
        <v>2579.6453099999999</v>
      </c>
    </row>
    <row r="116" spans="1:4" x14ac:dyDescent="0.25">
      <c r="A116" s="8" t="s">
        <v>142</v>
      </c>
      <c r="B116" s="14">
        <v>870571.1963200001</v>
      </c>
      <c r="C116" s="14">
        <v>147625.09999000002</v>
      </c>
      <c r="D116" s="14">
        <v>1018196.2963100001</v>
      </c>
    </row>
    <row r="117" spans="1:4" x14ac:dyDescent="0.25">
      <c r="A117" s="8" t="s">
        <v>143</v>
      </c>
      <c r="B117" s="14">
        <v>1.6879000000000002</v>
      </c>
      <c r="C117" s="14">
        <v>0</v>
      </c>
      <c r="D117" s="14">
        <v>1.6879000000000002</v>
      </c>
    </row>
    <row r="118" spans="1:4" x14ac:dyDescent="0.25">
      <c r="A118" s="20" t="s">
        <v>144</v>
      </c>
      <c r="B118" s="14">
        <v>1.6879000000000002</v>
      </c>
      <c r="C118" s="14">
        <v>0</v>
      </c>
      <c r="D118" s="14">
        <v>1.6879000000000002</v>
      </c>
    </row>
    <row r="119" spans="1:4" x14ac:dyDescent="0.25">
      <c r="A119" s="2" t="s">
        <v>145</v>
      </c>
      <c r="B119" s="14">
        <v>0</v>
      </c>
      <c r="C119" s="14">
        <v>0</v>
      </c>
      <c r="D119" s="14">
        <v>0</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27611.532330000002</v>
      </c>
      <c r="C126" s="14">
        <v>39623.714350000002</v>
      </c>
      <c r="D126" s="14">
        <v>67235.246680000011</v>
      </c>
    </row>
    <row r="127" spans="1:4" x14ac:dyDescent="0.25">
      <c r="A127" s="8" t="s">
        <v>153</v>
      </c>
      <c r="B127" s="14">
        <v>2381110.6430900004</v>
      </c>
      <c r="C127" s="14">
        <v>176199.36895</v>
      </c>
      <c r="D127" s="14">
        <v>2557310.0120400004</v>
      </c>
    </row>
    <row r="128" spans="1:4" x14ac:dyDescent="0.25">
      <c r="A128" s="8" t="s">
        <v>154</v>
      </c>
      <c r="B128" s="14">
        <v>230231.90923000002</v>
      </c>
      <c r="C128" s="14">
        <v>7528.6984400000001</v>
      </c>
      <c r="D128" s="14">
        <v>237760.60767000003</v>
      </c>
    </row>
    <row r="129" spans="1:4" x14ac:dyDescent="0.25">
      <c r="A129" s="18" t="s">
        <v>155</v>
      </c>
      <c r="B129" s="11">
        <v>0.72899000000000003</v>
      </c>
      <c r="C129" s="11">
        <v>0</v>
      </c>
      <c r="D129" s="11">
        <v>0.72899000000000003</v>
      </c>
    </row>
    <row r="130" spans="1:4" x14ac:dyDescent="0.25">
      <c r="A130" s="18" t="s">
        <v>156</v>
      </c>
      <c r="B130" s="11">
        <v>243700.93872999999</v>
      </c>
      <c r="C130" s="11">
        <v>72054.636549999996</v>
      </c>
      <c r="D130" s="11">
        <v>315755.57527999999</v>
      </c>
    </row>
    <row r="131" spans="1:4" x14ac:dyDescent="0.25">
      <c r="A131" s="8" t="s">
        <v>157</v>
      </c>
      <c r="B131" s="14">
        <v>0</v>
      </c>
      <c r="C131" s="14">
        <v>0</v>
      </c>
      <c r="D131" s="14">
        <v>0</v>
      </c>
    </row>
    <row r="132" spans="1:4" x14ac:dyDescent="0.25">
      <c r="A132" s="8" t="s">
        <v>158</v>
      </c>
      <c r="B132" s="14">
        <v>243700.93872999999</v>
      </c>
      <c r="C132" s="14">
        <v>25059.185579999998</v>
      </c>
      <c r="D132" s="14">
        <v>268760.12430999998</v>
      </c>
    </row>
    <row r="133" spans="1:4" x14ac:dyDescent="0.25">
      <c r="A133" s="8" t="s">
        <v>159</v>
      </c>
      <c r="B133" s="14">
        <v>0</v>
      </c>
      <c r="C133" s="14">
        <v>0</v>
      </c>
      <c r="D133" s="14">
        <v>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0</v>
      </c>
      <c r="C136" s="14">
        <v>6995.4509699999999</v>
      </c>
      <c r="D136" s="14">
        <v>6995.4509699999999</v>
      </c>
    </row>
    <row r="137" spans="1:4" x14ac:dyDescent="0.25">
      <c r="A137" s="18" t="s">
        <v>163</v>
      </c>
      <c r="B137" s="11">
        <v>974309.6116200001</v>
      </c>
      <c r="C137" s="11">
        <v>51543.287830000001</v>
      </c>
      <c r="D137" s="11">
        <v>1025852.8994500001</v>
      </c>
    </row>
    <row r="138" spans="1:4" x14ac:dyDescent="0.25">
      <c r="A138" s="8" t="s">
        <v>164</v>
      </c>
      <c r="B138" s="14">
        <v>10986.0674</v>
      </c>
      <c r="C138" s="14">
        <v>8.9002599999999994</v>
      </c>
      <c r="D138" s="14">
        <v>10994.96766</v>
      </c>
    </row>
    <row r="139" spans="1:4" x14ac:dyDescent="0.25">
      <c r="A139" s="8" t="s">
        <v>165</v>
      </c>
      <c r="B139" s="14">
        <v>263393.25708000001</v>
      </c>
      <c r="C139" s="14">
        <v>42000</v>
      </c>
      <c r="D139" s="14">
        <v>305393.25708000001</v>
      </c>
    </row>
    <row r="140" spans="1:4" x14ac:dyDescent="0.25">
      <c r="A140" s="8" t="s">
        <v>166</v>
      </c>
      <c r="B140" s="14">
        <v>0</v>
      </c>
      <c r="C140" s="14">
        <v>0</v>
      </c>
      <c r="D140" s="14">
        <v>0</v>
      </c>
    </row>
    <row r="141" spans="1:4" x14ac:dyDescent="0.25">
      <c r="A141" s="8" t="s">
        <v>167</v>
      </c>
      <c r="B141" s="14">
        <v>132770.56615</v>
      </c>
      <c r="C141" s="14">
        <v>3875</v>
      </c>
      <c r="D141" s="14">
        <v>136645.56615</v>
      </c>
    </row>
    <row r="142" spans="1:4" x14ac:dyDescent="0.25">
      <c r="A142" s="8" t="s">
        <v>168</v>
      </c>
      <c r="B142" s="14">
        <v>511075.79877000005</v>
      </c>
      <c r="C142" s="14">
        <v>2790.6296499999999</v>
      </c>
      <c r="D142" s="14">
        <v>513866.42842000007</v>
      </c>
    </row>
    <row r="143" spans="1:4" x14ac:dyDescent="0.25">
      <c r="A143" s="8" t="s">
        <v>169</v>
      </c>
      <c r="B143" s="14">
        <v>0</v>
      </c>
      <c r="C143" s="14">
        <v>1844.1912600000001</v>
      </c>
      <c r="D143" s="14">
        <v>1844.1912600000001</v>
      </c>
    </row>
    <row r="144" spans="1:4" x14ac:dyDescent="0.25">
      <c r="A144" s="8" t="s">
        <v>170</v>
      </c>
      <c r="B144" s="14">
        <v>42440.359729999996</v>
      </c>
      <c r="C144" s="14">
        <v>0</v>
      </c>
      <c r="D144" s="14">
        <v>42440.359729999996</v>
      </c>
    </row>
    <row r="145" spans="1:4" x14ac:dyDescent="0.25">
      <c r="A145" s="8" t="s">
        <v>171</v>
      </c>
      <c r="B145" s="14">
        <v>13643.56249</v>
      </c>
      <c r="C145" s="14">
        <v>1024.56666</v>
      </c>
      <c r="D145" s="14">
        <v>14668.129150000001</v>
      </c>
    </row>
    <row r="146" spans="1:4" x14ac:dyDescent="0.25">
      <c r="A146" s="18" t="s">
        <v>172</v>
      </c>
      <c r="B146" s="11">
        <v>136791.09761999999</v>
      </c>
      <c r="C146" s="11">
        <v>8356.2388600000013</v>
      </c>
      <c r="D146" s="11">
        <v>145147.33648</v>
      </c>
    </row>
    <row r="147" spans="1:4" x14ac:dyDescent="0.25">
      <c r="A147" s="8" t="s">
        <v>81</v>
      </c>
      <c r="B147" s="14">
        <v>52446.095519999995</v>
      </c>
      <c r="C147" s="14">
        <v>310.35775999999998</v>
      </c>
      <c r="D147" s="14">
        <v>52756.453279999994</v>
      </c>
    </row>
    <row r="148" spans="1:4" x14ac:dyDescent="0.25">
      <c r="A148" s="8" t="s">
        <v>85</v>
      </c>
      <c r="B148" s="14">
        <v>42871.206969999999</v>
      </c>
      <c r="C148" s="14">
        <v>945.45401000000004</v>
      </c>
      <c r="D148" s="14">
        <v>43816.660980000001</v>
      </c>
    </row>
    <row r="149" spans="1:4" x14ac:dyDescent="0.25">
      <c r="A149" s="8" t="s">
        <v>173</v>
      </c>
      <c r="B149" s="14">
        <v>39613.089399999997</v>
      </c>
      <c r="C149" s="14">
        <v>5976.4450700000007</v>
      </c>
      <c r="D149" s="14">
        <v>45589.534469999999</v>
      </c>
    </row>
    <row r="150" spans="1:4" x14ac:dyDescent="0.25">
      <c r="A150" s="8" t="s">
        <v>125</v>
      </c>
      <c r="B150" s="14">
        <v>1860.7057299999999</v>
      </c>
      <c r="C150" s="14">
        <v>1123.9820199999999</v>
      </c>
      <c r="D150" s="14">
        <v>2984.6877500000001</v>
      </c>
    </row>
    <row r="151" spans="1:4" x14ac:dyDescent="0.25">
      <c r="A151" s="8" t="s">
        <v>174</v>
      </c>
      <c r="B151" s="14">
        <v>0</v>
      </c>
      <c r="C151" s="14">
        <v>0</v>
      </c>
      <c r="D151" s="14">
        <v>0</v>
      </c>
    </row>
    <row r="152" spans="1:4" x14ac:dyDescent="0.25">
      <c r="A152" s="18" t="s">
        <v>175</v>
      </c>
      <c r="B152" s="11">
        <v>57468.883180000004</v>
      </c>
      <c r="C152" s="11">
        <v>2857.2859699999999</v>
      </c>
      <c r="D152" s="11">
        <v>60326.169150000002</v>
      </c>
    </row>
    <row r="153" spans="1:4" x14ac:dyDescent="0.25">
      <c r="A153" s="8" t="s">
        <v>176</v>
      </c>
      <c r="B153" s="14">
        <v>2127.8258100000003</v>
      </c>
      <c r="C153" s="14">
        <v>138.06719000000001</v>
      </c>
      <c r="D153" s="14">
        <v>2265.8930000000005</v>
      </c>
    </row>
    <row r="154" spans="1:4" x14ac:dyDescent="0.25">
      <c r="A154" s="8" t="s">
        <v>177</v>
      </c>
      <c r="B154" s="14">
        <v>0</v>
      </c>
      <c r="C154" s="14">
        <v>0</v>
      </c>
      <c r="D154" s="14">
        <v>0</v>
      </c>
    </row>
    <row r="155" spans="1:4" x14ac:dyDescent="0.25">
      <c r="A155" s="8" t="s">
        <v>178</v>
      </c>
      <c r="B155" s="14">
        <v>35524.329579999998</v>
      </c>
      <c r="C155" s="14">
        <v>1359.6093899999998</v>
      </c>
      <c r="D155" s="14">
        <v>36883.938969999996</v>
      </c>
    </row>
    <row r="156" spans="1:4" x14ac:dyDescent="0.25">
      <c r="A156" s="8" t="s">
        <v>179</v>
      </c>
      <c r="B156" s="14">
        <v>0</v>
      </c>
      <c r="C156" s="14">
        <v>0</v>
      </c>
      <c r="D156" s="14">
        <v>0</v>
      </c>
    </row>
    <row r="157" spans="1:4" x14ac:dyDescent="0.25">
      <c r="A157" s="8" t="s">
        <v>180</v>
      </c>
      <c r="B157" s="14">
        <v>19816.727790000004</v>
      </c>
      <c r="C157" s="14">
        <v>1359.6093900000001</v>
      </c>
      <c r="D157" s="14">
        <v>21176.337180000006</v>
      </c>
    </row>
    <row r="158" spans="1:4" x14ac:dyDescent="0.25">
      <c r="A158" s="8" t="s">
        <v>181</v>
      </c>
      <c r="B158" s="14">
        <v>0</v>
      </c>
      <c r="C158" s="14">
        <v>0</v>
      </c>
      <c r="D158" s="14">
        <v>0</v>
      </c>
    </row>
    <row r="159" spans="1:4" x14ac:dyDescent="0.25">
      <c r="A159" s="18" t="s">
        <v>182</v>
      </c>
      <c r="B159" s="11">
        <v>135285.94393000001</v>
      </c>
      <c r="C159" s="11">
        <v>0</v>
      </c>
      <c r="D159" s="11">
        <v>135285.94393000001</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128595</v>
      </c>
      <c r="C162" s="14">
        <v>0</v>
      </c>
      <c r="D162" s="14">
        <v>128595</v>
      </c>
    </row>
    <row r="163" spans="1:4" x14ac:dyDescent="0.25">
      <c r="A163" s="8" t="s">
        <v>186</v>
      </c>
      <c r="B163" s="14">
        <v>6690.9439299999995</v>
      </c>
      <c r="C163" s="14">
        <v>0</v>
      </c>
      <c r="D163" s="14">
        <v>6690.9439299999995</v>
      </c>
    </row>
    <row r="164" spans="1:4" x14ac:dyDescent="0.25">
      <c r="A164" s="18" t="s">
        <v>187</v>
      </c>
      <c r="B164" s="11">
        <v>65717.811399999991</v>
      </c>
      <c r="C164" s="11">
        <v>0</v>
      </c>
      <c r="D164" s="11">
        <v>65717.811399999991</v>
      </c>
    </row>
    <row r="165" spans="1:4" x14ac:dyDescent="0.25">
      <c r="A165" s="8" t="s">
        <v>188</v>
      </c>
      <c r="B165" s="14">
        <v>63961.663819999994</v>
      </c>
      <c r="C165" s="14">
        <v>0</v>
      </c>
      <c r="D165" s="14">
        <v>63961.663819999994</v>
      </c>
    </row>
    <row r="166" spans="1:4" x14ac:dyDescent="0.25">
      <c r="A166" s="8" t="s">
        <v>189</v>
      </c>
      <c r="B166" s="14">
        <v>0</v>
      </c>
      <c r="C166" s="14">
        <v>0</v>
      </c>
      <c r="D166" s="14">
        <v>0</v>
      </c>
    </row>
    <row r="167" spans="1:4" x14ac:dyDescent="0.25">
      <c r="A167" s="8" t="s">
        <v>190</v>
      </c>
      <c r="B167" s="14">
        <v>54.536999999999999</v>
      </c>
      <c r="C167" s="14">
        <v>0</v>
      </c>
      <c r="D167" s="14">
        <v>54.536999999999999</v>
      </c>
    </row>
    <row r="168" spans="1:4" x14ac:dyDescent="0.25">
      <c r="A168" s="8" t="s">
        <v>191</v>
      </c>
      <c r="B168" s="14">
        <v>63907.126819999998</v>
      </c>
      <c r="C168" s="14">
        <v>0</v>
      </c>
      <c r="D168" s="14">
        <v>63907.126819999998</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1756.1475800000001</v>
      </c>
      <c r="C172" s="14">
        <v>0</v>
      </c>
      <c r="D172" s="14">
        <v>1756.1475800000001</v>
      </c>
    </row>
    <row r="173" spans="1:4" x14ac:dyDescent="0.25">
      <c r="A173" s="18" t="s">
        <v>196</v>
      </c>
      <c r="B173" s="11">
        <v>484484.18091</v>
      </c>
      <c r="C173" s="11">
        <v>43332.119570000003</v>
      </c>
      <c r="D173" s="11">
        <v>527816.30047999998</v>
      </c>
    </row>
    <row r="174" spans="1:4" x14ac:dyDescent="0.25">
      <c r="A174" s="23" t="s">
        <v>197</v>
      </c>
      <c r="B174" s="14">
        <v>426914.5</v>
      </c>
      <c r="C174" s="14">
        <v>60937.2</v>
      </c>
      <c r="D174" s="14">
        <v>487851.7</v>
      </c>
    </row>
    <row r="175" spans="1:4" x14ac:dyDescent="0.25">
      <c r="A175" s="8" t="s">
        <v>198</v>
      </c>
      <c r="B175" s="14">
        <v>426914.5</v>
      </c>
      <c r="C175" s="14">
        <v>60937.2</v>
      </c>
      <c r="D175" s="14">
        <v>487851.7</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883.59295000000009</v>
      </c>
      <c r="C178" s="14">
        <v>53.625589999999995</v>
      </c>
      <c r="D178" s="14">
        <v>937.21854000000008</v>
      </c>
    </row>
    <row r="179" spans="1:4" x14ac:dyDescent="0.25">
      <c r="A179" s="8" t="s">
        <v>202</v>
      </c>
      <c r="B179" s="14">
        <v>0</v>
      </c>
      <c r="C179" s="14">
        <v>0</v>
      </c>
      <c r="D179" s="14">
        <v>0</v>
      </c>
    </row>
    <row r="180" spans="1:4" x14ac:dyDescent="0.25">
      <c r="A180" s="8" t="s">
        <v>203</v>
      </c>
      <c r="B180" s="14">
        <v>1.30704</v>
      </c>
      <c r="C180" s="14">
        <v>53.625589999999995</v>
      </c>
      <c r="D180" s="14">
        <v>54.932629999999996</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46128.488979999995</v>
      </c>
      <c r="C184" s="14">
        <v>4507.8763600000002</v>
      </c>
      <c r="D184" s="14">
        <v>50636.365339999997</v>
      </c>
    </row>
    <row r="185" spans="1:4" x14ac:dyDescent="0.25">
      <c r="A185" s="8" t="s">
        <v>208</v>
      </c>
      <c r="B185" s="14">
        <v>43185.391499999998</v>
      </c>
      <c r="C185" s="14">
        <v>4507.8763600000002</v>
      </c>
      <c r="D185" s="14">
        <v>47693.26786</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10557.598980000001</v>
      </c>
      <c r="C188" s="14">
        <v>-22166.58238</v>
      </c>
      <c r="D188" s="14">
        <v>-11608.983399999999</v>
      </c>
    </row>
    <row r="189" spans="1:4" x14ac:dyDescent="0.25">
      <c r="A189" s="8" t="s">
        <v>212</v>
      </c>
      <c r="B189" s="14">
        <v>9418.6370700000007</v>
      </c>
      <c r="C189" s="14">
        <v>-17882.690409999999</v>
      </c>
      <c r="D189" s="14">
        <v>-8464.0533399999986</v>
      </c>
    </row>
    <row r="190" spans="1:4" x14ac:dyDescent="0.25">
      <c r="A190" s="20" t="s">
        <v>213</v>
      </c>
      <c r="B190" s="14">
        <v>1138.96191</v>
      </c>
      <c r="C190" s="14">
        <v>-4283.8919699999997</v>
      </c>
      <c r="D190" s="14">
        <v>-3144.9300599999997</v>
      </c>
    </row>
    <row r="191" spans="1:4" x14ac:dyDescent="0.25">
      <c r="A191" s="17" t="s">
        <v>214</v>
      </c>
      <c r="B191" s="11">
        <v>5705882.002150001</v>
      </c>
      <c r="C191" s="11">
        <v>561300.28632000007</v>
      </c>
      <c r="D191" s="11">
        <v>6267182.288470001</v>
      </c>
    </row>
    <row r="192" spans="1:4" x14ac:dyDescent="0.25">
      <c r="A192" s="18" t="s">
        <v>215</v>
      </c>
      <c r="B192" s="11">
        <v>26938.644070000002</v>
      </c>
      <c r="C192" s="11">
        <v>43393.536749999999</v>
      </c>
      <c r="D192" s="11">
        <v>70332.180820000009</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40754.785519999998</v>
      </c>
      <c r="D199" s="14">
        <v>40754.785519999998</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254.678</v>
      </c>
      <c r="D202" s="14">
        <v>254.678</v>
      </c>
    </row>
    <row r="203" spans="1:4" x14ac:dyDescent="0.25">
      <c r="A203" s="8" t="s">
        <v>226</v>
      </c>
      <c r="B203" s="14">
        <v>0</v>
      </c>
      <c r="C203" s="14">
        <v>0</v>
      </c>
      <c r="D203" s="14">
        <v>0</v>
      </c>
    </row>
    <row r="204" spans="1:4" x14ac:dyDescent="0.25">
      <c r="A204" s="8" t="s">
        <v>227</v>
      </c>
      <c r="B204" s="14">
        <v>0</v>
      </c>
      <c r="C204" s="14">
        <v>40500.107519999998</v>
      </c>
      <c r="D204" s="14">
        <v>40500.107519999998</v>
      </c>
    </row>
    <row r="205" spans="1:4" x14ac:dyDescent="0.25">
      <c r="A205" s="23" t="s">
        <v>228</v>
      </c>
      <c r="B205" s="14">
        <v>0</v>
      </c>
      <c r="C205" s="14">
        <v>0</v>
      </c>
      <c r="D205" s="14">
        <v>0</v>
      </c>
    </row>
    <row r="206" spans="1:4" x14ac:dyDescent="0.25">
      <c r="A206" s="23" t="s">
        <v>229</v>
      </c>
      <c r="B206" s="14">
        <v>26938.644070000002</v>
      </c>
      <c r="C206" s="14">
        <v>2638.7512299999999</v>
      </c>
      <c r="D206" s="14">
        <v>29577.395300000004</v>
      </c>
    </row>
    <row r="207" spans="1:4" x14ac:dyDescent="0.25">
      <c r="A207" s="8" t="s">
        <v>230</v>
      </c>
      <c r="B207" s="14">
        <v>0</v>
      </c>
      <c r="C207" s="14">
        <v>0</v>
      </c>
      <c r="D207" s="14">
        <v>0</v>
      </c>
    </row>
    <row r="208" spans="1:4" x14ac:dyDescent="0.25">
      <c r="A208" s="8" t="s">
        <v>231</v>
      </c>
      <c r="B208" s="14">
        <v>26938.644070000002</v>
      </c>
      <c r="C208" s="14">
        <v>2638.7512299999999</v>
      </c>
      <c r="D208" s="14">
        <v>29577.395300000004</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5268884.2693299996</v>
      </c>
      <c r="C212" s="11">
        <v>1392873.82241</v>
      </c>
      <c r="D212" s="11">
        <v>6661758.0917399991</v>
      </c>
    </row>
    <row r="213" spans="1:4" x14ac:dyDescent="0.25">
      <c r="A213" s="23" t="s">
        <v>236</v>
      </c>
      <c r="B213" s="14">
        <v>0</v>
      </c>
      <c r="C213" s="14">
        <v>3.7999999999999999E-2</v>
      </c>
      <c r="D213" s="14">
        <v>3.7999999999999999E-2</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3.7999999999999999E-2</v>
      </c>
      <c r="D216" s="14">
        <v>3.7999999999999999E-2</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3530466.3433099994</v>
      </c>
      <c r="C229" s="14">
        <v>1203789.0073599999</v>
      </c>
      <c r="D229" s="14">
        <v>4734255.3506699996</v>
      </c>
    </row>
    <row r="230" spans="1:4" x14ac:dyDescent="0.25">
      <c r="A230" s="8" t="s">
        <v>253</v>
      </c>
      <c r="B230" s="14">
        <v>2166946.0770899998</v>
      </c>
      <c r="C230" s="14">
        <v>1102691.2824800001</v>
      </c>
      <c r="D230" s="14">
        <v>3269637.3595699999</v>
      </c>
    </row>
    <row r="231" spans="1:4" x14ac:dyDescent="0.25">
      <c r="A231" s="8" t="s">
        <v>254</v>
      </c>
      <c r="B231" s="14">
        <v>0</v>
      </c>
      <c r="C231" s="14">
        <v>0</v>
      </c>
      <c r="D231" s="14">
        <v>0</v>
      </c>
    </row>
    <row r="232" spans="1:4" x14ac:dyDescent="0.25">
      <c r="A232" s="8" t="s">
        <v>255</v>
      </c>
      <c r="B232" s="14">
        <v>1289860.1005199996</v>
      </c>
      <c r="C232" s="14">
        <v>65143.773439999997</v>
      </c>
      <c r="D232" s="14">
        <v>1355003.8739599995</v>
      </c>
    </row>
    <row r="233" spans="1:4" x14ac:dyDescent="0.25">
      <c r="A233" s="8" t="s">
        <v>256</v>
      </c>
      <c r="B233" s="14">
        <v>0</v>
      </c>
      <c r="C233" s="14">
        <v>0</v>
      </c>
      <c r="D233" s="14">
        <v>0</v>
      </c>
    </row>
    <row r="234" spans="1:4" x14ac:dyDescent="0.25">
      <c r="A234" s="8" t="s">
        <v>257</v>
      </c>
      <c r="B234" s="8">
        <v>690.50780999999995</v>
      </c>
      <c r="C234" s="8">
        <v>32938.101979999999</v>
      </c>
      <c r="D234" s="8">
        <v>33628.609790000002</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72969.657890000002</v>
      </c>
      <c r="C237" s="8">
        <v>3015.8494599999999</v>
      </c>
      <c r="D237" s="8">
        <v>75985.50735</v>
      </c>
    </row>
    <row r="238" spans="1:4" x14ac:dyDescent="0.25">
      <c r="A238" s="23" t="s">
        <v>261</v>
      </c>
      <c r="B238" s="8">
        <v>1659815.42875</v>
      </c>
      <c r="C238" s="8">
        <v>187648.68983000002</v>
      </c>
      <c r="D238" s="8">
        <v>1847464.11858</v>
      </c>
    </row>
    <row r="239" spans="1:4" x14ac:dyDescent="0.25">
      <c r="A239" s="8" t="s">
        <v>262</v>
      </c>
      <c r="B239" s="8">
        <v>603928.79284999997</v>
      </c>
      <c r="C239" s="8">
        <v>122852.20664</v>
      </c>
      <c r="D239" s="8">
        <v>726780.99948999996</v>
      </c>
    </row>
    <row r="240" spans="1:4" x14ac:dyDescent="0.25">
      <c r="A240" s="8" t="s">
        <v>263</v>
      </c>
      <c r="B240" s="8">
        <v>0</v>
      </c>
      <c r="C240" s="8">
        <v>0</v>
      </c>
      <c r="D240" s="8">
        <v>0</v>
      </c>
    </row>
    <row r="241" spans="1:4" x14ac:dyDescent="0.25">
      <c r="A241" s="8" t="s">
        <v>264</v>
      </c>
      <c r="B241" s="8">
        <v>284902.84499999997</v>
      </c>
      <c r="C241" s="8">
        <v>27989.00188</v>
      </c>
      <c r="D241" s="8">
        <v>312891.84687999997</v>
      </c>
    </row>
    <row r="242" spans="1:4" x14ac:dyDescent="0.25">
      <c r="A242" s="8" t="s">
        <v>265</v>
      </c>
      <c r="B242" s="8">
        <v>27930.26771</v>
      </c>
      <c r="C242" s="8">
        <v>32346.634220000004</v>
      </c>
      <c r="D242" s="8">
        <v>60276.901930000007</v>
      </c>
    </row>
    <row r="243" spans="1:4" x14ac:dyDescent="0.25">
      <c r="A243" s="8" t="s">
        <v>266</v>
      </c>
      <c r="B243" s="8">
        <v>0</v>
      </c>
      <c r="C243" s="8">
        <v>0</v>
      </c>
      <c r="D243" s="8">
        <v>0</v>
      </c>
    </row>
    <row r="244" spans="1:4" x14ac:dyDescent="0.25">
      <c r="A244" s="8" t="s">
        <v>267</v>
      </c>
      <c r="B244" s="8">
        <v>743053.52319000009</v>
      </c>
      <c r="C244" s="8">
        <v>4460.8470900000002</v>
      </c>
      <c r="D244" s="8">
        <v>747514.37028000015</v>
      </c>
    </row>
    <row r="245" spans="1:4" x14ac:dyDescent="0.25">
      <c r="A245" s="23" t="s">
        <v>268</v>
      </c>
      <c r="B245" s="8">
        <v>78602.497270000007</v>
      </c>
      <c r="C245" s="8">
        <v>1436.0872200000001</v>
      </c>
      <c r="D245" s="8">
        <v>80038.584490000008</v>
      </c>
    </row>
    <row r="246" spans="1:4" x14ac:dyDescent="0.25">
      <c r="A246" s="8" t="s">
        <v>270</v>
      </c>
      <c r="B246" s="8">
        <v>78448.194190000009</v>
      </c>
      <c r="C246" s="8">
        <v>1434.74648</v>
      </c>
      <c r="D246" s="8">
        <v>79882.940670000011</v>
      </c>
    </row>
    <row r="247" spans="1:4" x14ac:dyDescent="0.25">
      <c r="A247" s="8" t="s">
        <v>272</v>
      </c>
      <c r="B247" s="8">
        <v>154.30307999999999</v>
      </c>
      <c r="C247" s="8">
        <v>1.34074</v>
      </c>
      <c r="D247" s="8">
        <v>155.64382000000001</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96659.086710000003</v>
      </c>
      <c r="C251" s="11">
        <v>7628.86409</v>
      </c>
      <c r="D251" s="11">
        <v>104287.95080000001</v>
      </c>
    </row>
    <row r="252" spans="1:4" x14ac:dyDescent="0.25">
      <c r="A252" s="8" t="s">
        <v>275</v>
      </c>
      <c r="B252" s="14">
        <v>0</v>
      </c>
      <c r="C252" s="14">
        <v>23.841109999999997</v>
      </c>
      <c r="D252" s="14">
        <v>23.841109999999997</v>
      </c>
    </row>
    <row r="253" spans="1:4" x14ac:dyDescent="0.25">
      <c r="A253" s="8" t="s">
        <v>276</v>
      </c>
      <c r="B253" s="14">
        <v>3947.3285999999998</v>
      </c>
      <c r="C253" s="14">
        <v>45.074009999999994</v>
      </c>
      <c r="D253" s="14">
        <v>3992.4026099999996</v>
      </c>
    </row>
    <row r="254" spans="1:4" x14ac:dyDescent="0.25">
      <c r="A254" s="8" t="s">
        <v>277</v>
      </c>
      <c r="B254" s="14">
        <v>85406.028640000004</v>
      </c>
      <c r="C254" s="14">
        <v>6816.4543599999997</v>
      </c>
      <c r="D254" s="14">
        <v>92222.483000000007</v>
      </c>
    </row>
    <row r="255" spans="1:4" x14ac:dyDescent="0.25">
      <c r="A255" s="8" t="s">
        <v>279</v>
      </c>
      <c r="B255" s="14">
        <v>6488.1552399999991</v>
      </c>
      <c r="C255" s="14">
        <v>55.897169999999996</v>
      </c>
      <c r="D255" s="14">
        <v>6544.0524099999993</v>
      </c>
    </row>
    <row r="256" spans="1:4" x14ac:dyDescent="0.25">
      <c r="A256" s="8" t="s">
        <v>281</v>
      </c>
      <c r="B256" s="14">
        <v>284.04522999999995</v>
      </c>
      <c r="C256" s="14">
        <v>455.97385000000003</v>
      </c>
      <c r="D256" s="14">
        <v>740.01908000000003</v>
      </c>
    </row>
    <row r="257" spans="1:4" x14ac:dyDescent="0.25">
      <c r="A257" s="8" t="s">
        <v>283</v>
      </c>
      <c r="B257" s="14">
        <v>0</v>
      </c>
      <c r="C257" s="14">
        <v>0</v>
      </c>
      <c r="D257" s="14">
        <v>0</v>
      </c>
    </row>
    <row r="258" spans="1:4" x14ac:dyDescent="0.25">
      <c r="A258" s="8" t="s">
        <v>284</v>
      </c>
      <c r="B258" s="14">
        <v>531.14533999999992</v>
      </c>
      <c r="C258" s="14">
        <v>3.3728500000000001</v>
      </c>
      <c r="D258" s="14">
        <v>534.51818999999989</v>
      </c>
    </row>
    <row r="259" spans="1:4" x14ac:dyDescent="0.25">
      <c r="A259" s="8" t="s">
        <v>285</v>
      </c>
      <c r="B259" s="14">
        <v>2.3836599999999999</v>
      </c>
      <c r="C259" s="14">
        <v>228.25073999999998</v>
      </c>
      <c r="D259" s="14">
        <v>230.63439999999997</v>
      </c>
    </row>
    <row r="260" spans="1:4" x14ac:dyDescent="0.25">
      <c r="A260" s="18" t="s">
        <v>286</v>
      </c>
      <c r="B260" s="11">
        <v>41269.433940000003</v>
      </c>
      <c r="C260" s="11">
        <v>3666.7890900000002</v>
      </c>
      <c r="D260" s="11">
        <v>44936.223030000001</v>
      </c>
    </row>
    <row r="261" spans="1:4" x14ac:dyDescent="0.25">
      <c r="A261" s="8" t="s">
        <v>287</v>
      </c>
      <c r="B261" s="14">
        <v>27880.27032</v>
      </c>
      <c r="C261" s="14">
        <v>2503.3521100000003</v>
      </c>
      <c r="D261" s="14">
        <v>30383.622429999999</v>
      </c>
    </row>
    <row r="262" spans="1:4" x14ac:dyDescent="0.25">
      <c r="A262" s="8" t="s">
        <v>288</v>
      </c>
      <c r="B262" s="14">
        <v>0</v>
      </c>
      <c r="C262" s="14">
        <v>0</v>
      </c>
      <c r="D262" s="14">
        <v>0</v>
      </c>
    </row>
    <row r="263" spans="1:4" x14ac:dyDescent="0.25">
      <c r="A263" s="8" t="s">
        <v>289</v>
      </c>
      <c r="B263" s="14">
        <v>8130.85293</v>
      </c>
      <c r="C263" s="14">
        <v>641.32364000000007</v>
      </c>
      <c r="D263" s="14">
        <v>8772.1765699999996</v>
      </c>
    </row>
    <row r="264" spans="1:4" x14ac:dyDescent="0.25">
      <c r="A264" s="8" t="s">
        <v>290</v>
      </c>
      <c r="B264" s="14">
        <v>0</v>
      </c>
      <c r="C264" s="14">
        <v>0</v>
      </c>
      <c r="D264" s="14">
        <v>0</v>
      </c>
    </row>
    <row r="265" spans="1:4" x14ac:dyDescent="0.25">
      <c r="A265" s="8" t="s">
        <v>291</v>
      </c>
      <c r="B265" s="14">
        <v>1387.12445</v>
      </c>
      <c r="C265" s="14">
        <v>0</v>
      </c>
      <c r="D265" s="14">
        <v>1387.12445</v>
      </c>
    </row>
    <row r="266" spans="1:4" x14ac:dyDescent="0.25">
      <c r="A266" s="20" t="s">
        <v>292</v>
      </c>
      <c r="B266" s="14">
        <v>941.87431000000004</v>
      </c>
      <c r="C266" s="14">
        <v>0</v>
      </c>
      <c r="D266" s="14">
        <v>941.87431000000004</v>
      </c>
    </row>
    <row r="267" spans="1:4" x14ac:dyDescent="0.25">
      <c r="A267" s="20" t="s">
        <v>293</v>
      </c>
      <c r="B267" s="14">
        <v>2929.3119300000003</v>
      </c>
      <c r="C267" s="14">
        <v>522.11333999999999</v>
      </c>
      <c r="D267" s="14">
        <v>3451.4252700000002</v>
      </c>
    </row>
    <row r="268" spans="1:4" x14ac:dyDescent="0.25">
      <c r="A268" s="18" t="s">
        <v>294</v>
      </c>
      <c r="B268" s="11">
        <v>55389.652770000001</v>
      </c>
      <c r="C268" s="11">
        <v>3962.0749999999998</v>
      </c>
      <c r="D268" s="11">
        <v>59351.727769999998</v>
      </c>
    </row>
    <row r="269" spans="1:4" x14ac:dyDescent="0.25">
      <c r="A269" s="17" t="s">
        <v>295</v>
      </c>
      <c r="B269" s="11">
        <v>22479.340370000002</v>
      </c>
      <c r="C269" s="11">
        <v>180.27005</v>
      </c>
      <c r="D269" s="11">
        <v>22659.610420000001</v>
      </c>
    </row>
    <row r="270" spans="1:4" x14ac:dyDescent="0.25">
      <c r="A270" s="8" t="s">
        <v>297</v>
      </c>
      <c r="B270" s="14">
        <v>11235.38983</v>
      </c>
      <c r="C270" s="14">
        <v>138.42291999999998</v>
      </c>
      <c r="D270" s="14">
        <v>11373.812750000001</v>
      </c>
    </row>
    <row r="271" spans="1:4" x14ac:dyDescent="0.25">
      <c r="A271" s="8" t="s">
        <v>298</v>
      </c>
      <c r="B271" s="14">
        <v>8941.8426799999997</v>
      </c>
      <c r="C271" s="14">
        <v>22.025009999999998</v>
      </c>
      <c r="D271" s="14">
        <v>8963.8676899999991</v>
      </c>
    </row>
    <row r="272" spans="1:4" x14ac:dyDescent="0.25">
      <c r="A272" s="8" t="s">
        <v>299</v>
      </c>
      <c r="B272" s="14">
        <v>1981.4233999999999</v>
      </c>
      <c r="C272" s="14">
        <v>0</v>
      </c>
      <c r="D272" s="14">
        <v>1981.4233999999999</v>
      </c>
    </row>
    <row r="273" spans="1:4" x14ac:dyDescent="0.25">
      <c r="A273" s="8" t="s">
        <v>300</v>
      </c>
      <c r="B273" s="14">
        <v>0</v>
      </c>
      <c r="C273" s="14">
        <v>0</v>
      </c>
      <c r="D273" s="14">
        <v>0</v>
      </c>
    </row>
    <row r="274" spans="1:4" x14ac:dyDescent="0.25">
      <c r="A274" s="63" t="s">
        <v>301</v>
      </c>
      <c r="B274" s="14">
        <v>320.68446</v>
      </c>
      <c r="C274" s="14">
        <v>19.822120000000002</v>
      </c>
      <c r="D274" s="14">
        <v>340.50657999999999</v>
      </c>
    </row>
    <row r="275" spans="1:4" x14ac:dyDescent="0.25">
      <c r="A275" s="63" t="s">
        <v>302</v>
      </c>
      <c r="B275" s="14">
        <v>0</v>
      </c>
      <c r="C275" s="14">
        <v>0</v>
      </c>
      <c r="D275" s="14">
        <v>0</v>
      </c>
    </row>
    <row r="276" spans="1:4" x14ac:dyDescent="0.25">
      <c r="A276" s="18" t="s">
        <v>303</v>
      </c>
      <c r="B276" s="11">
        <v>16784.63409</v>
      </c>
      <c r="C276" s="11">
        <v>499.83620999999999</v>
      </c>
      <c r="D276" s="11">
        <v>17284.470300000001</v>
      </c>
    </row>
    <row r="277" spans="1:4" x14ac:dyDescent="0.25">
      <c r="A277" s="8" t="s">
        <v>297</v>
      </c>
      <c r="B277" s="14">
        <v>1586.6219300000002</v>
      </c>
      <c r="C277" s="14">
        <v>217.92667</v>
      </c>
      <c r="D277" s="14">
        <v>1804.5486000000003</v>
      </c>
    </row>
    <row r="278" spans="1:4" x14ac:dyDescent="0.25">
      <c r="A278" s="8" t="s">
        <v>304</v>
      </c>
      <c r="B278" s="14">
        <v>702.30696000000012</v>
      </c>
      <c r="C278" s="14">
        <v>219.81081</v>
      </c>
      <c r="D278" s="14">
        <v>922.11777000000006</v>
      </c>
    </row>
    <row r="279" spans="1:4" x14ac:dyDescent="0.25">
      <c r="A279" s="8" t="s">
        <v>305</v>
      </c>
      <c r="B279" s="14">
        <v>59.894889999999997</v>
      </c>
      <c r="C279" s="14">
        <v>0</v>
      </c>
      <c r="D279" s="14">
        <v>59.894889999999997</v>
      </c>
    </row>
    <row r="280" spans="1:4" x14ac:dyDescent="0.25">
      <c r="A280" s="8" t="s">
        <v>306</v>
      </c>
      <c r="B280" s="14">
        <v>0</v>
      </c>
      <c r="C280" s="14">
        <v>0</v>
      </c>
      <c r="D280" s="14">
        <v>0</v>
      </c>
    </row>
    <row r="281" spans="1:4" x14ac:dyDescent="0.25">
      <c r="A281" s="20" t="s">
        <v>307</v>
      </c>
      <c r="B281" s="14">
        <v>14435.810309999999</v>
      </c>
      <c r="C281" s="14">
        <v>62.098729999999996</v>
      </c>
      <c r="D281" s="14">
        <v>14497.909039999999</v>
      </c>
    </row>
    <row r="282" spans="1:4" x14ac:dyDescent="0.25">
      <c r="A282" s="20" t="s">
        <v>308</v>
      </c>
      <c r="B282" s="14">
        <v>0</v>
      </c>
      <c r="C282" s="14">
        <v>0</v>
      </c>
      <c r="D282" s="14">
        <v>0</v>
      </c>
    </row>
    <row r="283" spans="1:4" x14ac:dyDescent="0.25">
      <c r="A283" s="18" t="s">
        <v>309</v>
      </c>
      <c r="B283" s="11">
        <v>61084.359050000006</v>
      </c>
      <c r="C283" s="11">
        <v>3642.50884</v>
      </c>
      <c r="D283" s="11">
        <v>64726.867890000009</v>
      </c>
    </row>
    <row r="284" spans="1:4" x14ac:dyDescent="0.25">
      <c r="A284" s="8" t="s">
        <v>310</v>
      </c>
      <c r="B284" s="14">
        <v>25165.680669999998</v>
      </c>
      <c r="C284" s="14">
        <v>1284.18685</v>
      </c>
      <c r="D284" s="14">
        <v>26449.86752</v>
      </c>
    </row>
    <row r="285" spans="1:4" x14ac:dyDescent="0.25">
      <c r="A285" s="8" t="s">
        <v>311</v>
      </c>
      <c r="B285" s="14">
        <v>12078.95997</v>
      </c>
      <c r="C285" s="14">
        <v>80.85681000000001</v>
      </c>
      <c r="D285" s="14">
        <v>12159.816779999999</v>
      </c>
    </row>
    <row r="286" spans="1:4" x14ac:dyDescent="0.25">
      <c r="A286" s="8" t="s">
        <v>312</v>
      </c>
      <c r="B286" s="14">
        <v>13086.720699999998</v>
      </c>
      <c r="C286" s="14">
        <v>1203.3300400000001</v>
      </c>
      <c r="D286" s="14">
        <v>14290.050739999999</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0</v>
      </c>
      <c r="C290" s="14">
        <v>0</v>
      </c>
      <c r="D290" s="14">
        <v>0</v>
      </c>
    </row>
    <row r="291" spans="1:4" x14ac:dyDescent="0.25">
      <c r="A291" s="8" t="s">
        <v>317</v>
      </c>
      <c r="B291" s="14">
        <v>0</v>
      </c>
      <c r="C291" s="14">
        <v>0</v>
      </c>
      <c r="D291" s="14">
        <v>0</v>
      </c>
    </row>
    <row r="292" spans="1:4" x14ac:dyDescent="0.25">
      <c r="A292" s="8" t="s">
        <v>318</v>
      </c>
      <c r="B292" s="14">
        <v>34314.214820000001</v>
      </c>
      <c r="C292" s="14">
        <v>2116.6620800000001</v>
      </c>
      <c r="D292" s="14">
        <v>36430.876900000003</v>
      </c>
    </row>
    <row r="293" spans="1:4" x14ac:dyDescent="0.25">
      <c r="A293" s="8" t="s">
        <v>319</v>
      </c>
      <c r="B293" s="14">
        <v>15750.3711</v>
      </c>
      <c r="C293" s="14">
        <v>1081.30054</v>
      </c>
      <c r="D293" s="14">
        <v>16831.67164</v>
      </c>
    </row>
    <row r="294" spans="1:4" x14ac:dyDescent="0.25">
      <c r="A294" s="8" t="s">
        <v>320</v>
      </c>
      <c r="B294" s="14">
        <v>2722.2778800000001</v>
      </c>
      <c r="C294" s="14">
        <v>765.65677000000005</v>
      </c>
      <c r="D294" s="14">
        <v>3487.9346500000001</v>
      </c>
    </row>
    <row r="295" spans="1:4" x14ac:dyDescent="0.25">
      <c r="A295" s="20" t="s">
        <v>321</v>
      </c>
      <c r="B295" s="14">
        <v>0</v>
      </c>
      <c r="C295" s="14">
        <v>0</v>
      </c>
      <c r="D295" s="14">
        <v>0</v>
      </c>
    </row>
    <row r="296" spans="1:4" x14ac:dyDescent="0.25">
      <c r="A296" s="20" t="s">
        <v>322</v>
      </c>
      <c r="B296" s="14">
        <v>15841.565839999999</v>
      </c>
      <c r="C296" s="14">
        <v>269.70477</v>
      </c>
      <c r="D296" s="14">
        <v>16111.27061</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51935.8249</v>
      </c>
      <c r="C299" s="11">
        <v>2810.0336100000004</v>
      </c>
      <c r="D299" s="11">
        <v>54745.858509999998</v>
      </c>
    </row>
    <row r="300" spans="1:4" x14ac:dyDescent="0.25">
      <c r="A300" s="8" t="s">
        <v>326</v>
      </c>
      <c r="B300" s="14">
        <v>47544.969600000004</v>
      </c>
      <c r="C300" s="14">
        <v>7295.93451</v>
      </c>
      <c r="D300" s="14">
        <v>54840.904110000003</v>
      </c>
    </row>
    <row r="301" spans="1:4" x14ac:dyDescent="0.25">
      <c r="A301" s="8" t="s">
        <v>327</v>
      </c>
      <c r="B301" s="14">
        <v>24238.675210000001</v>
      </c>
      <c r="C301" s="14">
        <v>4179.6509900000001</v>
      </c>
      <c r="D301" s="14">
        <v>28418.326200000003</v>
      </c>
    </row>
    <row r="302" spans="1:4" x14ac:dyDescent="0.25">
      <c r="A302" s="8" t="s">
        <v>328</v>
      </c>
      <c r="B302" s="14">
        <v>6820.2900799999998</v>
      </c>
      <c r="C302" s="14">
        <v>797.01774999999998</v>
      </c>
      <c r="D302" s="14">
        <v>7617.3078299999997</v>
      </c>
    </row>
    <row r="303" spans="1:4" x14ac:dyDescent="0.25">
      <c r="A303" s="8" t="s">
        <v>329</v>
      </c>
      <c r="B303" s="14">
        <v>344.90147999999994</v>
      </c>
      <c r="C303" s="14">
        <v>57.203989999999997</v>
      </c>
      <c r="D303" s="14">
        <v>402.10546999999991</v>
      </c>
    </row>
    <row r="304" spans="1:4" x14ac:dyDescent="0.25">
      <c r="A304" s="8" t="s">
        <v>330</v>
      </c>
      <c r="B304" s="14">
        <v>1487.61529</v>
      </c>
      <c r="C304" s="14">
        <v>189.60531</v>
      </c>
      <c r="D304" s="14">
        <v>1677.2205999999999</v>
      </c>
    </row>
    <row r="305" spans="1:4" x14ac:dyDescent="0.25">
      <c r="A305" s="8" t="s">
        <v>331</v>
      </c>
      <c r="B305" s="14">
        <v>3506.29439</v>
      </c>
      <c r="C305" s="14">
        <v>353.42507000000006</v>
      </c>
      <c r="D305" s="14">
        <v>3859.7194600000003</v>
      </c>
    </row>
    <row r="306" spans="1:4" x14ac:dyDescent="0.25">
      <c r="A306" s="8" t="s">
        <v>332</v>
      </c>
      <c r="B306" s="14">
        <v>868.3989600000001</v>
      </c>
      <c r="C306" s="14">
        <v>62.686179999999993</v>
      </c>
      <c r="D306" s="14">
        <v>931.08514000000014</v>
      </c>
    </row>
    <row r="307" spans="1:4" x14ac:dyDescent="0.25">
      <c r="A307" s="8" t="s">
        <v>333</v>
      </c>
      <c r="B307" s="14">
        <v>1697.13644</v>
      </c>
      <c r="C307" s="14">
        <v>125.71122</v>
      </c>
      <c r="D307" s="14">
        <v>1822.8476599999999</v>
      </c>
    </row>
    <row r="308" spans="1:4" x14ac:dyDescent="0.25">
      <c r="A308" s="8" t="s">
        <v>334</v>
      </c>
      <c r="B308" s="14">
        <v>237.86933999999999</v>
      </c>
      <c r="C308" s="14">
        <v>136.76</v>
      </c>
      <c r="D308" s="14">
        <v>374.62933999999996</v>
      </c>
    </row>
    <row r="309" spans="1:4" x14ac:dyDescent="0.25">
      <c r="A309" s="20" t="s">
        <v>335</v>
      </c>
      <c r="B309" s="14">
        <v>8343.788410000001</v>
      </c>
      <c r="C309" s="14">
        <v>1393.874</v>
      </c>
      <c r="D309" s="14">
        <v>9737.6624100000008</v>
      </c>
    </row>
    <row r="310" spans="1:4" x14ac:dyDescent="0.25">
      <c r="A310" s="18" t="s">
        <v>336</v>
      </c>
      <c r="B310" s="11">
        <v>4390.8552999999956</v>
      </c>
      <c r="C310" s="11">
        <v>-4485.9008999999996</v>
      </c>
      <c r="D310" s="11">
        <v>-95.045600000004015</v>
      </c>
    </row>
    <row r="311" spans="1:4" x14ac:dyDescent="0.25">
      <c r="A311" s="20" t="s">
        <v>337</v>
      </c>
      <c r="B311" s="14">
        <v>3204.2654199999997</v>
      </c>
      <c r="C311" s="14">
        <v>22.764539999999997</v>
      </c>
      <c r="D311" s="14">
        <v>3227.0299599999998</v>
      </c>
    </row>
    <row r="312" spans="1:4" x14ac:dyDescent="0.25">
      <c r="A312" s="20" t="s">
        <v>338</v>
      </c>
      <c r="B312" s="14">
        <v>0.10102999999999999</v>
      </c>
      <c r="C312" s="14">
        <v>22.764539999999997</v>
      </c>
      <c r="D312" s="14">
        <v>22.865569999999998</v>
      </c>
    </row>
    <row r="313" spans="1:4" x14ac:dyDescent="0.25">
      <c r="A313" s="20" t="s">
        <v>339</v>
      </c>
      <c r="B313" s="14">
        <v>3204.1643899999999</v>
      </c>
      <c r="C313" s="14">
        <v>0</v>
      </c>
      <c r="D313" s="14">
        <v>3204.1643899999999</v>
      </c>
    </row>
    <row r="314" spans="1:4" x14ac:dyDescent="0.25">
      <c r="A314" s="20" t="s">
        <v>340</v>
      </c>
      <c r="B314" s="14">
        <v>5865.7945499999996</v>
      </c>
      <c r="C314" s="14">
        <v>0.20716000000000001</v>
      </c>
      <c r="D314" s="14">
        <v>5866.0017099999995</v>
      </c>
    </row>
    <row r="315" spans="1:4" x14ac:dyDescent="0.25">
      <c r="A315" s="20" t="s">
        <v>341</v>
      </c>
      <c r="B315" s="14">
        <v>6.9979999999999987E-2</v>
      </c>
      <c r="C315" s="14">
        <v>-8.6000000000000009E-4</v>
      </c>
      <c r="D315" s="14">
        <v>6.9119999999999987E-2</v>
      </c>
    </row>
    <row r="316" spans="1:4" x14ac:dyDescent="0.25">
      <c r="A316" s="20" t="s">
        <v>342</v>
      </c>
      <c r="B316" s="14">
        <v>5865.7245699999994</v>
      </c>
      <c r="C316" s="14">
        <v>0.20802000000000001</v>
      </c>
      <c r="D316" s="14">
        <v>5865.9325899999994</v>
      </c>
    </row>
    <row r="317" spans="1:4" x14ac:dyDescent="0.25">
      <c r="A317" s="18" t="s">
        <v>343</v>
      </c>
      <c r="B317" s="11">
        <v>1729.3261699999957</v>
      </c>
      <c r="C317" s="11">
        <v>-4463.3435199999994</v>
      </c>
      <c r="D317" s="11">
        <v>-2734.0173500000037</v>
      </c>
    </row>
    <row r="318" spans="1:4" x14ac:dyDescent="0.25">
      <c r="A318" s="20" t="s">
        <v>344</v>
      </c>
      <c r="B318" s="14">
        <v>189.06401</v>
      </c>
      <c r="C318" s="14">
        <v>0</v>
      </c>
      <c r="D318" s="14">
        <v>189.06401</v>
      </c>
    </row>
    <row r="319" spans="1:4" x14ac:dyDescent="0.25">
      <c r="A319" s="18" t="s">
        <v>345</v>
      </c>
      <c r="B319" s="11">
        <v>1918.3901799999958</v>
      </c>
      <c r="C319" s="11">
        <v>-4463.3435199999994</v>
      </c>
      <c r="D319" s="11">
        <v>-2544.9533400000037</v>
      </c>
    </row>
    <row r="320" spans="1:4" x14ac:dyDescent="0.25">
      <c r="A320" s="20" t="s">
        <v>346</v>
      </c>
      <c r="B320" s="14">
        <v>-104.08209000000008</v>
      </c>
      <c r="C320" s="14">
        <v>179.45155000000003</v>
      </c>
      <c r="D320" s="14">
        <v>75.369459999999947</v>
      </c>
    </row>
    <row r="321" spans="1:4" x14ac:dyDescent="0.25">
      <c r="A321" s="18" t="s">
        <v>347</v>
      </c>
      <c r="B321" s="11">
        <v>1814.3080899999957</v>
      </c>
      <c r="C321" s="11">
        <v>-4283.8919699999997</v>
      </c>
      <c r="D321" s="11">
        <v>-2469.5838800000038</v>
      </c>
    </row>
    <row r="322" spans="1:4" x14ac:dyDescent="0.25">
      <c r="A322" s="20" t="s">
        <v>348</v>
      </c>
      <c r="B322" s="14">
        <v>0</v>
      </c>
      <c r="C322" s="14">
        <v>0</v>
      </c>
      <c r="D322" s="14">
        <v>0</v>
      </c>
    </row>
    <row r="323" spans="1:4" x14ac:dyDescent="0.25">
      <c r="A323" s="18" t="s">
        <v>349</v>
      </c>
      <c r="B323" s="11">
        <v>1814.3080899999957</v>
      </c>
      <c r="C323" s="11">
        <v>-4283.8919699999997</v>
      </c>
      <c r="D323" s="11">
        <v>-2469.5838800000038</v>
      </c>
    </row>
    <row r="324" spans="1:4" x14ac:dyDescent="0.25">
      <c r="A324" s="20" t="s">
        <v>350</v>
      </c>
      <c r="B324" s="14">
        <v>675.34618</v>
      </c>
      <c r="C324" s="14">
        <v>0</v>
      </c>
      <c r="D324" s="14">
        <v>675.34618</v>
      </c>
    </row>
    <row r="325" spans="1:4" x14ac:dyDescent="0.25">
      <c r="A325" s="18" t="s">
        <v>351</v>
      </c>
      <c r="B325" s="11">
        <v>1138.9619099999957</v>
      </c>
      <c r="C325" s="11">
        <v>-4283.8919699999997</v>
      </c>
      <c r="D325" s="11">
        <v>-3144.9300600000042</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2C352-3438-41C0-98B3-E00B41CF4A89}">
  <dimension ref="A1:D126"/>
  <sheetViews>
    <sheetView workbookViewId="0">
      <selection activeCell="A28" sqref="A28"/>
    </sheetView>
  </sheetViews>
  <sheetFormatPr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62" t="s">
        <v>377</v>
      </c>
      <c r="B1" s="762"/>
      <c r="C1" s="762"/>
      <c r="D1" s="762"/>
    </row>
    <row r="2" spans="1:4" ht="18" x14ac:dyDescent="0.25">
      <c r="A2" s="763" t="s">
        <v>1000</v>
      </c>
      <c r="B2" s="763"/>
      <c r="C2" s="763"/>
      <c r="D2" s="763"/>
    </row>
    <row r="3" spans="1:4" ht="30" customHeight="1" x14ac:dyDescent="0.25">
      <c r="A3" s="771" t="s">
        <v>2</v>
      </c>
      <c r="B3" s="771"/>
      <c r="C3" s="771"/>
      <c r="D3" s="771"/>
    </row>
    <row r="4" spans="1:4" x14ac:dyDescent="0.25">
      <c r="A4" s="20"/>
      <c r="B4" s="69"/>
      <c r="C4" s="69"/>
      <c r="D4" s="69"/>
    </row>
    <row r="5" spans="1:4" ht="30" customHeight="1" x14ac:dyDescent="0.25">
      <c r="A5" s="70"/>
      <c r="B5" s="71" t="s">
        <v>379</v>
      </c>
      <c r="C5" s="71" t="s">
        <v>378</v>
      </c>
      <c r="D5" s="72" t="s">
        <v>472</v>
      </c>
    </row>
    <row r="6" spans="1:4" x14ac:dyDescent="0.25">
      <c r="A6" s="20"/>
      <c r="B6" s="3"/>
      <c r="C6" s="3"/>
      <c r="D6" s="73"/>
    </row>
    <row r="7" spans="1:4" x14ac:dyDescent="0.25">
      <c r="A7" s="17" t="s">
        <v>478</v>
      </c>
      <c r="B7" s="71"/>
      <c r="C7" s="71"/>
      <c r="D7" s="72"/>
    </row>
    <row r="8" spans="1:4" x14ac:dyDescent="0.25">
      <c r="A8" s="20" t="s">
        <v>479</v>
      </c>
      <c r="B8" s="77">
        <v>7.5967065222637117E-2</v>
      </c>
      <c r="C8" s="77">
        <v>0.1219864535414906</v>
      </c>
      <c r="D8" s="77">
        <v>8.0088645647569942E-2</v>
      </c>
    </row>
    <row r="9" spans="1:4" x14ac:dyDescent="0.25">
      <c r="A9" s="20" t="s">
        <v>480</v>
      </c>
      <c r="B9" s="77">
        <v>0.76897497985354524</v>
      </c>
      <c r="C9" s="77">
        <v>0.72828313669690448</v>
      </c>
      <c r="D9" s="77">
        <v>0.76533054409862378</v>
      </c>
    </row>
    <row r="10" spans="1:4" x14ac:dyDescent="0.25">
      <c r="A10" s="17" t="s">
        <v>481</v>
      </c>
      <c r="B10" s="78"/>
      <c r="C10" s="78"/>
      <c r="D10" s="78"/>
    </row>
    <row r="11" spans="1:4" x14ac:dyDescent="0.25">
      <c r="A11" s="79" t="s">
        <v>482</v>
      </c>
      <c r="B11" s="77">
        <v>0.63235145844418894</v>
      </c>
      <c r="C11" s="77">
        <v>0.68262341366695933</v>
      </c>
      <c r="D11" s="77">
        <v>0.63685390652397722</v>
      </c>
    </row>
    <row r="12" spans="1:4" x14ac:dyDescent="0.25">
      <c r="A12" s="79" t="s">
        <v>483</v>
      </c>
      <c r="B12" s="77">
        <v>0.67506193486802191</v>
      </c>
      <c r="C12" s="77">
        <v>0.81099433794067566</v>
      </c>
      <c r="D12" s="77">
        <v>0.68723628902797895</v>
      </c>
    </row>
    <row r="13" spans="1:4" x14ac:dyDescent="0.25">
      <c r="A13" s="20" t="s">
        <v>484</v>
      </c>
      <c r="B13" s="77">
        <v>0.17075530325598681</v>
      </c>
      <c r="C13" s="77">
        <v>9.1828365468915735E-2</v>
      </c>
      <c r="D13" s="77">
        <v>0.16368646262887629</v>
      </c>
    </row>
    <row r="14" spans="1:4" x14ac:dyDescent="0.25">
      <c r="A14" s="79" t="s">
        <v>485</v>
      </c>
      <c r="B14" s="77">
        <v>1.1517555283343974E-2</v>
      </c>
      <c r="C14" s="77">
        <v>0</v>
      </c>
      <c r="D14" s="77">
        <v>1.0486022007195134E-2</v>
      </c>
    </row>
    <row r="15" spans="1:4" x14ac:dyDescent="0.25">
      <c r="A15" s="80" t="s">
        <v>486</v>
      </c>
      <c r="B15" s="78"/>
      <c r="C15" s="78"/>
      <c r="D15" s="78"/>
    </row>
    <row r="16" spans="1:4" x14ac:dyDescent="0.25">
      <c r="A16" s="79" t="s">
        <v>487</v>
      </c>
      <c r="B16" s="77">
        <v>0.60202708667764893</v>
      </c>
      <c r="C16" s="77">
        <v>0.38101681185861658</v>
      </c>
      <c r="D16" s="77">
        <v>0.57825433068511578</v>
      </c>
    </row>
    <row r="17" spans="1:4" x14ac:dyDescent="0.25">
      <c r="A17" s="79" t="s">
        <v>488</v>
      </c>
      <c r="B17" s="77">
        <v>0.39797291332235113</v>
      </c>
      <c r="C17" s="77">
        <v>0.61898318814138342</v>
      </c>
      <c r="D17" s="77">
        <v>0.42174566931488428</v>
      </c>
    </row>
    <row r="18" spans="1:4" x14ac:dyDescent="0.25">
      <c r="A18" s="79" t="s">
        <v>489</v>
      </c>
      <c r="B18" s="81">
        <v>730.1409442001044</v>
      </c>
      <c r="C18" s="81">
        <v>652.27005411190487</v>
      </c>
      <c r="D18" s="81">
        <v>724.77562182135898</v>
      </c>
    </row>
    <row r="19" spans="1:4" x14ac:dyDescent="0.25">
      <c r="A19" s="80" t="s">
        <v>490</v>
      </c>
      <c r="B19" s="82"/>
      <c r="C19" s="82"/>
      <c r="D19" s="82"/>
    </row>
    <row r="20" spans="1:4" x14ac:dyDescent="0.25">
      <c r="A20" s="20" t="s">
        <v>491</v>
      </c>
      <c r="B20" s="77">
        <v>0.97318308896717931</v>
      </c>
      <c r="C20" s="77">
        <v>0.85885952032731849</v>
      </c>
      <c r="D20" s="77">
        <v>0.96206109465344525</v>
      </c>
    </row>
    <row r="21" spans="1:4" x14ac:dyDescent="0.25">
      <c r="A21" s="20" t="s">
        <v>492</v>
      </c>
      <c r="B21" s="77">
        <v>0.31870183233012395</v>
      </c>
      <c r="C21" s="77">
        <v>0.42537344686237893</v>
      </c>
      <c r="D21" s="77">
        <v>0.32907940455236573</v>
      </c>
    </row>
    <row r="22" spans="1:4" x14ac:dyDescent="0.25">
      <c r="A22" s="79" t="s">
        <v>493</v>
      </c>
      <c r="B22" s="77">
        <v>2.681691103282046E-2</v>
      </c>
      <c r="C22" s="77">
        <v>0.14114047967268148</v>
      </c>
      <c r="D22" s="77">
        <v>3.7938905346554523E-2</v>
      </c>
    </row>
    <row r="23" spans="1:4" x14ac:dyDescent="0.25">
      <c r="A23" s="79" t="s">
        <v>494</v>
      </c>
      <c r="B23" s="77">
        <v>0.31281242470622955</v>
      </c>
      <c r="C23" s="77">
        <v>0.3743101163093045</v>
      </c>
      <c r="D23" s="77">
        <v>0.31815345685574264</v>
      </c>
    </row>
    <row r="24" spans="1:4" x14ac:dyDescent="0.25">
      <c r="A24" s="79" t="s">
        <v>495</v>
      </c>
      <c r="B24" s="77">
        <v>4.4800716967363999E-2</v>
      </c>
      <c r="C24" s="77">
        <v>0.24424100912184937</v>
      </c>
      <c r="D24" s="77">
        <v>6.9880828954438257E-2</v>
      </c>
    </row>
    <row r="25" spans="1:4" x14ac:dyDescent="0.25">
      <c r="A25" s="79" t="s">
        <v>496</v>
      </c>
      <c r="B25" s="77">
        <v>0.16148505199701443</v>
      </c>
      <c r="C25" s="77">
        <v>0.11512155256644582</v>
      </c>
      <c r="D25" s="77">
        <v>0.15697456843560645</v>
      </c>
    </row>
    <row r="26" spans="1:4" x14ac:dyDescent="0.25">
      <c r="A26" s="79" t="s">
        <v>497</v>
      </c>
      <c r="B26" s="77">
        <v>4.7708939469812174E-2</v>
      </c>
      <c r="C26" s="77">
        <v>0.14763320932554608</v>
      </c>
      <c r="D26" s="77">
        <v>5.7430094734309454E-2</v>
      </c>
    </row>
    <row r="27" spans="1:4" x14ac:dyDescent="0.25">
      <c r="A27" s="79" t="s">
        <v>498</v>
      </c>
      <c r="B27" s="77">
        <v>0.94873601745894243</v>
      </c>
      <c r="C27" s="77">
        <v>0.86182276475094954</v>
      </c>
      <c r="D27" s="77">
        <v>0.93955848333592695</v>
      </c>
    </row>
    <row r="28" spans="1:4" x14ac:dyDescent="0.25">
      <c r="A28" s="79" t="s">
        <v>499</v>
      </c>
      <c r="B28" s="77">
        <v>2.4416180748074792E-2</v>
      </c>
      <c r="C28" s="77">
        <v>6.5140668743838134E-3</v>
      </c>
      <c r="D28" s="77">
        <v>2.2525821616057189E-2</v>
      </c>
    </row>
    <row r="29" spans="1:4" x14ac:dyDescent="0.25">
      <c r="A29" s="79" t="s">
        <v>500</v>
      </c>
      <c r="B29" s="77">
        <v>6.895089273650192E-3</v>
      </c>
      <c r="C29" s="77">
        <v>2.6081431526251103E-3</v>
      </c>
      <c r="D29" s="77">
        <v>6.4424126900062524E-3</v>
      </c>
    </row>
    <row r="30" spans="1:4" x14ac:dyDescent="0.25">
      <c r="A30" s="79" t="s">
        <v>501</v>
      </c>
      <c r="B30" s="77">
        <v>1.5520568152387396E-3</v>
      </c>
      <c r="C30" s="77">
        <v>2.8352767910064928E-3</v>
      </c>
      <c r="D30" s="77">
        <v>1.6875573833110308E-3</v>
      </c>
    </row>
    <row r="31" spans="1:4" x14ac:dyDescent="0.25">
      <c r="A31" s="79" t="s">
        <v>502</v>
      </c>
      <c r="B31" s="77">
        <v>2.0147650559053185E-3</v>
      </c>
      <c r="C31" s="77">
        <v>2.6554629691896687E-4</v>
      </c>
      <c r="D31" s="77">
        <v>1.8300577259063836E-3</v>
      </c>
    </row>
    <row r="32" spans="1:4" x14ac:dyDescent="0.25">
      <c r="A32" s="79" t="s">
        <v>503</v>
      </c>
      <c r="B32" s="77">
        <v>1.6385890907432782E-2</v>
      </c>
      <c r="C32" s="77">
        <v>0.12595420213411584</v>
      </c>
      <c r="D32" s="77">
        <v>2.795566748066174E-2</v>
      </c>
    </row>
    <row r="33" spans="1:4" x14ac:dyDescent="0.25">
      <c r="A33" s="80" t="s">
        <v>504</v>
      </c>
      <c r="B33" s="78"/>
      <c r="C33" s="78"/>
      <c r="D33" s="78"/>
    </row>
    <row r="34" spans="1:4" x14ac:dyDescent="0.25">
      <c r="A34" s="79" t="s">
        <v>505</v>
      </c>
      <c r="B34" s="77">
        <v>0.34598471497341604</v>
      </c>
      <c r="C34" s="77">
        <v>0.36225915719630469</v>
      </c>
      <c r="D34" s="77">
        <v>0.34811813803437758</v>
      </c>
    </row>
    <row r="35" spans="1:4" x14ac:dyDescent="0.25">
      <c r="A35" s="79" t="s">
        <v>506</v>
      </c>
      <c r="B35" s="77">
        <v>0.56774326287168286</v>
      </c>
      <c r="C35" s="77">
        <v>0.46883703456488424</v>
      </c>
      <c r="D35" s="77">
        <v>0.55477760632551376</v>
      </c>
    </row>
    <row r="36" spans="1:4" x14ac:dyDescent="0.25">
      <c r="A36" s="79" t="s">
        <v>507</v>
      </c>
      <c r="B36" s="77">
        <v>0.13966460255903174</v>
      </c>
      <c r="C36" s="77">
        <v>0.17108279525365258</v>
      </c>
      <c r="D36" s="77">
        <v>0.1425650281346727</v>
      </c>
    </row>
    <row r="37" spans="1:4" x14ac:dyDescent="0.25">
      <c r="A37" s="79" t="s">
        <v>508</v>
      </c>
      <c r="B37" s="77">
        <v>0.12465807769455899</v>
      </c>
      <c r="C37" s="77">
        <v>0.15787528347968802</v>
      </c>
      <c r="D37" s="77">
        <v>0.12763307128174806</v>
      </c>
    </row>
    <row r="38" spans="1:4" x14ac:dyDescent="0.25">
      <c r="A38" s="20" t="s">
        <v>509</v>
      </c>
      <c r="B38" s="77">
        <v>0.42922521042085365</v>
      </c>
      <c r="C38" s="77">
        <v>0.46713693734377215</v>
      </c>
      <c r="D38" s="77">
        <v>0.43373505647003285</v>
      </c>
    </row>
    <row r="39" spans="1:4" x14ac:dyDescent="0.25">
      <c r="A39" s="17" t="s">
        <v>510</v>
      </c>
      <c r="B39" s="78"/>
      <c r="C39" s="78"/>
      <c r="D39" s="78"/>
    </row>
    <row r="40" spans="1:4" x14ac:dyDescent="0.25">
      <c r="A40" s="79" t="s">
        <v>511</v>
      </c>
      <c r="B40" s="77">
        <v>8.4909603936331804E-2</v>
      </c>
      <c r="C40" s="77">
        <v>7.7199532275485386E-2</v>
      </c>
      <c r="D40" s="77">
        <v>8.4219075843867855E-2</v>
      </c>
    </row>
    <row r="41" spans="1:4" x14ac:dyDescent="0.25">
      <c r="A41" s="79" t="s">
        <v>512</v>
      </c>
      <c r="B41" s="77">
        <v>8.4510611932269428E-2</v>
      </c>
      <c r="C41" s="77">
        <v>7.165960345023048E-2</v>
      </c>
      <c r="D41" s="77">
        <v>8.3284433201322894E-2</v>
      </c>
    </row>
    <row r="42" spans="1:4" x14ac:dyDescent="0.25">
      <c r="A42" s="79" t="s">
        <v>513</v>
      </c>
      <c r="B42" s="77">
        <v>0.21628964180662494</v>
      </c>
      <c r="C42" s="77">
        <v>1.3716539989229979</v>
      </c>
      <c r="D42" s="77">
        <v>0.31114155605018651</v>
      </c>
    </row>
    <row r="43" spans="1:4" x14ac:dyDescent="0.25">
      <c r="A43" s="79" t="s">
        <v>514</v>
      </c>
      <c r="B43" s="77">
        <v>0.11515863140300191</v>
      </c>
      <c r="C43" s="77">
        <v>1.0096757994799375</v>
      </c>
      <c r="D43" s="77">
        <v>0.18859578150480388</v>
      </c>
    </row>
    <row r="44" spans="1:4" x14ac:dyDescent="0.25">
      <c r="A44" s="79" t="s">
        <v>515</v>
      </c>
      <c r="B44" s="77">
        <v>7.9848320635233117E-2</v>
      </c>
      <c r="C44" s="77">
        <v>0.4938397888760373</v>
      </c>
      <c r="D44" s="77">
        <v>0.11383576624169965</v>
      </c>
    </row>
    <row r="45" spans="1:4" x14ac:dyDescent="0.25">
      <c r="A45" s="79" t="s">
        <v>516</v>
      </c>
      <c r="B45" s="77">
        <v>0.12933484688219857</v>
      </c>
      <c r="C45" s="77">
        <v>0.12121293261111507</v>
      </c>
      <c r="D45" s="77">
        <v>0.12868423232612411</v>
      </c>
    </row>
    <row r="46" spans="1:4" x14ac:dyDescent="0.25">
      <c r="A46" s="80" t="s">
        <v>517</v>
      </c>
      <c r="B46" s="78"/>
      <c r="C46" s="78"/>
      <c r="D46" s="78"/>
    </row>
    <row r="47" spans="1:4" x14ac:dyDescent="0.25">
      <c r="A47" s="79" t="s">
        <v>518</v>
      </c>
      <c r="B47" s="77">
        <v>0.77168992363069866</v>
      </c>
      <c r="C47" s="77">
        <v>0.77425713251547845</v>
      </c>
      <c r="D47" s="77">
        <v>0.77193487381782289</v>
      </c>
    </row>
    <row r="48" spans="1:4" x14ac:dyDescent="0.25">
      <c r="A48" s="79" t="s">
        <v>519</v>
      </c>
      <c r="B48" s="77">
        <v>0.88609590062845012</v>
      </c>
      <c r="C48" s="77">
        <v>0.84079765079664015</v>
      </c>
      <c r="D48" s="77">
        <v>0.88171896021738494</v>
      </c>
    </row>
    <row r="49" spans="1:4" x14ac:dyDescent="0.25">
      <c r="A49" s="79" t="s">
        <v>520</v>
      </c>
      <c r="B49" s="77">
        <v>-4.8719076809432077E-2</v>
      </c>
      <c r="C49" s="77">
        <v>-8.057550256213776E-3</v>
      </c>
      <c r="D49" s="77">
        <v>-4.4972503797385426E-2</v>
      </c>
    </row>
    <row r="50" spans="1:4" ht="15.75" thickBot="1" x14ac:dyDescent="0.3">
      <c r="A50" s="328" t="s">
        <v>521</v>
      </c>
      <c r="B50" s="84">
        <v>2.7015551201105867</v>
      </c>
      <c r="C50" s="84">
        <v>3.1502109503202318</v>
      </c>
      <c r="D50" s="84">
        <v>2.7383884048400358</v>
      </c>
    </row>
    <row r="51" spans="1:4" ht="15.75" thickTop="1" x14ac:dyDescent="0.25">
      <c r="A51" s="804" t="s">
        <v>522</v>
      </c>
      <c r="B51" s="804"/>
      <c r="C51" s="804"/>
      <c r="D51" s="804"/>
    </row>
    <row r="52" spans="1:4" ht="81" customHeight="1" x14ac:dyDescent="0.25">
      <c r="A52" s="773" t="s">
        <v>523</v>
      </c>
      <c r="B52" s="773"/>
      <c r="C52" s="773"/>
      <c r="D52" s="773"/>
    </row>
    <row r="53" spans="1:4" ht="70.5" customHeight="1" x14ac:dyDescent="0.25">
      <c r="A53" s="773" t="s">
        <v>524</v>
      </c>
      <c r="B53" s="773"/>
      <c r="C53" s="773"/>
      <c r="D53" s="773"/>
    </row>
    <row r="54" spans="1:4" x14ac:dyDescent="0.25">
      <c r="A54" s="774" t="s">
        <v>525</v>
      </c>
      <c r="B54" s="774"/>
      <c r="C54" s="774"/>
      <c r="D54" s="774"/>
    </row>
    <row r="55" spans="1:4" x14ac:dyDescent="0.25">
      <c r="A55" s="774" t="s">
        <v>526</v>
      </c>
      <c r="B55" s="774"/>
      <c r="C55" s="774"/>
      <c r="D55" s="774"/>
    </row>
    <row r="56" spans="1:4" ht="32.25" customHeight="1" x14ac:dyDescent="0.25">
      <c r="A56" s="805" t="s">
        <v>527</v>
      </c>
      <c r="B56" s="805"/>
      <c r="C56" s="805"/>
      <c r="D56" s="805"/>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5.8308256656677097E-2</v>
      </c>
      <c r="C60" s="77">
        <v>3.8228322715175032E-2</v>
      </c>
      <c r="D60" s="77">
        <v>5.6332974916576586E-2</v>
      </c>
    </row>
    <row r="61" spans="1:4" x14ac:dyDescent="0.25">
      <c r="A61" s="91" t="s">
        <v>530</v>
      </c>
      <c r="B61" s="77">
        <v>6.4303029664867423E-2</v>
      </c>
      <c r="C61" s="77">
        <v>3.5144969095334599E-2</v>
      </c>
      <c r="D61" s="77">
        <v>6.1434724182014101E-2</v>
      </c>
    </row>
    <row r="62" spans="1:4" x14ac:dyDescent="0.25">
      <c r="A62" s="91" t="s">
        <v>531</v>
      </c>
      <c r="B62" s="77">
        <v>5.4672438921401112E-2</v>
      </c>
      <c r="C62" s="77">
        <v>2.7112780975516181E-2</v>
      </c>
      <c r="D62" s="77">
        <v>5.1961369788279747E-2</v>
      </c>
    </row>
    <row r="63" spans="1:4" x14ac:dyDescent="0.25">
      <c r="A63" s="91" t="s">
        <v>532</v>
      </c>
      <c r="B63" s="77">
        <v>4.6222192227461829E-3</v>
      </c>
      <c r="C63" s="77">
        <v>-4.3282488916412301E-2</v>
      </c>
      <c r="D63" s="77">
        <v>-9.0211382244508446E-5</v>
      </c>
    </row>
    <row r="64" spans="1:4" x14ac:dyDescent="0.25">
      <c r="A64" s="91" t="s">
        <v>533</v>
      </c>
      <c r="B64" s="77">
        <v>1.9099080148648688E-3</v>
      </c>
      <c r="C64" s="77">
        <v>-4.1333393412822078E-2</v>
      </c>
      <c r="D64" s="77">
        <v>-2.3439756851820204E-3</v>
      </c>
    </row>
    <row r="65" spans="1:4" x14ac:dyDescent="0.25">
      <c r="A65" s="91" t="s">
        <v>534</v>
      </c>
      <c r="B65" s="77">
        <v>1.1989763439432121E-3</v>
      </c>
      <c r="C65" s="77">
        <v>-4.1333393412822078E-2</v>
      </c>
      <c r="D65" s="77">
        <v>-2.9849723477454941E-3</v>
      </c>
    </row>
    <row r="66" spans="1:4" x14ac:dyDescent="0.25">
      <c r="A66" s="91" t="s">
        <v>535</v>
      </c>
      <c r="B66" s="77">
        <v>1.4121851352387983E-2</v>
      </c>
      <c r="C66" s="77">
        <v>-0.5652310059876281</v>
      </c>
      <c r="D66" s="77">
        <v>-3.5644089163512145E-2</v>
      </c>
    </row>
    <row r="67" spans="1:4" x14ac:dyDescent="0.25">
      <c r="A67" s="80" t="s">
        <v>536</v>
      </c>
      <c r="B67" s="71"/>
      <c r="C67" s="71"/>
      <c r="D67" s="71"/>
    </row>
    <row r="68" spans="1:4" x14ac:dyDescent="0.25">
      <c r="A68" s="91" t="s">
        <v>537</v>
      </c>
      <c r="B68" s="77">
        <v>0.10175226877643932</v>
      </c>
      <c r="C68" s="77">
        <v>7.3607561286126638E-2</v>
      </c>
      <c r="D68" s="77">
        <v>9.8983647776587289E-2</v>
      </c>
    </row>
    <row r="69" spans="1:4" x14ac:dyDescent="0.25">
      <c r="A69" s="91" t="s">
        <v>538</v>
      </c>
      <c r="B69" s="77">
        <v>-4.3444012119762232E-2</v>
      </c>
      <c r="C69" s="77">
        <v>-3.5379238570951606E-2</v>
      </c>
      <c r="D69" s="77">
        <v>-4.2650672860010702E-2</v>
      </c>
    </row>
    <row r="70" spans="1:4" x14ac:dyDescent="0.25">
      <c r="A70" s="91" t="s">
        <v>539</v>
      </c>
      <c r="B70" s="77">
        <v>5.3361559946518103E-2</v>
      </c>
      <c r="C70" s="77">
        <v>4.5505024924598791E-2</v>
      </c>
      <c r="D70" s="77">
        <v>5.2620226202115275E-2</v>
      </c>
    </row>
    <row r="71" spans="1:4" x14ac:dyDescent="0.25">
      <c r="A71" s="91" t="s">
        <v>540</v>
      </c>
      <c r="B71" s="77">
        <v>-2.8017710140857861E-3</v>
      </c>
      <c r="C71" s="77">
        <v>2.1764625915683962E-4</v>
      </c>
      <c r="D71" s="77">
        <v>-2.5047481342817244E-3</v>
      </c>
    </row>
    <row r="72" spans="1:4" x14ac:dyDescent="0.25">
      <c r="A72" s="91" t="s">
        <v>541</v>
      </c>
      <c r="B72" s="77">
        <v>-9.6305907434663177E-3</v>
      </c>
      <c r="C72" s="77">
        <v>-8.0321881198184234E-3</v>
      </c>
      <c r="D72" s="77">
        <v>-9.4733543937343592E-3</v>
      </c>
    </row>
    <row r="73" spans="1:4" x14ac:dyDescent="0.25">
      <c r="A73" s="91" t="s">
        <v>542</v>
      </c>
      <c r="B73" s="77">
        <v>5.9947730081903305E-3</v>
      </c>
      <c r="C73" s="77">
        <v>-3.083353619840429E-3</v>
      </c>
      <c r="D73" s="77">
        <v>5.1017492654375106E-3</v>
      </c>
    </row>
    <row r="74" spans="1:4" x14ac:dyDescent="0.25">
      <c r="A74" s="91" t="s">
        <v>543</v>
      </c>
      <c r="B74" s="77">
        <v>-5.0050219698654926E-2</v>
      </c>
      <c r="C74" s="77">
        <v>-7.0395269891928486E-2</v>
      </c>
      <c r="D74" s="77">
        <v>-5.2051581170524254E-2</v>
      </c>
    </row>
    <row r="75" spans="1:4" x14ac:dyDescent="0.25">
      <c r="A75" s="91" t="s">
        <v>544</v>
      </c>
      <c r="B75" s="77">
        <v>8.9459806204472022E-5</v>
      </c>
      <c r="C75" s="77">
        <v>1.7314492444333771E-3</v>
      </c>
      <c r="D75" s="77">
        <v>2.5098383134421269E-4</v>
      </c>
    </row>
    <row r="76" spans="1:4" x14ac:dyDescent="0.25">
      <c r="A76" s="91" t="s">
        <v>545</v>
      </c>
      <c r="B76" s="77">
        <v>0.10757515752213982</v>
      </c>
      <c r="C76" s="77">
        <v>0.11074560866597868</v>
      </c>
      <c r="D76" s="77">
        <v>0.10778796578796787</v>
      </c>
    </row>
    <row r="77" spans="1:4" x14ac:dyDescent="0.25">
      <c r="A77" s="80" t="s">
        <v>546</v>
      </c>
      <c r="B77" s="71"/>
      <c r="C77" s="71"/>
      <c r="D77" s="71"/>
    </row>
    <row r="78" spans="1:4" x14ac:dyDescent="0.25">
      <c r="A78" s="91" t="s">
        <v>547</v>
      </c>
      <c r="B78" s="77">
        <v>0.14264316269340294</v>
      </c>
      <c r="C78" s="77">
        <v>0.12209419693475654</v>
      </c>
      <c r="D78" s="77">
        <v>0.14096821800197507</v>
      </c>
    </row>
    <row r="79" spans="1:4" x14ac:dyDescent="0.25">
      <c r="A79" s="91" t="s">
        <v>548</v>
      </c>
      <c r="B79" s="77">
        <v>0.11865106202507872</v>
      </c>
      <c r="C79" s="77">
        <v>9.1501031495336976E-2</v>
      </c>
      <c r="D79" s="77">
        <v>0.11581610333658025</v>
      </c>
    </row>
    <row r="80" spans="1:4" x14ac:dyDescent="0.25">
      <c r="A80" s="91" t="s">
        <v>549</v>
      </c>
      <c r="B80" s="77">
        <v>0.28371475555502779</v>
      </c>
      <c r="C80" s="77">
        <v>0.11574383637313815</v>
      </c>
      <c r="D80" s="77">
        <v>0.24263530621860904</v>
      </c>
    </row>
    <row r="81" spans="1:4" x14ac:dyDescent="0.25">
      <c r="A81" s="91" t="s">
        <v>550</v>
      </c>
      <c r="B81" s="77">
        <v>0.51363798030154462</v>
      </c>
      <c r="C81" s="77">
        <v>2.6777111365621557E-2</v>
      </c>
      <c r="D81" s="77">
        <v>0.28989141904509907</v>
      </c>
    </row>
    <row r="82" spans="1:4" x14ac:dyDescent="0.25">
      <c r="A82" s="91" t="s">
        <v>551</v>
      </c>
      <c r="B82" s="77">
        <v>3.5335236522484937E-3</v>
      </c>
      <c r="C82" s="77">
        <v>8.8868542003110364E-3</v>
      </c>
      <c r="D82" s="77">
        <v>3.5792500628826721E-3</v>
      </c>
    </row>
    <row r="83" spans="1:4" x14ac:dyDescent="0.25">
      <c r="A83" s="91" t="s">
        <v>552</v>
      </c>
      <c r="B83" s="77">
        <v>0.10531248843714082</v>
      </c>
      <c r="C83" s="77">
        <v>1.2304631066013982E-2</v>
      </c>
      <c r="D83" s="77">
        <v>4.8004302807976247E-2</v>
      </c>
    </row>
    <row r="84" spans="1:4" x14ac:dyDescent="0.25">
      <c r="A84" s="91" t="s">
        <v>553</v>
      </c>
      <c r="B84" s="77">
        <v>7.8024211235436167E-3</v>
      </c>
      <c r="C84" s="77">
        <v>1.1931404125984707E-2</v>
      </c>
      <c r="D84" s="77">
        <v>8.0925757086439589E-3</v>
      </c>
    </row>
    <row r="85" spans="1:4" x14ac:dyDescent="0.25">
      <c r="A85" s="91" t="s">
        <v>554</v>
      </c>
      <c r="B85" s="77">
        <v>3.7676010981081261E-2</v>
      </c>
      <c r="C85" s="77">
        <v>1.0833384466274361E-2</v>
      </c>
      <c r="D85" s="77">
        <v>3.4359621855357333E-2</v>
      </c>
    </row>
    <row r="86" spans="1:4" x14ac:dyDescent="0.25">
      <c r="A86" s="91" t="s">
        <v>555</v>
      </c>
      <c r="B86" s="77">
        <v>2.8908017452976508E-2</v>
      </c>
      <c r="C86" s="77">
        <v>3.5075453344680964E-2</v>
      </c>
      <c r="D86" s="77">
        <v>2.9821794981046968E-2</v>
      </c>
    </row>
    <row r="87" spans="1:4" x14ac:dyDescent="0.25">
      <c r="A87" s="91" t="s">
        <v>556</v>
      </c>
      <c r="B87" s="77">
        <v>5.8129602134744073E-2</v>
      </c>
      <c r="C87" s="77">
        <v>4.6818866358904129E-2</v>
      </c>
      <c r="D87" s="77">
        <v>5.7347018373986529E-2</v>
      </c>
    </row>
    <row r="88" spans="1:4" x14ac:dyDescent="0.25">
      <c r="A88" s="91" t="s">
        <v>557</v>
      </c>
      <c r="B88" s="77">
        <v>7.3255335005051408E-2</v>
      </c>
      <c r="C88" s="77">
        <v>4.8118468890335317E-2</v>
      </c>
      <c r="D88" s="77">
        <v>6.7890290668434106E-2</v>
      </c>
    </row>
    <row r="89" spans="1:4" x14ac:dyDescent="0.25">
      <c r="A89" s="91" t="s">
        <v>558</v>
      </c>
      <c r="B89" s="77">
        <v>4.4087511308131171E-3</v>
      </c>
      <c r="C89" s="77">
        <v>8.1348514285714282E-2</v>
      </c>
      <c r="D89" s="77">
        <v>1.4990091673179254E-2</v>
      </c>
    </row>
    <row r="90" spans="1:4" x14ac:dyDescent="0.25">
      <c r="A90" s="80" t="s">
        <v>559</v>
      </c>
      <c r="B90" s="71"/>
      <c r="C90" s="71"/>
      <c r="D90" s="71"/>
    </row>
    <row r="91" spans="1:4" x14ac:dyDescent="0.25">
      <c r="A91" s="80" t="s">
        <v>560</v>
      </c>
      <c r="B91" s="71"/>
      <c r="C91" s="71"/>
      <c r="D91" s="71"/>
    </row>
    <row r="92" spans="1:4" x14ac:dyDescent="0.25">
      <c r="A92" s="91" t="s">
        <v>561</v>
      </c>
      <c r="B92" s="77">
        <v>5.0050219698654926E-2</v>
      </c>
      <c r="C92" s="77">
        <v>7.0395269891928486E-2</v>
      </c>
      <c r="D92" s="77">
        <v>5.2051581170524254E-2</v>
      </c>
    </row>
    <row r="93" spans="1:4" x14ac:dyDescent="0.25">
      <c r="A93" s="91" t="s">
        <v>562</v>
      </c>
      <c r="B93" s="77">
        <v>6.501484213621829E-2</v>
      </c>
      <c r="C93" s="77">
        <v>0.10093193726771556</v>
      </c>
      <c r="D93" s="77">
        <v>6.8245749644115658E-2</v>
      </c>
    </row>
    <row r="94" spans="1:4" x14ac:dyDescent="0.25">
      <c r="A94" s="91" t="s">
        <v>563</v>
      </c>
      <c r="B94" s="77">
        <v>7.2735074066689206E-2</v>
      </c>
      <c r="C94" s="77">
        <v>9.2068473942058957E-2</v>
      </c>
      <c r="D94" s="77">
        <v>7.482544282345184E-2</v>
      </c>
    </row>
    <row r="95" spans="1:4" x14ac:dyDescent="0.25">
      <c r="A95" s="91" t="s">
        <v>564</v>
      </c>
      <c r="B95" s="77">
        <v>8.5360386398784557E-2</v>
      </c>
      <c r="C95" s="77">
        <v>0.12768476451978411</v>
      </c>
      <c r="D95" s="77">
        <v>8.9298345859817344E-2</v>
      </c>
    </row>
    <row r="96" spans="1:4" x14ac:dyDescent="0.25">
      <c r="A96" s="80" t="s">
        <v>565</v>
      </c>
      <c r="B96" s="71"/>
      <c r="C96" s="71"/>
      <c r="D96" s="71"/>
    </row>
    <row r="97" spans="1:4" x14ac:dyDescent="0.25">
      <c r="A97" s="91" t="s">
        <v>566</v>
      </c>
      <c r="B97" s="77">
        <v>0.50980525203658988</v>
      </c>
      <c r="C97" s="77">
        <v>0.57287397306969534</v>
      </c>
      <c r="D97" s="77">
        <v>0.51819580040107394</v>
      </c>
    </row>
    <row r="98" spans="1:4" x14ac:dyDescent="0.25">
      <c r="A98" s="91" t="s">
        <v>567</v>
      </c>
      <c r="B98" s="77">
        <v>4.0698433425857113E-2</v>
      </c>
      <c r="C98" s="77">
        <v>3.5974996710873716E-2</v>
      </c>
      <c r="D98" s="77">
        <v>4.0070035964255721E-2</v>
      </c>
    </row>
    <row r="99" spans="1:4" x14ac:dyDescent="0.25">
      <c r="A99" s="91" t="s">
        <v>568</v>
      </c>
      <c r="B99" s="77">
        <v>0.44949631453755301</v>
      </c>
      <c r="C99" s="77">
        <v>0.39115103021943093</v>
      </c>
      <c r="D99" s="77">
        <v>0.44173416363467033</v>
      </c>
    </row>
    <row r="100" spans="1:4" x14ac:dyDescent="0.25">
      <c r="A100" s="91" t="s">
        <v>569</v>
      </c>
      <c r="B100" s="77">
        <v>0.33609402893609852</v>
      </c>
      <c r="C100" s="77">
        <v>0.53411035320558842</v>
      </c>
      <c r="D100" s="77">
        <v>0.35353111715484076</v>
      </c>
    </row>
    <row r="101" spans="1:4" x14ac:dyDescent="0.25">
      <c r="A101" s="80" t="s">
        <v>570</v>
      </c>
      <c r="B101" s="71"/>
      <c r="C101" s="71"/>
      <c r="D101" s="71"/>
    </row>
    <row r="102" spans="1:4" x14ac:dyDescent="0.25">
      <c r="A102" s="79" t="s">
        <v>571</v>
      </c>
      <c r="B102" s="77">
        <v>4.7854092585633258E-2</v>
      </c>
      <c r="C102" s="77">
        <v>3.5131652671644552E-2</v>
      </c>
      <c r="D102" s="77">
        <v>4.668127617081981E-2</v>
      </c>
    </row>
    <row r="103" spans="1:4" x14ac:dyDescent="0.25">
      <c r="A103" s="79" t="s">
        <v>572</v>
      </c>
      <c r="B103" s="77">
        <v>4.1830702289941409E-2</v>
      </c>
      <c r="C103" s="77">
        <v>3.6082808313189225E-2</v>
      </c>
      <c r="D103" s="77">
        <v>4.1300833455652004E-2</v>
      </c>
    </row>
    <row r="104" spans="1:4" x14ac:dyDescent="0.25">
      <c r="A104" s="20" t="s">
        <v>573</v>
      </c>
      <c r="B104" s="77">
        <v>5.7601052268557267E-2</v>
      </c>
      <c r="C104" s="77">
        <v>5.3044082495545458E-2</v>
      </c>
      <c r="D104" s="77">
        <v>5.7203303788827257E-2</v>
      </c>
    </row>
    <row r="105" spans="1:4" x14ac:dyDescent="0.25">
      <c r="A105" s="20" t="s">
        <v>574</v>
      </c>
      <c r="B105" s="77">
        <v>0.10125245335590044</v>
      </c>
      <c r="C105" s="77">
        <v>9.1237928937997037E-2</v>
      </c>
      <c r="D105" s="77">
        <v>0.10035160093419526</v>
      </c>
    </row>
    <row r="106" spans="1:4" x14ac:dyDescent="0.25">
      <c r="A106" s="20" t="s">
        <v>575</v>
      </c>
      <c r="B106" s="77">
        <v>-4.3651401087343174E-2</v>
      </c>
      <c r="C106" s="77">
        <v>-3.8193846442451579E-2</v>
      </c>
      <c r="D106" s="77">
        <v>-4.3148297145368004E-2</v>
      </c>
    </row>
    <row r="107" spans="1:4" x14ac:dyDescent="0.25">
      <c r="A107" s="20" t="s">
        <v>576</v>
      </c>
      <c r="B107" s="77">
        <v>-1.5770349978615872E-2</v>
      </c>
      <c r="C107" s="77">
        <v>-1.6961274182356222E-2</v>
      </c>
      <c r="D107" s="77">
        <v>-1.590247033317525E-2</v>
      </c>
    </row>
    <row r="108" spans="1:4" x14ac:dyDescent="0.25">
      <c r="A108" s="20" t="s">
        <v>577</v>
      </c>
      <c r="B108" s="77">
        <v>6.0233902956918495E-3</v>
      </c>
      <c r="C108" s="77">
        <v>-9.5115564154467705E-4</v>
      </c>
      <c r="D108" s="77">
        <v>5.3804427151678035E-3</v>
      </c>
    </row>
    <row r="109" spans="1:4" x14ac:dyDescent="0.25">
      <c r="A109" s="80" t="s">
        <v>578</v>
      </c>
      <c r="B109" s="71"/>
      <c r="C109" s="71"/>
      <c r="D109" s="71"/>
    </row>
    <row r="110" spans="1:4" x14ac:dyDescent="0.25">
      <c r="A110" s="20" t="s">
        <v>571</v>
      </c>
      <c r="B110" s="77">
        <v>4.7854092585633258E-2</v>
      </c>
      <c r="C110" s="77">
        <v>3.5131652671644552E-2</v>
      </c>
      <c r="D110" s="77">
        <v>4.668127617081981E-2</v>
      </c>
    </row>
    <row r="111" spans="1:4" x14ac:dyDescent="0.25">
      <c r="A111" s="20" t="s">
        <v>579</v>
      </c>
      <c r="B111" s="77">
        <v>7.079336518529631E-3</v>
      </c>
      <c r="C111" s="77">
        <v>-5.8619047902719254E-3</v>
      </c>
      <c r="D111" s="77">
        <v>5.886349926520951E-3</v>
      </c>
    </row>
    <row r="112" spans="1:4" x14ac:dyDescent="0.25">
      <c r="A112" s="20" t="s">
        <v>580</v>
      </c>
      <c r="B112" s="77">
        <v>-5.0289144762985759E-2</v>
      </c>
      <c r="C112" s="77">
        <v>-7.5995590553347897E-2</v>
      </c>
      <c r="D112" s="77">
        <v>-5.2658890015726212E-2</v>
      </c>
    </row>
    <row r="113" spans="1:4" x14ac:dyDescent="0.25">
      <c r="A113" s="20" t="s">
        <v>581</v>
      </c>
      <c r="B113" s="77">
        <v>1.9997630555558475E-4</v>
      </c>
      <c r="C113" s="77">
        <v>0</v>
      </c>
      <c r="D113" s="77">
        <v>1.8154151668529374E-4</v>
      </c>
    </row>
    <row r="114" spans="1:4" x14ac:dyDescent="0.25">
      <c r="A114" s="20" t="s">
        <v>582</v>
      </c>
      <c r="B114" s="77">
        <v>-1.100894444833995E-4</v>
      </c>
      <c r="C114" s="77">
        <v>1.8691953031200713E-3</v>
      </c>
      <c r="D114" s="77">
        <v>7.2370654151213503E-5</v>
      </c>
    </row>
    <row r="115" spans="1:4" x14ac:dyDescent="0.25">
      <c r="A115" s="20" t="s">
        <v>583</v>
      </c>
      <c r="B115" s="77">
        <v>-2.8017710140857861E-3</v>
      </c>
      <c r="C115" s="77">
        <v>2.1764625915683962E-4</v>
      </c>
      <c r="D115" s="77">
        <v>-2.5047481342817244E-3</v>
      </c>
    </row>
    <row r="116" spans="1:4" x14ac:dyDescent="0.25">
      <c r="A116" s="841" t="s">
        <v>584</v>
      </c>
      <c r="B116" s="92">
        <v>1.9823772266422679E-3</v>
      </c>
      <c r="C116" s="92">
        <v>-4.4621686184364476E-2</v>
      </c>
      <c r="D116" s="92">
        <v>-2.313812099851566E-3</v>
      </c>
    </row>
    <row r="117" spans="1:4" ht="3.75" customHeight="1" thickBot="1" x14ac:dyDescent="0.3">
      <c r="A117" s="94"/>
      <c r="B117" s="95"/>
      <c r="C117" s="95"/>
      <c r="D117" s="95"/>
    </row>
    <row r="118" spans="1:4" ht="15.75" thickTop="1" x14ac:dyDescent="0.25">
      <c r="A118" s="776" t="s">
        <v>585</v>
      </c>
      <c r="B118" s="776"/>
      <c r="C118" s="776"/>
      <c r="D118" s="776"/>
    </row>
    <row r="119" spans="1:4" x14ac:dyDescent="0.25">
      <c r="A119" s="768" t="s">
        <v>586</v>
      </c>
      <c r="B119" s="768"/>
      <c r="C119" s="768"/>
      <c r="D119" s="768"/>
    </row>
    <row r="120" spans="1:4" x14ac:dyDescent="0.25">
      <c r="A120" s="768" t="s">
        <v>587</v>
      </c>
      <c r="B120" s="768"/>
      <c r="C120" s="768"/>
      <c r="D120" s="768"/>
    </row>
    <row r="121" spans="1:4" x14ac:dyDescent="0.25">
      <c r="A121" s="768" t="s">
        <v>588</v>
      </c>
      <c r="B121" s="768"/>
      <c r="C121" s="768"/>
      <c r="D121" s="768"/>
    </row>
    <row r="122" spans="1:4" x14ac:dyDescent="0.25">
      <c r="A122" s="768" t="s">
        <v>589</v>
      </c>
      <c r="B122" s="768"/>
      <c r="C122" s="768"/>
      <c r="D122" s="768"/>
    </row>
    <row r="123" spans="1:4" ht="30" customHeight="1" x14ac:dyDescent="0.25">
      <c r="A123" s="770" t="s">
        <v>590</v>
      </c>
      <c r="B123" s="770"/>
      <c r="C123" s="770"/>
      <c r="D123" s="770"/>
    </row>
    <row r="124" spans="1:4" x14ac:dyDescent="0.25">
      <c r="A124" s="768" t="s">
        <v>591</v>
      </c>
      <c r="B124" s="768"/>
      <c r="C124" s="768"/>
      <c r="D124" s="768"/>
    </row>
    <row r="125" spans="1:4" ht="30" customHeight="1" x14ac:dyDescent="0.25">
      <c r="A125" s="770" t="s">
        <v>592</v>
      </c>
      <c r="B125" s="770"/>
      <c r="C125" s="770"/>
      <c r="D125" s="770"/>
    </row>
    <row r="126" spans="1:4" x14ac:dyDescent="0.25">
      <c r="A126" s="2"/>
      <c r="B126" s="66"/>
      <c r="C126" s="66"/>
      <c r="D126" s="66"/>
    </row>
  </sheetData>
  <mergeCells count="17">
    <mergeCell ref="A121:D121"/>
    <mergeCell ref="A122:D122"/>
    <mergeCell ref="A123:D123"/>
    <mergeCell ref="A124:D124"/>
    <mergeCell ref="A125:D125"/>
    <mergeCell ref="A54:D54"/>
    <mergeCell ref="A55:D55"/>
    <mergeCell ref="A56:D56"/>
    <mergeCell ref="A118:D118"/>
    <mergeCell ref="A119:D119"/>
    <mergeCell ref="A120:D120"/>
    <mergeCell ref="A1:D1"/>
    <mergeCell ref="A2:D2"/>
    <mergeCell ref="A3:D3"/>
    <mergeCell ref="A51:D51"/>
    <mergeCell ref="A52:D52"/>
    <mergeCell ref="A53:D5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A30D9-0F2F-4015-9DEA-EE05C01F460A}">
  <sheetPr>
    <pageSetUpPr fitToPage="1"/>
  </sheetPr>
  <dimension ref="A1:N87"/>
  <sheetViews>
    <sheetView zoomScaleNormal="100" workbookViewId="0">
      <selection sqref="A1:N1"/>
    </sheetView>
  </sheetViews>
  <sheetFormatPr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7" t="s">
        <v>377</v>
      </c>
      <c r="B1" s="777"/>
      <c r="C1" s="777"/>
      <c r="D1" s="777"/>
      <c r="E1" s="777"/>
      <c r="F1" s="777"/>
      <c r="G1" s="777"/>
      <c r="H1" s="777"/>
      <c r="I1" s="777"/>
      <c r="J1" s="777"/>
      <c r="K1" s="777"/>
      <c r="L1" s="777"/>
      <c r="M1" s="777"/>
      <c r="N1" s="777"/>
    </row>
    <row r="2" spans="1:14" ht="15" customHeight="1" x14ac:dyDescent="0.25">
      <c r="A2" s="778" t="s">
        <v>593</v>
      </c>
      <c r="B2" s="778"/>
      <c r="C2" s="778"/>
      <c r="D2" s="778"/>
      <c r="E2" s="778"/>
      <c r="F2" s="778"/>
      <c r="G2" s="778"/>
      <c r="H2" s="778"/>
      <c r="I2" s="778"/>
      <c r="J2" s="778"/>
      <c r="K2" s="778"/>
      <c r="L2" s="778"/>
      <c r="M2" s="778"/>
      <c r="N2" s="778"/>
    </row>
    <row r="3" spans="1:14" ht="30" customHeight="1" x14ac:dyDescent="0.25">
      <c r="A3" s="779" t="s">
        <v>3</v>
      </c>
      <c r="B3" s="779"/>
      <c r="C3" s="779"/>
      <c r="D3" s="779"/>
      <c r="E3" s="779"/>
      <c r="F3" s="779"/>
      <c r="G3" s="779"/>
      <c r="H3" s="779"/>
      <c r="I3" s="779"/>
      <c r="J3" s="779"/>
      <c r="K3" s="779"/>
      <c r="L3" s="779"/>
      <c r="M3" s="779"/>
      <c r="N3" s="779"/>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row>
    <row r="6" spans="1:14" ht="15" customHeight="1" thickTop="1" thickBot="1" x14ac:dyDescent="0.3">
      <c r="A6" s="678" t="s">
        <v>607</v>
      </c>
      <c r="B6" s="679">
        <v>8896442.3254500013</v>
      </c>
      <c r="C6" s="679">
        <v>9192163.6276799999</v>
      </c>
      <c r="D6" s="679">
        <v>9664150.5101800002</v>
      </c>
      <c r="E6" s="679">
        <v>4567661.8962500002</v>
      </c>
      <c r="F6" s="679">
        <v>4804736.9544399995</v>
      </c>
      <c r="G6" s="679">
        <v>4880265.7982700001</v>
      </c>
      <c r="H6" s="679">
        <v>5457575.9155100007</v>
      </c>
      <c r="I6" s="679">
        <v>6114604.8484100001</v>
      </c>
      <c r="J6" s="679">
        <v>6899499.20524</v>
      </c>
      <c r="K6" s="679">
        <v>6452580.9464499997</v>
      </c>
      <c r="L6" s="679">
        <v>6178121.4938400015</v>
      </c>
      <c r="M6" s="679">
        <v>6230058.9014500007</v>
      </c>
      <c r="N6" s="679">
        <v>6267182.2884700019</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501930.14150999999</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297969.58224999998</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4796466.0308000008</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4164459.7984700007</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2839522.5176500012</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1324937.2808199998</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67942.825319999989</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25159.787049999999</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42783.03826999999</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96282.759720000002</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39521.870309999998</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56760.889410000003</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679493.51997000002</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-211712.87268000003</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117571.69900000001</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1043.6342700000005</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400638.36537000001</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130660.25862000001</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20902.576650000003</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78" t="s">
        <v>620</v>
      </c>
      <c r="B27" s="679">
        <v>8039939.0921899993</v>
      </c>
      <c r="C27" s="679">
        <v>8295078.7005600007</v>
      </c>
      <c r="D27" s="679">
        <v>8685501.1842900012</v>
      </c>
      <c r="E27" s="679">
        <v>4236128.3632300003</v>
      </c>
      <c r="F27" s="679">
        <v>4467547.12861</v>
      </c>
      <c r="G27" s="679">
        <v>4491024.4715400003</v>
      </c>
      <c r="H27" s="679">
        <v>5052490.3649599999</v>
      </c>
      <c r="I27" s="679">
        <v>5668289.6209399998</v>
      </c>
      <c r="J27" s="679">
        <v>6438066.9468799997</v>
      </c>
      <c r="K27" s="679">
        <v>5958198.0732100001</v>
      </c>
      <c r="L27" s="679">
        <v>5659388.6125399992</v>
      </c>
      <c r="M27" s="679">
        <v>5699096.1575299995</v>
      </c>
      <c r="N27" s="679">
        <v>5739365.2590000005</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3991279.5233100005</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110775.67271</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1018196.2963100001</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1.6879000000000002</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67235.246680000011</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2557310.0120400004</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237760.60767000003</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1025852.8994500001</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145147.33648000006</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60326.169150000002</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135285.94393000001</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65717.811399999991</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315755.57527999999</v>
      </c>
    </row>
    <row r="42" spans="1:14" ht="15" customHeight="1" thickTop="1" thickBot="1" x14ac:dyDescent="0.3">
      <c r="A42" s="678" t="s">
        <v>632</v>
      </c>
      <c r="B42" s="679">
        <v>856503.23311000003</v>
      </c>
      <c r="C42" s="679">
        <v>897084.92703999998</v>
      </c>
      <c r="D42" s="679">
        <v>978649.32589999994</v>
      </c>
      <c r="E42" s="679">
        <v>331533.53301999997</v>
      </c>
      <c r="F42" s="679">
        <v>337189.82582999999</v>
      </c>
      <c r="G42" s="679">
        <v>389241.32673000003</v>
      </c>
      <c r="H42" s="679">
        <v>405085.55054999999</v>
      </c>
      <c r="I42" s="679">
        <v>446315.22747000004</v>
      </c>
      <c r="J42" s="679">
        <v>461432.25836000004</v>
      </c>
      <c r="K42" s="679">
        <v>494382.87325999996</v>
      </c>
      <c r="L42" s="679">
        <v>518732.88130000007</v>
      </c>
      <c r="M42" s="679">
        <v>530961.23054000002</v>
      </c>
      <c r="N42" s="679">
        <v>527816.30047999998</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487851.7</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937.21854000000008</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50636.365340000004</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-11608.983399999999</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-8464.0533399999986</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-3144.9300599999997</v>
      </c>
    </row>
    <row r="50" spans="1:14" ht="15" customHeight="1" thickTop="1" thickBot="1" x14ac:dyDescent="0.3">
      <c r="A50" s="678" t="s">
        <v>636</v>
      </c>
      <c r="B50" s="679">
        <v>8896442.3252999987</v>
      </c>
      <c r="C50" s="679">
        <v>9192163.6276000012</v>
      </c>
      <c r="D50" s="679">
        <v>9664150.5101900008</v>
      </c>
      <c r="E50" s="679">
        <v>4567661.8962500002</v>
      </c>
      <c r="F50" s="679">
        <v>4804736.9544399995</v>
      </c>
      <c r="G50" s="679">
        <v>4880265.7982700001</v>
      </c>
      <c r="H50" s="679">
        <v>5457575.9155100007</v>
      </c>
      <c r="I50" s="679">
        <v>6114604.8484100001</v>
      </c>
      <c r="J50" s="679">
        <v>6899499.20524</v>
      </c>
      <c r="K50" s="679">
        <v>6452580.9464699998</v>
      </c>
      <c r="L50" s="679">
        <v>6178121.4938399997</v>
      </c>
      <c r="M50" s="679">
        <v>6230057.3880699994</v>
      </c>
      <c r="N50" s="679">
        <v>6267181.5594800003</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70332.180819999994</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40754.785519999998</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29577.395300000004</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6661758.091740001</v>
      </c>
    </row>
    <row r="58" spans="1:14" x14ac:dyDescent="0.25">
      <c r="A58" s="680" t="s">
        <v>644</v>
      </c>
      <c r="B58" s="681">
        <v>1006440.41106</v>
      </c>
      <c r="C58" s="681">
        <v>986939.73254999996</v>
      </c>
      <c r="D58" s="681">
        <v>1013952.96853</v>
      </c>
      <c r="E58" s="681">
        <v>545765.53720000002</v>
      </c>
      <c r="F58" s="681">
        <v>556203.14057000005</v>
      </c>
      <c r="G58" s="681">
        <v>583071.68189999997</v>
      </c>
      <c r="H58" s="681">
        <v>608742.64807</v>
      </c>
      <c r="I58" s="681">
        <v>575361.86297999998</v>
      </c>
      <c r="J58" s="681">
        <v>696038.99685</v>
      </c>
      <c r="K58" s="681">
        <v>658570.99115000002</v>
      </c>
      <c r="L58" s="681">
        <v>629290.27932999993</v>
      </c>
      <c r="M58" s="681">
        <v>625739.77686000022</v>
      </c>
      <c r="N58" s="681">
        <v>104287.95079999999</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-44936.223030000001</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59351.72776999999</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22659.610419999997</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-17284.470300000001</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64726.86788999998</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26449.86752</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-36430.876900000003</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54745.858509999976</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-54840.904109999996</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-95.045600000019476</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3227.0299599999998</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1.4240000000000001E-2</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3227.0157200000003</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-5866.0017099999986</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-0.28855000000000003</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-5865.7131600000002</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-2734.0173500000183</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189.06401</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-2544.9533400000182</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75.369460000000004</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-2469.5838800000183</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-2469.5838800000183</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-675.34618</v>
      </c>
    </row>
    <row r="83" spans="1:14" ht="15" customHeight="1" thickTop="1" thickBot="1" x14ac:dyDescent="0.3">
      <c r="A83" s="678" t="s">
        <v>669</v>
      </c>
      <c r="B83" s="679">
        <v>120331.63620000001</v>
      </c>
      <c r="C83" s="679">
        <v>83399.430939999991</v>
      </c>
      <c r="D83" s="679">
        <v>116428.91631</v>
      </c>
      <c r="E83" s="679">
        <v>22106.41603</v>
      </c>
      <c r="F83" s="679">
        <v>13806.272080000001</v>
      </c>
      <c r="G83" s="679">
        <v>17292.783289999999</v>
      </c>
      <c r="H83" s="679">
        <v>18687.065750000002</v>
      </c>
      <c r="I83" s="679">
        <v>34777.986920000003</v>
      </c>
      <c r="J83" s="679">
        <v>21626.678640000002</v>
      </c>
      <c r="K83" s="679">
        <v>-6705.7855799999998</v>
      </c>
      <c r="L83" s="679">
        <v>3365.0825499998764</v>
      </c>
      <c r="M83" s="679">
        <v>4645.4387400001742</v>
      </c>
      <c r="N83" s="679">
        <v>-3144.9300600000183</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C1AD6-0A8F-4454-8DD1-DB320A8A37A5}">
  <sheetPr>
    <pageSetUpPr fitToPage="1"/>
  </sheetPr>
  <dimension ref="A1:Q59"/>
  <sheetViews>
    <sheetView topLeftCell="C1" zoomScaleNormal="100" workbookViewId="0">
      <selection activeCell="F12" sqref="F12"/>
    </sheetView>
  </sheetViews>
  <sheetFormatPr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720"/>
      <c r="B1" s="720"/>
      <c r="C1" s="783"/>
      <c r="D1" s="783"/>
      <c r="E1" s="783"/>
      <c r="F1" s="783"/>
      <c r="G1" s="783"/>
      <c r="H1" s="783"/>
      <c r="I1" s="783"/>
      <c r="J1" s="783"/>
      <c r="K1" s="783"/>
      <c r="L1" s="783"/>
      <c r="M1" s="783"/>
      <c r="N1" s="783"/>
      <c r="O1" s="783"/>
      <c r="P1" s="783"/>
      <c r="Q1" s="783"/>
    </row>
    <row r="2" spans="1:17" ht="15" customHeight="1" x14ac:dyDescent="0.2">
      <c r="A2" s="778" t="s">
        <v>377</v>
      </c>
      <c r="B2" s="778"/>
      <c r="C2" s="778"/>
      <c r="D2" s="778"/>
      <c r="E2" s="778"/>
      <c r="F2" s="778"/>
      <c r="G2" s="778"/>
      <c r="H2" s="778"/>
      <c r="I2" s="778"/>
      <c r="J2" s="778"/>
      <c r="K2" s="778"/>
      <c r="L2" s="778"/>
      <c r="M2" s="778"/>
      <c r="N2" s="778"/>
      <c r="O2" s="778"/>
      <c r="P2" s="778"/>
      <c r="Q2" s="778"/>
    </row>
    <row r="3" spans="1:17" ht="15" customHeight="1" x14ac:dyDescent="0.2">
      <c r="A3" s="720"/>
      <c r="B3" s="720"/>
      <c r="C3" s="778" t="s">
        <v>670</v>
      </c>
      <c r="D3" s="778"/>
      <c r="E3" s="778"/>
      <c r="F3" s="778"/>
      <c r="G3" s="778"/>
      <c r="H3" s="778"/>
      <c r="I3" s="778"/>
      <c r="J3" s="778"/>
      <c r="K3" s="778"/>
      <c r="L3" s="778"/>
      <c r="M3" s="778"/>
      <c r="N3" s="778"/>
      <c r="O3" s="778"/>
      <c r="P3" s="778"/>
      <c r="Q3" s="778"/>
    </row>
    <row r="4" spans="1:17" ht="15" customHeight="1" x14ac:dyDescent="0.2">
      <c r="A4" s="784"/>
      <c r="B4" s="778"/>
      <c r="C4" s="778"/>
      <c r="D4" s="778"/>
      <c r="E4" s="778"/>
      <c r="F4" s="778"/>
      <c r="G4" s="778"/>
      <c r="H4" s="778"/>
      <c r="I4" s="778"/>
      <c r="J4" s="778"/>
      <c r="K4" s="778"/>
      <c r="L4" s="778"/>
      <c r="M4" s="778"/>
      <c r="N4" s="778"/>
      <c r="O4" s="778"/>
      <c r="P4" s="778"/>
      <c r="Q4" s="778"/>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2"/>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5" t="s">
        <v>478</v>
      </c>
      <c r="D8" s="686"/>
      <c r="E8" s="686"/>
      <c r="F8" s="686"/>
      <c r="G8" s="686"/>
      <c r="H8" s="686"/>
      <c r="I8" s="687"/>
      <c r="J8" s="687"/>
      <c r="K8" s="687"/>
      <c r="L8" s="687"/>
      <c r="M8" s="687"/>
      <c r="N8" s="687"/>
      <c r="O8" s="687"/>
      <c r="P8" s="687"/>
      <c r="Q8" s="687"/>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7.4303708517857808E-2</v>
      </c>
      <c r="P9" s="124">
        <v>7.7761316419857035E-2</v>
      </c>
      <c r="Q9" s="124">
        <v>8.0088645647569942E-2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0.77033210393212337</v>
      </c>
      <c r="P10" s="124">
        <v>0.76786408583498311</v>
      </c>
      <c r="Q10" s="124">
        <v>0.76533054409862378</v>
      </c>
    </row>
    <row r="11" spans="1:17" s="126" customFormat="1" ht="15" customHeight="1" thickTop="1" thickBot="1" x14ac:dyDescent="0.25">
      <c r="A11" s="97"/>
      <c r="B11" s="120"/>
      <c r="C11" s="685" t="s">
        <v>481</v>
      </c>
      <c r="D11" s="686"/>
      <c r="E11" s="686"/>
      <c r="F11" s="686"/>
      <c r="G11" s="686"/>
      <c r="H11" s="686"/>
      <c r="I11" s="687"/>
      <c r="J11" s="687"/>
      <c r="K11" s="687"/>
      <c r="L11" s="687"/>
      <c r="M11" s="687"/>
      <c r="N11" s="688"/>
      <c r="O11" s="688"/>
      <c r="P11" s="688"/>
      <c r="Q11" s="688"/>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0.6346564749826632</v>
      </c>
      <c r="P12" s="124">
        <v>0.64134864223676014</v>
      </c>
      <c r="Q12" s="124">
        <v>0.63685390652397722</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0.68223943927900277</v>
      </c>
      <c r="P13" s="124">
        <v>0.69079657137885864</v>
      </c>
      <c r="Q13" s="124">
        <v>0.68723628902797895</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0.18464504758387992</v>
      </c>
      <c r="P14" s="124">
        <v>0.165104918226471</v>
      </c>
      <c r="Q14" s="124">
        <v>0.16368646262887629</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1.2750779890250939E-2</v>
      </c>
      <c r="P15" s="124">
        <v>1.0397323382436062E-2</v>
      </c>
      <c r="Q15" s="124">
        <v>1.0486022007195134E-2</v>
      </c>
    </row>
    <row r="16" spans="1:17" s="126" customFormat="1" ht="15" customHeight="1" thickTop="1" thickBot="1" x14ac:dyDescent="0.25">
      <c r="A16" s="97"/>
      <c r="B16" s="120"/>
      <c r="C16" s="685" t="s">
        <v>684</v>
      </c>
      <c r="D16" s="686"/>
      <c r="E16" s="686"/>
      <c r="F16" s="686"/>
      <c r="G16" s="686"/>
      <c r="H16" s="686"/>
      <c r="I16" s="687"/>
      <c r="J16" s="687"/>
      <c r="K16" s="687"/>
      <c r="L16" s="687"/>
      <c r="M16" s="687"/>
      <c r="N16" s="688"/>
      <c r="O16" s="688"/>
      <c r="P16" s="688"/>
      <c r="Q16" s="688"/>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0.6240081804749209</v>
      </c>
      <c r="P17" s="124">
        <v>0.58245841617902139</v>
      </c>
      <c r="Q17" s="124">
        <v>0.57825433068511578</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0.37599181952507915</v>
      </c>
      <c r="P18" s="124">
        <v>0.41754158382097867</v>
      </c>
      <c r="Q18" s="124">
        <v>0.42174566931488428</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760.55389259866809</v>
      </c>
      <c r="P19" s="130">
        <v>732.77221934534373</v>
      </c>
      <c r="Q19" s="130">
        <v>724.77562182135898</v>
      </c>
    </row>
    <row r="20" spans="1:17" s="126" customFormat="1" ht="15" customHeight="1" thickTop="1" thickBot="1" x14ac:dyDescent="0.25">
      <c r="A20" s="97"/>
      <c r="B20" s="120"/>
      <c r="C20" s="685" t="s">
        <v>691</v>
      </c>
      <c r="D20" s="686"/>
      <c r="E20" s="686"/>
      <c r="F20" s="686"/>
      <c r="G20" s="686"/>
      <c r="H20" s="686"/>
      <c r="I20" s="687"/>
      <c r="J20" s="687"/>
      <c r="K20" s="687"/>
      <c r="L20" s="687"/>
      <c r="M20" s="687"/>
      <c r="N20" s="689"/>
      <c r="O20" s="689"/>
      <c r="P20" s="689"/>
      <c r="Q20" s="689"/>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0.95244209398958857</v>
      </c>
      <c r="P21" s="124">
        <v>0.96312637373823162</v>
      </c>
      <c r="Q21" s="124">
        <v>0.96206109465344525</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0.32113275871186719</v>
      </c>
      <c r="P22" s="124">
        <v>0.33032383568126411</v>
      </c>
      <c r="Q22" s="124">
        <v>0.32907940455236573</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4.7557906010411308E-2</v>
      </c>
      <c r="P23" s="124">
        <v>3.6873626261768301E-2</v>
      </c>
      <c r="Q23" s="124">
        <v>3.7938905346554523E-2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0.31460460265783535</v>
      </c>
      <c r="P24" s="124">
        <v>0.32159721678582448</v>
      </c>
      <c r="Q24" s="124">
        <v>0.31815345685574264</v>
      </c>
    </row>
    <row r="25" spans="1:17" s="128" customFormat="1" ht="15" customHeight="1" x14ac:dyDescent="0.25">
      <c r="A25" s="97" t="s">
        <v>672</v>
      </c>
      <c r="B25" s="122" t="s">
        <v>700</v>
      </c>
      <c r="C25" s="123" t="s">
        <v>1001</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6.6919651124592278E-2</v>
      </c>
      <c r="P25" s="124">
        <v>6.2317859780145902E-2</v>
      </c>
      <c r="Q25" s="124">
        <v>6.9880828954438257E-2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0.15717069120803961</v>
      </c>
      <c r="P26" s="124">
        <v>0.15633992647725015</v>
      </c>
      <c r="Q26" s="124">
        <v>0.15697456843560645</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6.5069689815766496E-2</v>
      </c>
      <c r="P27" s="124">
        <v>5.7643430995723673E-2</v>
      </c>
      <c r="Q27" s="124">
        <v>5.7430094734309454E-2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0.92491579137957081</v>
      </c>
      <c r="P28" s="124">
        <v>0.94517678712333053</v>
      </c>
      <c r="Q28" s="124">
        <v>0.93955848333592695</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2.6202796728656573E-2</v>
      </c>
      <c r="P29" s="124">
        <v>1.7479657385612541E-2</v>
      </c>
      <c r="Q29" s="124">
        <v>2.2525821616057189E-2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6.3186978256136988E-3</v>
      </c>
      <c r="P30" s="124">
        <v>4.9783966735271893E-3</v>
      </c>
      <c r="Q30" s="124">
        <v>6.4424126900062524E-3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8.971010219530548E-4</v>
      </c>
      <c r="P31" s="124">
        <v>1.3381572736584665E-3</v>
      </c>
      <c r="Q31" s="124">
        <v>1.6875573833110308E-3</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2.1767773441396811E-3</v>
      </c>
      <c r="P32" s="124">
        <v>2.6025779524221221E-3</v>
      </c>
      <c r="Q32" s="124">
        <v>1.8300577259063836E-3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3.9488835926198347E-2</v>
      </c>
      <c r="P33" s="124">
        <v>2.8424423655143308E-2</v>
      </c>
      <c r="Q33" s="124">
        <v>2.795566748066174E-2</v>
      </c>
    </row>
    <row r="34" spans="1:17" s="126" customFormat="1" ht="15" customHeight="1" thickTop="1" thickBot="1" x14ac:dyDescent="0.25">
      <c r="A34" s="97"/>
      <c r="B34" s="120"/>
      <c r="C34" s="685" t="s">
        <v>504</v>
      </c>
      <c r="D34" s="686"/>
      <c r="E34" s="686"/>
      <c r="F34" s="686"/>
      <c r="G34" s="686"/>
      <c r="H34" s="686"/>
      <c r="I34" s="687"/>
      <c r="J34" s="687"/>
      <c r="K34" s="687"/>
      <c r="L34" s="687"/>
      <c r="M34" s="687"/>
      <c r="N34" s="688"/>
      <c r="O34" s="688"/>
      <c r="P34" s="688"/>
      <c r="Q34" s="688"/>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0.34478503827804791</v>
      </c>
      <c r="P35" s="124">
        <v>0.3313158283190783</v>
      </c>
      <c r="Q35" s="124">
        <v>0.34811813803437758</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0.57052218277803646</v>
      </c>
      <c r="P36" s="124">
        <v>0.5407087985717226</v>
      </c>
      <c r="Q36" s="124">
        <v>0.55477760632551376</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0.13405091896055177</v>
      </c>
      <c r="P37" s="124">
        <v>0.14143078105535714</v>
      </c>
      <c r="Q37" s="124">
        <v>0.1425650281346727</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0.12295172140829599</v>
      </c>
      <c r="P38" s="124">
        <v>0.1269067891807549</v>
      </c>
      <c r="Q38" s="124">
        <v>0.12763307128174806</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0.36280224318532162</v>
      </c>
      <c r="P39" s="124">
        <v>0.40921174209086147</v>
      </c>
      <c r="Q39" s="124">
        <v>0.43373505647003285</v>
      </c>
    </row>
    <row r="40" spans="1:17" s="126" customFormat="1" ht="15" customHeight="1" thickTop="1" thickBot="1" x14ac:dyDescent="0.25">
      <c r="A40" s="97"/>
      <c r="B40" s="120"/>
      <c r="C40" s="685" t="s">
        <v>510</v>
      </c>
      <c r="D40" s="686"/>
      <c r="E40" s="686"/>
      <c r="F40" s="686"/>
      <c r="G40" s="686"/>
      <c r="H40" s="686"/>
      <c r="I40" s="687"/>
      <c r="J40" s="687"/>
      <c r="K40" s="687"/>
      <c r="L40" s="687"/>
      <c r="M40" s="687"/>
      <c r="N40" s="688"/>
      <c r="O40" s="688"/>
      <c r="P40" s="688"/>
      <c r="Q40" s="688"/>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8.2798369741292357E-2</v>
      </c>
      <c r="P41" s="124">
        <v>8.5225715990650291E-2</v>
      </c>
      <c r="Q41" s="124">
        <v>8.4219075843867855E-2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8.1863926021237196E-2</v>
      </c>
      <c r="P42" s="124">
        <v>8.4205545503809917E-2</v>
      </c>
      <c r="Q42" s="124">
        <v>8.3284433201322894E-2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0.18178243918031314</v>
      </c>
      <c r="P44" s="124">
        <v>0.16750411100552065</v>
      </c>
      <c r="Q44" s="124">
        <v>0.18859578150480388</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0.12887530657664809</v>
      </c>
      <c r="P46" s="124">
        <v>0.1299888459939203</v>
      </c>
      <c r="Q46" s="124">
        <v>0.12868423232612411</v>
      </c>
    </row>
    <row r="47" spans="1:17" s="121" customFormat="1" ht="15" customHeight="1" thickTop="1" thickBot="1" x14ac:dyDescent="0.3">
      <c r="A47" s="97"/>
      <c r="B47" s="120"/>
      <c r="C47" s="685" t="s">
        <v>740</v>
      </c>
      <c r="D47" s="686"/>
      <c r="E47" s="686"/>
      <c r="F47" s="686"/>
      <c r="G47" s="686"/>
      <c r="H47" s="686"/>
      <c r="I47" s="687"/>
      <c r="J47" s="687"/>
      <c r="K47" s="687"/>
      <c r="L47" s="687"/>
      <c r="M47" s="687"/>
      <c r="N47" s="688"/>
      <c r="O47" s="688"/>
      <c r="P47" s="688"/>
      <c r="Q47" s="688"/>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0.77547089429550353</v>
      </c>
      <c r="P48" s="124">
        <v>0.77655864488682036</v>
      </c>
      <c r="Q48" s="124">
        <v>0.77193487381782289</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0.87028562554162658</v>
      </c>
      <c r="P49" s="124">
        <v>0.8875366724536623</v>
      </c>
      <c r="Q49" s="124">
        <v>0.88171896021738494</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-2.9497540386551124E-2</v>
      </c>
      <c r="P50" s="124">
        <v>-4.4589648203276488E-2</v>
      </c>
      <c r="Q50" s="124">
        <v>-4.4972503797385426E-2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2.7427111869304803</v>
      </c>
      <c r="P51" s="124">
        <v>2.6535230402737544</v>
      </c>
      <c r="Q51" s="124">
        <v>2.7383884048400358</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85" t="s">
        <v>522</v>
      </c>
      <c r="D53" s="785"/>
      <c r="E53" s="785"/>
      <c r="F53" s="785"/>
      <c r="G53" s="785"/>
      <c r="H53" s="785"/>
      <c r="I53" s="785"/>
      <c r="J53" s="785"/>
      <c r="K53" s="785"/>
      <c r="L53" s="785"/>
      <c r="M53" s="785"/>
      <c r="N53" s="785"/>
      <c r="O53" s="785"/>
      <c r="P53" s="785"/>
      <c r="Q53" s="785"/>
    </row>
    <row r="54" spans="1:17" ht="50.25" customHeight="1" x14ac:dyDescent="0.2">
      <c r="A54" s="97"/>
      <c r="B54" s="97"/>
      <c r="C54" s="780" t="s">
        <v>750</v>
      </c>
      <c r="D54" s="780"/>
      <c r="E54" s="780"/>
      <c r="F54" s="780"/>
      <c r="G54" s="780"/>
      <c r="H54" s="780"/>
      <c r="I54" s="780"/>
      <c r="J54" s="780"/>
      <c r="K54" s="780"/>
      <c r="L54" s="780"/>
      <c r="M54" s="780"/>
      <c r="N54" s="780"/>
      <c r="O54" s="780"/>
      <c r="P54" s="780"/>
      <c r="Q54" s="780"/>
    </row>
    <row r="55" spans="1:17" ht="48" customHeight="1" x14ac:dyDescent="0.2">
      <c r="A55" s="97"/>
      <c r="B55" s="97"/>
      <c r="C55" s="780" t="s">
        <v>751</v>
      </c>
      <c r="D55" s="780"/>
      <c r="E55" s="780"/>
      <c r="F55" s="780"/>
      <c r="G55" s="780"/>
      <c r="H55" s="780"/>
      <c r="I55" s="780"/>
      <c r="J55" s="780"/>
      <c r="K55" s="780"/>
      <c r="L55" s="780"/>
      <c r="M55" s="780"/>
      <c r="N55" s="780"/>
      <c r="O55" s="780"/>
      <c r="P55" s="780"/>
      <c r="Q55" s="780"/>
    </row>
    <row r="56" spans="1:17" ht="15" customHeight="1" x14ac:dyDescent="0.2">
      <c r="A56" s="97"/>
      <c r="B56" s="97"/>
      <c r="C56" s="781" t="s">
        <v>752</v>
      </c>
      <c r="D56" s="781"/>
      <c r="E56" s="781"/>
      <c r="F56" s="781"/>
      <c r="G56" s="781"/>
      <c r="H56" s="781"/>
      <c r="I56" s="781"/>
      <c r="J56" s="781"/>
      <c r="K56" s="781"/>
      <c r="L56" s="781"/>
      <c r="M56" s="781"/>
      <c r="N56" s="781"/>
      <c r="O56" s="781"/>
      <c r="P56" s="781"/>
      <c r="Q56" s="781"/>
    </row>
    <row r="57" spans="1:17" ht="15" customHeight="1" x14ac:dyDescent="0.2">
      <c r="A57" s="97"/>
      <c r="B57" s="97"/>
      <c r="C57" s="781" t="s">
        <v>526</v>
      </c>
      <c r="D57" s="781"/>
      <c r="E57" s="781"/>
      <c r="F57" s="781"/>
      <c r="G57" s="781"/>
      <c r="H57" s="781"/>
      <c r="I57" s="781"/>
      <c r="J57" s="781"/>
      <c r="K57" s="781"/>
      <c r="L57" s="781"/>
      <c r="M57" s="781"/>
      <c r="N57" s="781"/>
      <c r="O57" s="781"/>
      <c r="P57" s="781"/>
      <c r="Q57" s="781"/>
    </row>
    <row r="58" spans="1:17" ht="27" customHeight="1" x14ac:dyDescent="0.2">
      <c r="A58" s="97"/>
      <c r="B58" s="97"/>
      <c r="C58" s="782" t="s">
        <v>753</v>
      </c>
      <c r="D58" s="782"/>
      <c r="E58" s="782"/>
      <c r="F58" s="782"/>
      <c r="G58" s="782"/>
      <c r="H58" s="782"/>
      <c r="I58" s="782"/>
      <c r="J58" s="782"/>
      <c r="K58" s="782"/>
      <c r="L58" s="782"/>
      <c r="M58" s="782"/>
      <c r="N58" s="782"/>
      <c r="O58" s="782"/>
      <c r="P58" s="782"/>
      <c r="Q58" s="782"/>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C28E2-5C4B-4F6C-8D7A-A350FA182AA0}">
  <sheetPr>
    <pageSetUpPr fitToPage="1"/>
  </sheetPr>
  <dimension ref="A1:Q75"/>
  <sheetViews>
    <sheetView topLeftCell="C1" zoomScaleNormal="100" workbookViewId="0">
      <selection activeCell="C26" sqref="C26"/>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717"/>
      <c r="B1" s="717"/>
      <c r="C1" s="787"/>
      <c r="D1" s="787"/>
      <c r="E1" s="787"/>
      <c r="F1" s="787"/>
      <c r="G1" s="787"/>
      <c r="H1" s="787"/>
      <c r="I1" s="787"/>
      <c r="J1" s="787"/>
      <c r="K1" s="787"/>
      <c r="L1" s="787"/>
      <c r="M1" s="787"/>
      <c r="N1" s="787"/>
      <c r="O1" s="787"/>
      <c r="P1" s="787"/>
      <c r="Q1" s="787"/>
    </row>
    <row r="2" spans="1:17" ht="15" customHeight="1" x14ac:dyDescent="0.2">
      <c r="A2" s="778" t="s">
        <v>377</v>
      </c>
      <c r="B2" s="778"/>
      <c r="C2" s="778"/>
      <c r="D2" s="778"/>
      <c r="E2" s="778"/>
      <c r="F2" s="778"/>
      <c r="G2" s="778"/>
      <c r="H2" s="778"/>
      <c r="I2" s="778"/>
      <c r="J2" s="778"/>
      <c r="K2" s="778"/>
      <c r="L2" s="778"/>
      <c r="M2" s="778"/>
      <c r="N2" s="778"/>
      <c r="O2" s="778"/>
      <c r="P2" s="778"/>
      <c r="Q2" s="778"/>
    </row>
    <row r="3" spans="1:17" ht="15" customHeight="1" x14ac:dyDescent="0.2">
      <c r="A3" s="717"/>
      <c r="B3" s="717"/>
      <c r="C3" s="778" t="s">
        <v>670</v>
      </c>
      <c r="D3" s="778"/>
      <c r="E3" s="778"/>
      <c r="F3" s="778"/>
      <c r="G3" s="778"/>
      <c r="H3" s="778"/>
      <c r="I3" s="778"/>
      <c r="J3" s="778"/>
      <c r="K3" s="778"/>
      <c r="L3" s="778"/>
      <c r="M3" s="778"/>
      <c r="N3" s="778"/>
      <c r="O3" s="778"/>
      <c r="P3" s="778"/>
      <c r="Q3" s="778"/>
    </row>
    <row r="4" spans="1:17" s="132" customFormat="1" ht="15" customHeight="1" x14ac:dyDescent="0.25">
      <c r="A4" s="784"/>
      <c r="B4" s="778"/>
      <c r="C4" s="778"/>
      <c r="D4" s="778"/>
      <c r="E4" s="778"/>
      <c r="F4" s="778"/>
      <c r="G4" s="778"/>
      <c r="H4" s="778"/>
      <c r="I4" s="778"/>
      <c r="J4" s="778"/>
      <c r="K4" s="778"/>
      <c r="L4" s="778"/>
      <c r="M4" s="778"/>
      <c r="N4" s="717"/>
      <c r="O4" s="717"/>
      <c r="P4" s="717"/>
      <c r="Q4" s="71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6.2060404270969059E-2</v>
      </c>
      <c r="P9" s="124">
        <v>5.9927741255240134E-2</v>
      </c>
      <c r="Q9" s="124">
        <v>5.6332974916576586E-2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6.8580510472672274E-2</v>
      </c>
      <c r="P10" s="124">
        <v>6.2740347357379919E-2</v>
      </c>
      <c r="Q10" s="124">
        <v>6.1434724182014101E-2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5.05359416569615E-2</v>
      </c>
      <c r="P11" s="124">
        <v>5.375825299523667E-2</v>
      </c>
      <c r="Q11" s="124">
        <v>5.1961369788279747E-2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-6.0006523742180953E-4</v>
      </c>
      <c r="P12" s="124">
        <v>2.7777033993084221E-3</v>
      </c>
      <c r="Q12" s="124">
        <v>-9.0211382244508446E-5</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-3.4841305384932956E-4</v>
      </c>
      <c r="P13" s="124">
        <v>1.7848222097597143E-3</v>
      </c>
      <c r="Q13" s="124">
        <v>-2.3439756851820204E-3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-9.3190345837137957E-4</v>
      </c>
      <c r="P14" s="124">
        <v>7.3986075229445412E-4</v>
      </c>
      <c r="Q14" s="124">
        <v>-2.9849723477454941E-3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-1.130775957875123E-2</v>
      </c>
      <c r="P15" s="124">
        <v>8.8510332440697968E-3</v>
      </c>
      <c r="Q15" s="124">
        <v>-3.5644089163512145E-2</v>
      </c>
    </row>
    <row r="16" spans="1:17" ht="15" customHeight="1" thickTop="1" thickBot="1" x14ac:dyDescent="0.25">
      <c r="A16" s="97"/>
      <c r="B16" s="120"/>
      <c r="C16" s="691" t="s">
        <v>536</v>
      </c>
      <c r="D16" s="686"/>
      <c r="E16" s="686"/>
      <c r="F16" s="686"/>
      <c r="G16" s="686"/>
      <c r="H16" s="686"/>
      <c r="I16" s="687"/>
      <c r="J16" s="687"/>
      <c r="K16" s="687"/>
      <c r="L16" s="687"/>
      <c r="M16" s="687"/>
      <c r="N16" s="687"/>
      <c r="O16" s="687"/>
      <c r="P16" s="687"/>
      <c r="Q16" s="687"/>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9.9172476907760404E-2</v>
      </c>
      <c r="P17" s="124">
        <v>9.9659112510047956E-2</v>
      </c>
      <c r="Q17" s="124">
        <v>9.8983647776587289E-2</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-3.7112072636791345E-2</v>
      </c>
      <c r="P18" s="124">
        <v>-3.9731371254807829E-2</v>
      </c>
      <c r="Q18" s="124">
        <v>-4.2650672860010702E-2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4.6293829644551636E-2</v>
      </c>
      <c r="P19" s="124">
        <v>4.9137120181123269E-2</v>
      </c>
      <c r="Q19" s="124">
        <v>5.2620226202115275E-2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-4.2923853593884352E-4</v>
      </c>
      <c r="P20" s="124">
        <v>-1.4718624759747245E-3</v>
      </c>
      <c r="Q20" s="124">
        <v>-2.5047481342817244E-3</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-1.8044568815710774E-2</v>
      </c>
      <c r="P21" s="124">
        <v>-8.9820943621432454E-3</v>
      </c>
      <c r="Q21" s="124">
        <v>-9.4733543937343592E-3</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6.5201062017032022E-3</v>
      </c>
      <c r="P22" s="124">
        <v>2.8126061021397824E-3</v>
      </c>
      <c r="Q22" s="124">
        <v>5.1017492654375106E-3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-5.1136006894383315E-2</v>
      </c>
      <c r="P23" s="124">
        <v>-5.0980549595928251E-2</v>
      </c>
      <c r="Q23" s="124">
        <v>-5.2051581170524254E-2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6.8089071951132364E-4</v>
      </c>
      <c r="P24" s="124">
        <v>4.7898128642601633E-4</v>
      </c>
      <c r="Q24" s="124">
        <v>2.5098383134421269E-4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9.9799830374568591E-2</v>
      </c>
      <c r="P25" s="124">
        <v>0.10092730930655731</v>
      </c>
      <c r="Q25" s="124">
        <v>0.10778796578796787</v>
      </c>
    </row>
    <row r="26" spans="1:17" ht="15" customHeight="1" thickTop="1" thickBot="1" x14ac:dyDescent="0.25">
      <c r="A26" s="97"/>
      <c r="B26" s="138"/>
      <c r="C26" s="691" t="s">
        <v>546</v>
      </c>
      <c r="D26" s="686"/>
      <c r="E26" s="686"/>
      <c r="F26" s="686"/>
      <c r="G26" s="686"/>
      <c r="H26" s="686"/>
      <c r="I26" s="687"/>
      <c r="J26" s="687"/>
      <c r="K26" s="687"/>
      <c r="L26" s="687"/>
      <c r="M26" s="687"/>
      <c r="N26" s="687"/>
      <c r="O26" s="687"/>
      <c r="P26" s="687"/>
      <c r="Q26" s="687"/>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0.14405851050457349</v>
      </c>
      <c r="P27" s="124">
        <v>0.14044806822851383</v>
      </c>
      <c r="Q27" s="124">
        <v>0.14096821800197507</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0.12213428838152994</v>
      </c>
      <c r="P28" s="124">
        <v>0.12546804926240684</v>
      </c>
      <c r="Q28" s="124">
        <v>0.11581610333658025</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7.6682452883319319E-2</v>
      </c>
      <c r="P29" s="124">
        <v>0.13295393176361997</v>
      </c>
      <c r="Q29" s="124">
        <v>0.24263530621860904</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0.26683551589556537</v>
      </c>
      <c r="P30" s="124">
        <v>0.32369823283557914</v>
      </c>
      <c r="Q30" s="124">
        <v>0.28989141904509907</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1.0500049929215006E-2</v>
      </c>
      <c r="P31" s="124">
        <v>7.4551869141001393E-3</v>
      </c>
      <c r="Q31" s="124">
        <v>3.5792500628826721E-3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1.565182316136994E-2</v>
      </c>
      <c r="P32" s="124">
        <v>3.0036414539995053E-2</v>
      </c>
      <c r="Q32" s="124">
        <v>4.8004302807976247E-2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1.1858483450877094E-2</v>
      </c>
      <c r="P33" s="124">
        <v>1.2845205595657185E-2</v>
      </c>
      <c r="Q33" s="124">
        <v>8.0925757086439589E-3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4.4360509068554814E-2</v>
      </c>
      <c r="P34" s="124">
        <v>4.3119801175124178E-2</v>
      </c>
      <c r="Q34" s="124">
        <v>3.4359621855357333E-2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2.812342852085719E-2</v>
      </c>
      <c r="P35" s="124">
        <v>2.830589702207055E-2</v>
      </c>
      <c r="Q35" s="124">
        <v>2.9821794981046968E-2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5.243015774944338E-2</v>
      </c>
      <c r="P36" s="124">
        <v>5.5311559425673104E-2</v>
      </c>
      <c r="Q36" s="124">
        <v>5.7347018373986529E-2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5.7441088917941398E-2</v>
      </c>
      <c r="P37" s="124">
        <v>6.8090395762902697E-2</v>
      </c>
      <c r="Q37" s="124">
        <v>6.7890290668434106E-2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1.0803721617036617E-2</v>
      </c>
      <c r="P38" s="124">
        <v>1.1604302722744953E-2</v>
      </c>
      <c r="Q38" s="124">
        <v>1.4990091673179254E-2</v>
      </c>
    </row>
    <row r="39" spans="1:17" ht="15" customHeight="1" thickTop="1" thickBot="1" x14ac:dyDescent="0.25">
      <c r="A39" s="448"/>
      <c r="B39" s="843"/>
      <c r="C39" s="691" t="s">
        <v>559</v>
      </c>
      <c r="D39" s="686"/>
      <c r="E39" s="686"/>
      <c r="F39" s="686"/>
      <c r="G39" s="686"/>
      <c r="H39" s="686"/>
      <c r="I39" s="687"/>
      <c r="J39" s="687"/>
      <c r="K39" s="687"/>
      <c r="L39" s="687"/>
      <c r="M39" s="687"/>
      <c r="N39" s="687"/>
      <c r="O39" s="687"/>
      <c r="P39" s="687"/>
      <c r="Q39" s="687"/>
    </row>
    <row r="40" spans="1:17" ht="15" customHeight="1" thickTop="1" thickBot="1" x14ac:dyDescent="0.25">
      <c r="A40" s="448"/>
      <c r="B40" s="843"/>
      <c r="C40" s="691" t="s">
        <v>560</v>
      </c>
      <c r="D40" s="686"/>
      <c r="E40" s="686"/>
      <c r="F40" s="686"/>
      <c r="G40" s="686"/>
      <c r="H40" s="686"/>
      <c r="I40" s="687"/>
      <c r="J40" s="687"/>
      <c r="K40" s="687"/>
      <c r="L40" s="687"/>
      <c r="M40" s="687"/>
      <c r="N40" s="687"/>
      <c r="O40" s="687"/>
      <c r="P40" s="687"/>
      <c r="Q40" s="687"/>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5.1136006894383315E-2</v>
      </c>
      <c r="P41" s="124">
        <v>5.0980549595928251E-2</v>
      </c>
      <c r="Q41" s="124">
        <v>5.2051581170524254E-2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6.6405713866032154E-2</v>
      </c>
      <c r="P42" s="124">
        <v>6.6184784885697359E-2</v>
      </c>
      <c r="Q42" s="124">
        <v>6.8245749644115658E-2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7.2198401187926239E-2</v>
      </c>
      <c r="P43" s="124">
        <v>7.2315765804684129E-2</v>
      </c>
      <c r="Q43" s="124">
        <v>7.482544282345184E-2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8.905510694826009E-2</v>
      </c>
      <c r="P44" s="124">
        <v>8.8056745545764828E-2</v>
      </c>
      <c r="Q44" s="124">
        <v>8.9298345859817344E-2</v>
      </c>
    </row>
    <row r="45" spans="1:17" ht="15" customHeight="1" thickTop="1" thickBot="1" x14ac:dyDescent="0.25">
      <c r="A45" s="97"/>
      <c r="B45" s="138"/>
      <c r="C45" s="691" t="s">
        <v>565</v>
      </c>
      <c r="D45" s="686"/>
      <c r="E45" s="686"/>
      <c r="F45" s="686"/>
      <c r="G45" s="686"/>
      <c r="H45" s="686"/>
      <c r="I45" s="687"/>
      <c r="J45" s="687"/>
      <c r="K45" s="687"/>
      <c r="L45" s="687"/>
      <c r="M45" s="687"/>
      <c r="N45" s="687"/>
      <c r="O45" s="687"/>
      <c r="P45" s="687"/>
      <c r="Q45" s="687"/>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0.54332506167792205</v>
      </c>
      <c r="P46" s="124">
        <v>0.53293157569437422</v>
      </c>
      <c r="Q46" s="124">
        <v>0.51819580040107394</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3.7701575133093468E-2</v>
      </c>
      <c r="P47" s="124">
        <v>3.8296010731046881E-2</v>
      </c>
      <c r="Q47" s="124">
        <v>4.0070035964255721E-2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0.41897336318898454</v>
      </c>
      <c r="P48" s="124">
        <v>0.42877241357457896</v>
      </c>
      <c r="Q48" s="124">
        <v>0.44173416363467033</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0.35981864328534352</v>
      </c>
      <c r="P49" s="124">
        <v>0.33868837958262071</v>
      </c>
      <c r="Q49" s="124">
        <v>0.35353111715484076</v>
      </c>
    </row>
    <row r="50" spans="1:17" s="97" customFormat="1" ht="15" customHeight="1" thickTop="1" thickBot="1" x14ac:dyDescent="0.3">
      <c r="B50" s="139"/>
      <c r="C50" s="691" t="s">
        <v>570</v>
      </c>
      <c r="D50" s="686"/>
      <c r="E50" s="686"/>
      <c r="F50" s="686"/>
      <c r="G50" s="686"/>
      <c r="H50" s="686"/>
      <c r="I50" s="687"/>
      <c r="J50" s="687"/>
      <c r="K50" s="687"/>
      <c r="L50" s="687"/>
      <c r="M50" s="687"/>
      <c r="N50" s="687"/>
      <c r="O50" s="687"/>
      <c r="P50" s="687"/>
      <c r="Q50" s="687"/>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4.9234632831452019E-2</v>
      </c>
      <c r="P51" s="124">
        <v>4.4229226877481577E-2</v>
      </c>
      <c r="Q51" s="124">
        <v>4.668127617081981E-2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4.2380504565676755E-2</v>
      </c>
      <c r="P52" s="124">
        <v>4.1044647891589382E-2</v>
      </c>
      <c r="Q52" s="124">
        <v>4.1300833455652004E-2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5.8160820634841917E-2</v>
      </c>
      <c r="P53" s="124">
        <v>5.545118592256084E-2</v>
      </c>
      <c r="Q53" s="124">
        <v>5.7203303788827257E-2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9.5706713778854133E-2</v>
      </c>
      <c r="P54" s="124">
        <v>9.5661012374583465E-2</v>
      </c>
      <c r="Q54" s="124">
        <v>0.10035160093419526</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-3.7545893144012216E-2</v>
      </c>
      <c r="P55" s="124">
        <v>-4.0209826452022625E-2</v>
      </c>
      <c r="Q55" s="124">
        <v>-4.3148297145368004E-2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-1.5780316069165169E-2</v>
      </c>
      <c r="P56" s="124">
        <v>-1.4406538030971461E-2</v>
      </c>
      <c r="Q56" s="124">
        <v>-1.590247033317525E-2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6.8541282657752639E-3</v>
      </c>
      <c r="P57" s="124">
        <v>3.1845789858921925E-3</v>
      </c>
      <c r="Q57" s="124">
        <v>5.3804427151678035E-3</v>
      </c>
    </row>
    <row r="58" spans="1:17" ht="15" customHeight="1" thickTop="1" thickBot="1" x14ac:dyDescent="0.25">
      <c r="A58" s="97"/>
      <c r="B58" s="97"/>
      <c r="C58" s="691" t="s">
        <v>578</v>
      </c>
      <c r="D58" s="692"/>
      <c r="E58" s="692"/>
      <c r="F58" s="692"/>
      <c r="G58" s="692"/>
      <c r="H58" s="692"/>
      <c r="I58" s="692"/>
      <c r="J58" s="692"/>
      <c r="K58" s="692"/>
      <c r="L58" s="692"/>
      <c r="M58" s="692"/>
      <c r="N58" s="683"/>
      <c r="O58" s="683"/>
      <c r="P58" s="683"/>
      <c r="Q58" s="683"/>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4.9234632831452019E-2</v>
      </c>
      <c r="P59" s="124">
        <v>4.4229226877481577E-2</v>
      </c>
      <c r="Q59" s="124">
        <v>4.668127617081981E-2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1.8920472641051559E-3</v>
      </c>
      <c r="P60" s="124">
        <v>1.0176396563990232E-2</v>
      </c>
      <c r="Q60" s="124">
        <v>5.886349926520951E-3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-5.1733759778337829E-2</v>
      </c>
      <c r="P61" s="124">
        <v>-5.1594470236990618E-2</v>
      </c>
      <c r="Q61" s="124">
        <v>-5.2658890015726212E-2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2.6977016545488926E-5</v>
      </c>
      <c r="P62" s="124">
        <v>1.3530083433000925E-4</v>
      </c>
      <c r="Q62" s="124">
        <v>1.8154151668529374E-4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6.6187295547623089E-4</v>
      </c>
      <c r="P63" s="124">
        <v>3.4944846559821968E-4</v>
      </c>
      <c r="Q63" s="124">
        <v>7.2370654151213503E-5</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-4.2923853593884352E-4</v>
      </c>
      <c r="P64" s="124">
        <v>-1.4718624759747245E-3</v>
      </c>
      <c r="Q64" s="124">
        <v>-2.5047481342817244E-3</v>
      </c>
    </row>
    <row r="65" spans="1:17" s="97" customFormat="1" ht="15" customHeight="1" thickTop="1" thickBot="1" x14ac:dyDescent="0.3">
      <c r="A65" s="97" t="s">
        <v>672</v>
      </c>
      <c r="B65" s="122" t="s">
        <v>800</v>
      </c>
      <c r="C65" s="691" t="s">
        <v>801</v>
      </c>
      <c r="D65" s="686">
        <v>2.0199999999999999E-2</v>
      </c>
      <c r="E65" s="686">
        <v>1.2800000000000001E-2</v>
      </c>
      <c r="F65" s="686">
        <v>1.9099999999999999E-2</v>
      </c>
      <c r="G65" s="686">
        <v>7.6E-3</v>
      </c>
      <c r="H65" s="686">
        <v>4.1999999999999997E-3</v>
      </c>
      <c r="I65" s="688">
        <v>9.4000000000000004E-3</v>
      </c>
      <c r="J65" s="688">
        <v>1.3299999999999999E-2</v>
      </c>
      <c r="K65" s="688">
        <v>1.4E-2</v>
      </c>
      <c r="L65" s="688">
        <v>1.0200000000000001E-2</v>
      </c>
      <c r="M65" s="688">
        <v>5.0000000000000001E-4</v>
      </c>
      <c r="N65" s="688">
        <v>1.0728877941716065E-3</v>
      </c>
      <c r="O65" s="688">
        <v>-3.5237534835536391E-4</v>
      </c>
      <c r="P65" s="688">
        <v>1.8067654970997978E-3</v>
      </c>
      <c r="Q65" s="688">
        <v>-2.313812099851566E-3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86" t="s">
        <v>590</v>
      </c>
      <c r="D72" s="786"/>
      <c r="E72" s="786"/>
      <c r="F72" s="786"/>
      <c r="G72" s="786"/>
      <c r="H72" s="786"/>
      <c r="I72" s="786"/>
      <c r="J72" s="786"/>
      <c r="K72" s="786"/>
      <c r="L72" s="786"/>
      <c r="M72" s="786"/>
      <c r="N72" s="719"/>
      <c r="O72" s="719"/>
      <c r="P72" s="719"/>
      <c r="Q72" s="719"/>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86" t="s">
        <v>592</v>
      </c>
      <c r="D74" s="786"/>
      <c r="E74" s="786"/>
      <c r="F74" s="786"/>
      <c r="G74" s="786"/>
      <c r="H74" s="786"/>
      <c r="I74" s="786"/>
      <c r="J74" s="786"/>
      <c r="K74" s="786"/>
      <c r="L74" s="786"/>
      <c r="M74" s="786"/>
      <c r="N74" s="719"/>
      <c r="O74" s="719"/>
      <c r="P74" s="719"/>
      <c r="Q74" s="719"/>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1:Q1"/>
    <mergeCell ref="A2:Q2"/>
    <mergeCell ref="C3:Q3"/>
    <mergeCell ref="A4:M4"/>
    <mergeCell ref="C72:M72"/>
    <mergeCell ref="C74:M74"/>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92F52-31D3-44E4-A62C-8BB67ACABCCA}">
  <sheetPr>
    <pageSetUpPr fitToPage="1"/>
  </sheetPr>
  <dimension ref="A1:Q86"/>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77" t="s">
        <v>377</v>
      </c>
      <c r="B1" s="777"/>
      <c r="C1" s="777"/>
      <c r="D1" s="777"/>
      <c r="E1" s="777"/>
      <c r="F1" s="777"/>
      <c r="G1" s="777"/>
      <c r="H1" s="777"/>
      <c r="I1" s="777"/>
      <c r="J1" s="777"/>
      <c r="K1" s="777"/>
      <c r="L1" s="777"/>
      <c r="M1" s="777"/>
      <c r="N1" s="777"/>
      <c r="O1" s="97"/>
      <c r="P1" s="97"/>
      <c r="Q1" s="97"/>
    </row>
    <row r="2" spans="1:17" ht="15" customHeight="1" x14ac:dyDescent="0.25">
      <c r="A2" s="778" t="s">
        <v>593</v>
      </c>
      <c r="B2" s="778"/>
      <c r="C2" s="778"/>
      <c r="D2" s="778"/>
      <c r="E2" s="778"/>
      <c r="F2" s="778"/>
      <c r="G2" s="778"/>
      <c r="H2" s="778"/>
      <c r="I2" s="778"/>
      <c r="J2" s="778"/>
      <c r="K2" s="778"/>
      <c r="L2" s="778"/>
      <c r="M2" s="778"/>
      <c r="N2" s="778"/>
      <c r="O2" s="97"/>
      <c r="P2" s="97"/>
      <c r="Q2" s="97"/>
    </row>
    <row r="3" spans="1:17" ht="15" customHeight="1" x14ac:dyDescent="0.25">
      <c r="A3" s="778" t="s">
        <v>1002</v>
      </c>
      <c r="B3" s="778"/>
      <c r="C3" s="778"/>
      <c r="D3" s="778"/>
      <c r="E3" s="778"/>
      <c r="F3" s="778"/>
      <c r="G3" s="778"/>
      <c r="H3" s="778"/>
      <c r="I3" s="778"/>
      <c r="J3" s="778"/>
      <c r="K3" s="778"/>
      <c r="L3" s="778"/>
      <c r="M3" s="778"/>
      <c r="N3" s="778"/>
      <c r="O3" s="97"/>
      <c r="P3" s="97"/>
      <c r="Q3" s="97"/>
    </row>
    <row r="4" spans="1:17" ht="30" customHeight="1" x14ac:dyDescent="0.25">
      <c r="A4" s="779" t="s">
        <v>3</v>
      </c>
      <c r="B4" s="779"/>
      <c r="C4" s="779"/>
      <c r="D4" s="779"/>
      <c r="E4" s="779"/>
      <c r="F4" s="779"/>
      <c r="G4" s="779"/>
      <c r="H4" s="779"/>
      <c r="I4" s="779"/>
      <c r="J4" s="779"/>
      <c r="K4" s="779"/>
      <c r="L4" s="779"/>
      <c r="M4" s="779"/>
      <c r="N4" s="779"/>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c r="O6" s="99"/>
      <c r="P6" s="99"/>
      <c r="Q6" s="99"/>
    </row>
    <row r="7" spans="1:17" ht="15" customHeight="1" thickTop="1" thickBot="1" x14ac:dyDescent="0.3">
      <c r="A7" s="678" t="s">
        <v>607</v>
      </c>
      <c r="B7" s="679">
        <v>869986.88075999997</v>
      </c>
      <c r="C7" s="679">
        <v>960797.49751000002</v>
      </c>
      <c r="D7" s="679">
        <v>1077607.3699100001</v>
      </c>
      <c r="E7" s="679">
        <v>1146905.83018</v>
      </c>
      <c r="F7" s="679">
        <v>1149294.34775</v>
      </c>
      <c r="G7" s="679">
        <v>1008829.3669400001</v>
      </c>
      <c r="H7" s="679">
        <v>917764.62651999993</v>
      </c>
      <c r="I7" s="679">
        <v>896243.99660000007</v>
      </c>
      <c r="J7" s="679">
        <v>831838.81125999999</v>
      </c>
      <c r="K7" s="679">
        <v>697484.51139</v>
      </c>
      <c r="L7" s="679">
        <v>621720.43252000003</v>
      </c>
      <c r="M7" s="679">
        <v>590756.21435999998</v>
      </c>
      <c r="N7" s="679">
        <v>561300.28631999996</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68471.031300000017</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20144.410520000001</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408785.53314999992</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361680.46456999995</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226299.80781</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135380.65675999998</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1714.4237700000001</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421.71324999999996</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1292.7105200000001</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57722.251320000003</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15263.569369999997</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42458.681950000006</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48479.658929999998</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-60811.265440000003</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5957.798029999999</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686.25121000000001</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45306.966810000005</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10630.640970000002</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1317.6543300000001</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78" t="s">
        <v>620</v>
      </c>
      <c r="B28" s="679">
        <v>794768.52842999995</v>
      </c>
      <c r="C28" s="679">
        <v>883590.74641000002</v>
      </c>
      <c r="D28" s="679">
        <v>997033.66949999996</v>
      </c>
      <c r="E28" s="679">
        <v>1064750.7058699999</v>
      </c>
      <c r="F28" s="679">
        <v>1058023.5992399999</v>
      </c>
      <c r="G28" s="679">
        <v>933750.14053999993</v>
      </c>
      <c r="H28" s="679">
        <v>846484.73794000002</v>
      </c>
      <c r="I28" s="679">
        <v>821975.64975999994</v>
      </c>
      <c r="J28" s="679">
        <v>770267.90738999995</v>
      </c>
      <c r="K28" s="679">
        <v>646365.29294000007</v>
      </c>
      <c r="L28" s="679">
        <v>569331.22265000001</v>
      </c>
      <c r="M28" s="679">
        <v>543140.20282000001</v>
      </c>
      <c r="N28" s="679">
        <v>517968.16674999997</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383156.71753999998</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12179.835809999999</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147625.09999000002</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39623.714350000002</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176199.36894999997</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7528.6984400000001</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51543.287830000001</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8356.2388600000013</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2857.2859699999999</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72054.636549999996</v>
      </c>
      <c r="O42" s="97"/>
      <c r="P42" s="97"/>
      <c r="Q42" s="97"/>
    </row>
    <row r="43" spans="1:17" ht="15" customHeight="1" thickTop="1" thickBot="1" x14ac:dyDescent="0.3">
      <c r="A43" s="678" t="s">
        <v>632</v>
      </c>
      <c r="B43" s="679">
        <v>75218.352329999994</v>
      </c>
      <c r="C43" s="679">
        <v>77206.751099999994</v>
      </c>
      <c r="D43" s="679">
        <v>80573.70040999999</v>
      </c>
      <c r="E43" s="679">
        <v>82155.124309999999</v>
      </c>
      <c r="F43" s="679">
        <v>91270.748510000005</v>
      </c>
      <c r="G43" s="679">
        <v>75079.2264</v>
      </c>
      <c r="H43" s="679">
        <v>71279.888579999999</v>
      </c>
      <c r="I43" s="679">
        <v>74268.346839999998</v>
      </c>
      <c r="J43" s="679">
        <v>61570.903869999995</v>
      </c>
      <c r="K43" s="679">
        <v>51119.21845</v>
      </c>
      <c r="L43" s="679">
        <v>52389.209870000006</v>
      </c>
      <c r="M43" s="679">
        <v>47616.011540000007</v>
      </c>
      <c r="N43" s="679">
        <v>43332.119570000003</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-22166.58238</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-4283.8919699999997</v>
      </c>
      <c r="O50" s="97"/>
      <c r="P50" s="97"/>
      <c r="Q50" s="97"/>
    </row>
    <row r="51" spans="1:17" ht="15" customHeight="1" thickTop="1" thickBot="1" x14ac:dyDescent="0.3">
      <c r="A51" s="678" t="s">
        <v>636</v>
      </c>
      <c r="B51" s="679">
        <v>869986.88075999997</v>
      </c>
      <c r="C51" s="679">
        <v>960797.49751000002</v>
      </c>
      <c r="D51" s="679">
        <v>1077607.3699100001</v>
      </c>
      <c r="E51" s="679">
        <v>1146905.83018</v>
      </c>
      <c r="F51" s="679">
        <v>1149294.34775</v>
      </c>
      <c r="G51" s="679">
        <v>1008829.3669400001</v>
      </c>
      <c r="H51" s="679">
        <v>917764.62651999993</v>
      </c>
      <c r="I51" s="679">
        <v>896243.99660000007</v>
      </c>
      <c r="J51" s="679">
        <v>831838.81125999999</v>
      </c>
      <c r="K51" s="679">
        <v>697484.51139</v>
      </c>
      <c r="L51" s="679">
        <v>621720.43252000003</v>
      </c>
      <c r="M51" s="679">
        <v>590756.21435999998</v>
      </c>
      <c r="N51" s="679">
        <v>561300.28631999996</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43393.536749999992</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40754.785519999998</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2638.7512299999999</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1392873.82241</v>
      </c>
      <c r="O58" s="97"/>
      <c r="P58" s="97"/>
      <c r="Q58" s="97"/>
    </row>
    <row r="59" spans="1:17" x14ac:dyDescent="0.25">
      <c r="A59" s="680" t="s">
        <v>644</v>
      </c>
      <c r="B59" s="681">
        <v>80590.710560000007</v>
      </c>
      <c r="C59" s="681">
        <v>90654.960730000006</v>
      </c>
      <c r="D59" s="681">
        <v>102494.93459999999</v>
      </c>
      <c r="E59" s="681">
        <v>112902.21595999999</v>
      </c>
      <c r="F59" s="681">
        <v>111377.8023</v>
      </c>
      <c r="G59" s="681">
        <v>103585.6482</v>
      </c>
      <c r="H59" s="681">
        <v>84033.367249999996</v>
      </c>
      <c r="I59" s="681">
        <v>70865.887170000002</v>
      </c>
      <c r="J59" s="681">
        <v>66215.858590000003</v>
      </c>
      <c r="K59" s="681">
        <v>62024.526210000004</v>
      </c>
      <c r="L59" s="681">
        <v>52327.469899999996</v>
      </c>
      <c r="M59" s="681">
        <v>53043.797120000003</v>
      </c>
      <c r="N59" s="681">
        <v>7628.8640899999982</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-3666.7890900000002</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3962.074999999998</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180.27005000000003</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-499.83620999999999</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3642.5088399999981</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1284.18685</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-2116.6620800000001</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2810.0336099999986</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-7295.9345099999991</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-4485.9009000000005</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22.764539999999997</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22.764479999999995</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5.9999999999999995E-5</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-0.20715999999999998</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9.1E-4</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-0.20807000000000003</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-4463.3435200000004</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-4463.3435200000004</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179.45155000000003</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-4283.8919700000006</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-4283.8919700000006</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78" t="s">
        <v>669</v>
      </c>
      <c r="B84" s="679">
        <v>2585.5167700000002</v>
      </c>
      <c r="C84" s="679">
        <v>2143.5297700000001</v>
      </c>
      <c r="D84" s="679">
        <v>3495.5610999999999</v>
      </c>
      <c r="E84" s="679">
        <v>-6720.1824299999998</v>
      </c>
      <c r="F84" s="679">
        <v>5123.8402000000006</v>
      </c>
      <c r="G84" s="679">
        <v>-19181.957699999999</v>
      </c>
      <c r="H84" s="679">
        <v>-12876.847820000001</v>
      </c>
      <c r="I84" s="679">
        <v>-3463.2317400000002</v>
      </c>
      <c r="J84" s="679">
        <v>-17476.60297</v>
      </c>
      <c r="K84" s="679">
        <v>-14192.985419999999</v>
      </c>
      <c r="L84" s="679">
        <v>-5916.5085800000115</v>
      </c>
      <c r="M84" s="679">
        <v>-4773.1983300000074</v>
      </c>
      <c r="N84" s="679">
        <v>-4283.8919700000006</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82D12-65E1-454B-9BD0-D72DEE735BBD}">
  <sheetPr>
    <pageSetUpPr fitToPage="1"/>
  </sheetPr>
  <dimension ref="A1:N87"/>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7" t="s">
        <v>377</v>
      </c>
      <c r="B1" s="777"/>
      <c r="C1" s="777"/>
      <c r="D1" s="777"/>
      <c r="E1" s="777"/>
      <c r="F1" s="777"/>
      <c r="G1" s="777"/>
      <c r="H1" s="777"/>
      <c r="I1" s="777"/>
      <c r="J1" s="777"/>
      <c r="K1" s="777"/>
      <c r="L1" s="777"/>
      <c r="M1" s="777"/>
      <c r="N1" s="777"/>
    </row>
    <row r="2" spans="1:14" ht="15" customHeight="1" x14ac:dyDescent="0.25">
      <c r="A2" s="778" t="s">
        <v>593</v>
      </c>
      <c r="B2" s="778"/>
      <c r="C2" s="778"/>
      <c r="D2" s="778"/>
      <c r="E2" s="778"/>
      <c r="F2" s="778"/>
      <c r="G2" s="778"/>
      <c r="H2" s="778"/>
      <c r="I2" s="778"/>
      <c r="J2" s="778"/>
      <c r="K2" s="778"/>
      <c r="L2" s="778"/>
      <c r="M2" s="778"/>
      <c r="N2" s="778"/>
    </row>
    <row r="3" spans="1:14" ht="15" customHeight="1" x14ac:dyDescent="0.25">
      <c r="A3" s="778" t="s">
        <v>1003</v>
      </c>
      <c r="B3" s="778"/>
      <c r="C3" s="778"/>
      <c r="D3" s="778"/>
      <c r="E3" s="778"/>
      <c r="F3" s="778"/>
      <c r="G3" s="778"/>
      <c r="H3" s="778"/>
      <c r="I3" s="778"/>
      <c r="J3" s="778"/>
      <c r="K3" s="778"/>
      <c r="L3" s="778"/>
      <c r="M3" s="778"/>
      <c r="N3" s="778"/>
    </row>
    <row r="4" spans="1:14" ht="30" customHeight="1" x14ac:dyDescent="0.25">
      <c r="A4" s="779" t="s">
        <v>3</v>
      </c>
      <c r="B4" s="779"/>
      <c r="C4" s="779"/>
      <c r="D4" s="779"/>
      <c r="E4" s="779"/>
      <c r="F4" s="779"/>
      <c r="G4" s="779"/>
      <c r="H4" s="779"/>
      <c r="I4" s="779"/>
      <c r="J4" s="779"/>
      <c r="K4" s="779"/>
      <c r="L4" s="779"/>
      <c r="M4" s="779"/>
      <c r="N4" s="779"/>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2617801.0359999998</v>
      </c>
      <c r="C7" s="679">
        <v>2942920.1361100003</v>
      </c>
      <c r="D7" s="679">
        <v>3343173.19539</v>
      </c>
      <c r="E7" s="679">
        <v>3420756.0660700002</v>
      </c>
      <c r="F7" s="679">
        <v>3655442.6066900003</v>
      </c>
      <c r="G7" s="679">
        <v>3871436.4313300001</v>
      </c>
      <c r="H7" s="679">
        <v>4539811.2889899993</v>
      </c>
      <c r="I7" s="679">
        <v>5218360.8518100008</v>
      </c>
      <c r="J7" s="679">
        <v>6067660.3939799992</v>
      </c>
      <c r="K7" s="679">
        <v>5755096.43506</v>
      </c>
      <c r="L7" s="679">
        <v>5556401.0613200013</v>
      </c>
      <c r="M7" s="679">
        <v>5639302.6870900001</v>
      </c>
      <c r="N7" s="679">
        <v>5705882.002150001</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433459.11020999996</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277825.17173</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4387680.4976500012</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3802779.3339000009</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2613222.7098400011</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1189556.6240599998</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66228.40154999998</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24738.073799999998</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41490.327749999989</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38560.508399999999</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24258.300939999997</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14302.20746</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631013.86103999999</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-150901.60724000001</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111613.90097</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357.38306000000051</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355331.39856</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120029.61765</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19584.922320000001</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2424822.0438000001</v>
      </c>
      <c r="C28" s="679">
        <v>2725826.5228000004</v>
      </c>
      <c r="D28" s="679">
        <v>3108557.40381</v>
      </c>
      <c r="E28" s="679">
        <v>3171377.6573600001</v>
      </c>
      <c r="F28" s="679">
        <v>3409523.5293699997</v>
      </c>
      <c r="G28" s="679">
        <v>3557274.3309999998</v>
      </c>
      <c r="H28" s="679">
        <v>4206005.6270199995</v>
      </c>
      <c r="I28" s="679">
        <v>4846313.9711800003</v>
      </c>
      <c r="J28" s="679">
        <v>5667799.0394899994</v>
      </c>
      <c r="K28" s="679">
        <v>5311832.7802700009</v>
      </c>
      <c r="L28" s="679">
        <v>5090057.3898899993</v>
      </c>
      <c r="M28" s="679">
        <v>5155955.9547099993</v>
      </c>
      <c r="N28" s="679">
        <v>5221397.0922500007</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3608122.8057700004</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98595.836899999995</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870571.1963200001</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1.6879000000000002</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27611.532330000002</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2381110.6430900004</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230231.90923000002</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974309.6116200001</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136791.09762000004</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57468.883180000004</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135285.94393000001</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65717.811399999991</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243700.93872999999</v>
      </c>
    </row>
    <row r="43" spans="1:14" ht="15" customHeight="1" thickTop="1" thickBot="1" x14ac:dyDescent="0.3">
      <c r="A43" s="678" t="s">
        <v>632</v>
      </c>
      <c r="B43" s="679">
        <v>192978.99219999998</v>
      </c>
      <c r="C43" s="679">
        <v>217093.61331000002</v>
      </c>
      <c r="D43" s="679">
        <v>234615.79158000002</v>
      </c>
      <c r="E43" s="679">
        <v>249378.40871000002</v>
      </c>
      <c r="F43" s="679">
        <v>245919.07731999998</v>
      </c>
      <c r="G43" s="679">
        <v>314162.10032999999</v>
      </c>
      <c r="H43" s="679">
        <v>333805.66197000002</v>
      </c>
      <c r="I43" s="679">
        <v>372046.88062999997</v>
      </c>
      <c r="J43" s="679">
        <v>399861.35449</v>
      </c>
      <c r="K43" s="679">
        <v>443263.65480999998</v>
      </c>
      <c r="L43" s="679">
        <v>466343.67143000005</v>
      </c>
      <c r="M43" s="679">
        <v>483345.21900000004</v>
      </c>
      <c r="N43" s="679">
        <v>484484.18091000005</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426914.5</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883.59295000000009</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46128.488980000002</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10557.598980000001</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9418.6370700000007</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1138.96191</v>
      </c>
    </row>
    <row r="51" spans="1:14" ht="15" customHeight="1" thickTop="1" thickBot="1" x14ac:dyDescent="0.3">
      <c r="A51" s="678" t="s">
        <v>636</v>
      </c>
      <c r="B51" s="679">
        <v>2617801.0359999998</v>
      </c>
      <c r="C51" s="679">
        <v>2942920.1361100003</v>
      </c>
      <c r="D51" s="679">
        <v>3343173.19539</v>
      </c>
      <c r="E51" s="679">
        <v>3420756.0660700002</v>
      </c>
      <c r="F51" s="679">
        <v>3655442.6066900003</v>
      </c>
      <c r="G51" s="679">
        <v>3871436.4313300001</v>
      </c>
      <c r="H51" s="679">
        <v>4539811.2889899993</v>
      </c>
      <c r="I51" s="679">
        <v>5218360.8518100008</v>
      </c>
      <c r="J51" s="679">
        <v>6067660.3939799992</v>
      </c>
      <c r="K51" s="679">
        <v>5755096.4350800002</v>
      </c>
      <c r="L51" s="679">
        <v>5556401.0613199994</v>
      </c>
      <c r="M51" s="679">
        <v>5639301.1737099998</v>
      </c>
      <c r="N51" s="679">
        <v>5705881.2731600003</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26938.644070000002</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26938.644070000002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5268884.2693300005</v>
      </c>
    </row>
    <row r="59" spans="1:14" x14ac:dyDescent="0.25">
      <c r="A59" s="680" t="s">
        <v>644</v>
      </c>
      <c r="B59" s="681">
        <v>365503.15304</v>
      </c>
      <c r="C59" s="681">
        <v>396978.78083999996</v>
      </c>
      <c r="D59" s="681">
        <v>420741.93552</v>
      </c>
      <c r="E59" s="681">
        <v>432863.32124000002</v>
      </c>
      <c r="F59" s="681">
        <v>444825.33827000001</v>
      </c>
      <c r="G59" s="681">
        <v>479486.03369999997</v>
      </c>
      <c r="H59" s="681">
        <v>524709.28081999999</v>
      </c>
      <c r="I59" s="681">
        <v>504495.97580999997</v>
      </c>
      <c r="J59" s="681">
        <v>629823.13826000004</v>
      </c>
      <c r="K59" s="681">
        <v>596546.46494000009</v>
      </c>
      <c r="L59" s="681">
        <v>576962.80942999991</v>
      </c>
      <c r="M59" s="681">
        <v>572695.97974000021</v>
      </c>
      <c r="N59" s="681">
        <v>96659.086709999989</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-41269.433940000003</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55389.652769999986</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22479.340369999998</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-16784.63409</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61084.359049999977</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25165.680669999998</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-34314.214820000001</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51935.824899999971</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-47544.969599999997</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4390.8552999999738</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3204.2654199999997</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1.4190000000000001E-2</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3204.2512299999999</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-5865.7945499999987</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-8.047E-2</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-5865.7140799999988</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1729.3261699999748</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189.06401</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1918.3901799999749</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-104.08209000000011</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1814.3080899999745</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1814.3080899999745</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-675.34618</v>
      </c>
    </row>
    <row r="84" spans="1:14" ht="15" customHeight="1" thickTop="1" thickBot="1" x14ac:dyDescent="0.3">
      <c r="A84" s="678" t="s">
        <v>669</v>
      </c>
      <c r="B84" s="679">
        <v>36282.977140000003</v>
      </c>
      <c r="C84" s="679">
        <v>27919.299059999998</v>
      </c>
      <c r="D84" s="679">
        <v>30923.44182</v>
      </c>
      <c r="E84" s="679">
        <v>28826.598460000001</v>
      </c>
      <c r="F84" s="679">
        <v>8682.4318800000001</v>
      </c>
      <c r="G84" s="679">
        <v>36474.740990000006</v>
      </c>
      <c r="H84" s="679">
        <v>31563.913570000001</v>
      </c>
      <c r="I84" s="679">
        <v>38241.218659999999</v>
      </c>
      <c r="J84" s="679">
        <v>39103.281609999998</v>
      </c>
      <c r="K84" s="679">
        <v>7487.1998400000002</v>
      </c>
      <c r="L84" s="679">
        <v>9281.5911299998879</v>
      </c>
      <c r="M84" s="679">
        <v>9418.6370700002317</v>
      </c>
      <c r="N84" s="679">
        <v>1138.9619099999745</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7BA66-BD9E-4F5C-B98E-584428F6CBB3}">
  <sheetPr codeName="Sheet34">
    <pageSetUpPr fitToPage="1"/>
  </sheetPr>
  <dimension ref="A1:G37"/>
  <sheetViews>
    <sheetView zoomScaleNormal="100" workbookViewId="0">
      <selection activeCell="A8" sqref="A8"/>
    </sheetView>
  </sheetViews>
  <sheetFormatPr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77" t="s">
        <v>377</v>
      </c>
      <c r="B1" s="788"/>
      <c r="C1" s="788"/>
      <c r="D1" s="788"/>
    </row>
    <row r="2" spans="1:7" ht="18" x14ac:dyDescent="0.2">
      <c r="A2" s="778" t="s">
        <v>817</v>
      </c>
      <c r="B2" s="789"/>
      <c r="C2" s="789"/>
      <c r="D2" s="789"/>
    </row>
    <row r="3" spans="1:7" ht="18" x14ac:dyDescent="0.2">
      <c r="A3" s="778" t="s">
        <v>2</v>
      </c>
      <c r="B3" s="789"/>
      <c r="C3" s="789"/>
      <c r="D3" s="789"/>
    </row>
    <row r="4" spans="1:7" s="119" customFormat="1" ht="30" customHeight="1" x14ac:dyDescent="0.25">
      <c r="A4" s="779" t="s">
        <v>818</v>
      </c>
      <c r="B4" s="790"/>
      <c r="C4" s="790"/>
      <c r="D4" s="790"/>
    </row>
    <row r="5" spans="1:7" ht="3.75" customHeight="1" x14ac:dyDescent="0.2">
      <c r="A5" s="97"/>
      <c r="B5" s="97"/>
      <c r="C5" s="97"/>
      <c r="D5" s="97"/>
    </row>
    <row r="6" spans="1:7" s="126" customFormat="1" ht="30" customHeight="1" x14ac:dyDescent="0.2">
      <c r="A6" s="329"/>
      <c r="B6" s="163" t="s">
        <v>379</v>
      </c>
      <c r="C6" s="163" t="s">
        <v>378</v>
      </c>
      <c r="D6" s="163" t="s">
        <v>472</v>
      </c>
    </row>
    <row r="7" spans="1:7" s="167" customFormat="1" ht="15" customHeight="1" x14ac:dyDescent="0.25">
      <c r="A7" s="330" t="s">
        <v>819</v>
      </c>
      <c r="B7" s="331">
        <v>0.12933484688219857</v>
      </c>
      <c r="C7" s="331">
        <v>0.12121293261111507</v>
      </c>
      <c r="D7" s="331">
        <v>0.12868423232612411</v>
      </c>
    </row>
    <row r="8" spans="1:7" s="119" customFormat="1" ht="15" customHeight="1" x14ac:dyDescent="0.25">
      <c r="A8" s="97" t="s">
        <v>820</v>
      </c>
      <c r="B8" s="332">
        <v>968328644.69000018</v>
      </c>
      <c r="C8" s="332">
        <v>148013959.63</v>
      </c>
      <c r="D8" s="332">
        <v>1116342604.3200002</v>
      </c>
      <c r="G8" s="167"/>
    </row>
    <row r="9" spans="1:7" s="119" customFormat="1" ht="15" customHeight="1" x14ac:dyDescent="0.25">
      <c r="A9" s="97" t="s">
        <v>821</v>
      </c>
      <c r="B9" s="332">
        <v>0</v>
      </c>
      <c r="C9" s="332">
        <v>0</v>
      </c>
      <c r="D9" s="332">
        <v>0</v>
      </c>
      <c r="G9" s="167"/>
    </row>
    <row r="10" spans="1:7" s="119" customFormat="1" ht="15" customHeight="1" x14ac:dyDescent="0.25">
      <c r="A10" s="97" t="s">
        <v>822</v>
      </c>
      <c r="B10" s="332">
        <v>264703458.67999998</v>
      </c>
      <c r="C10" s="332">
        <v>15707510.459999999</v>
      </c>
      <c r="D10" s="332">
        <v>280410969.13999999</v>
      </c>
      <c r="G10" s="167"/>
    </row>
    <row r="11" spans="1:7" s="119" customFormat="1" ht="15" customHeight="1" x14ac:dyDescent="0.25">
      <c r="A11" s="97" t="s">
        <v>823</v>
      </c>
      <c r="B11" s="332">
        <v>76223557.359999999</v>
      </c>
      <c r="C11" s="332">
        <v>33430005.140000001</v>
      </c>
      <c r="D11" s="332">
        <v>109653562.5</v>
      </c>
      <c r="G11" s="167"/>
    </row>
    <row r="12" spans="1:7" s="119" customFormat="1" ht="15" customHeight="1" x14ac:dyDescent="0.25">
      <c r="A12" s="97" t="s">
        <v>824</v>
      </c>
      <c r="B12" s="332">
        <v>696365100.5999999</v>
      </c>
      <c r="C12" s="332">
        <v>176084647.73000002</v>
      </c>
      <c r="D12" s="332">
        <v>872449748.32999992</v>
      </c>
      <c r="G12" s="167"/>
    </row>
    <row r="13" spans="1:7" s="119" customFormat="1" ht="15" customHeight="1" x14ac:dyDescent="0.25">
      <c r="A13" s="97" t="s">
        <v>825</v>
      </c>
      <c r="B13" s="332">
        <v>3805648079.0799999</v>
      </c>
      <c r="C13" s="332">
        <v>232892446.59</v>
      </c>
      <c r="D13" s="332">
        <v>4038540525.6700001</v>
      </c>
      <c r="G13" s="167"/>
    </row>
    <row r="14" spans="1:7" s="119" customFormat="1" ht="15" customHeight="1" x14ac:dyDescent="0.25">
      <c r="A14" s="333" t="s">
        <v>826</v>
      </c>
      <c r="B14" s="334">
        <v>5811268840.4099998</v>
      </c>
      <c r="C14" s="334">
        <v>606128569.55000007</v>
      </c>
      <c r="D14" s="334">
        <v>6417397409.96</v>
      </c>
      <c r="G14" s="167"/>
    </row>
    <row r="15" spans="1:7" s="171" customFormat="1" ht="15" customHeight="1" x14ac:dyDescent="0.25">
      <c r="A15" s="97" t="s">
        <v>827</v>
      </c>
      <c r="B15" s="332">
        <v>4418974374.9460001</v>
      </c>
      <c r="C15" s="332">
        <v>384812437.04949999</v>
      </c>
      <c r="D15" s="332">
        <v>4803786811.9955006</v>
      </c>
      <c r="G15" s="167"/>
    </row>
    <row r="16" spans="1:7" s="173" customFormat="1" ht="15" customHeight="1" x14ac:dyDescent="0.25">
      <c r="A16" s="281" t="s">
        <v>828</v>
      </c>
      <c r="B16" s="332">
        <v>0.76041472117373776</v>
      </c>
      <c r="C16" s="332">
        <v>0.63486932703929655</v>
      </c>
      <c r="D16" s="332">
        <v>0.74855685336548961</v>
      </c>
      <c r="G16" s="167"/>
    </row>
    <row r="17" spans="1:7" s="119" customFormat="1" ht="15" customHeight="1" x14ac:dyDescent="0.25">
      <c r="A17" s="333" t="s">
        <v>829</v>
      </c>
      <c r="B17" s="334">
        <v>441897437.49460006</v>
      </c>
      <c r="C17" s="334">
        <v>38481243.704949997</v>
      </c>
      <c r="D17" s="334">
        <v>480378681.19955009</v>
      </c>
      <c r="G17" s="167"/>
    </row>
    <row r="18" spans="1:7" s="119" customFormat="1" ht="15" customHeight="1" x14ac:dyDescent="0.25">
      <c r="A18" s="97" t="s">
        <v>830</v>
      </c>
      <c r="B18" s="332">
        <v>473044296.02000004</v>
      </c>
      <c r="C18" s="332">
        <v>65498702</v>
      </c>
      <c r="D18" s="332">
        <v>538542998.01999998</v>
      </c>
      <c r="G18" s="167"/>
    </row>
    <row r="19" spans="1:7" s="119" customFormat="1" ht="15" customHeight="1" x14ac:dyDescent="0.25">
      <c r="A19" s="97" t="s">
        <v>831</v>
      </c>
      <c r="B19" s="332">
        <v>0</v>
      </c>
      <c r="C19" s="332">
        <v>0</v>
      </c>
      <c r="D19" s="332">
        <v>0</v>
      </c>
      <c r="G19" s="167"/>
    </row>
    <row r="20" spans="1:7" s="119" customFormat="1" ht="15" customHeight="1" x14ac:dyDescent="0.25">
      <c r="A20" s="281" t="s">
        <v>832</v>
      </c>
      <c r="B20" s="332">
        <v>0</v>
      </c>
      <c r="C20" s="332">
        <v>0</v>
      </c>
      <c r="D20" s="332">
        <v>0</v>
      </c>
      <c r="G20" s="167"/>
    </row>
    <row r="21" spans="1:7" s="119" customFormat="1" ht="15" customHeight="1" x14ac:dyDescent="0.25">
      <c r="A21" s="97" t="s">
        <v>833</v>
      </c>
      <c r="B21" s="332">
        <v>315896</v>
      </c>
      <c r="C21" s="332">
        <v>20254550</v>
      </c>
      <c r="D21" s="332">
        <v>20570446</v>
      </c>
      <c r="G21" s="167"/>
    </row>
    <row r="22" spans="1:7" s="119" customFormat="1" ht="15" customHeight="1" x14ac:dyDescent="0.25">
      <c r="A22" s="333" t="s">
        <v>834</v>
      </c>
      <c r="B22" s="334">
        <v>472728400.02000004</v>
      </c>
      <c r="C22" s="334">
        <v>45244152</v>
      </c>
      <c r="D22" s="334">
        <v>517972552.02000004</v>
      </c>
      <c r="G22" s="167"/>
    </row>
    <row r="23" spans="1:7" s="119" customFormat="1" ht="15" customHeight="1" x14ac:dyDescent="0.25">
      <c r="A23" s="97" t="s">
        <v>835</v>
      </c>
      <c r="B23" s="332">
        <v>63907126.82</v>
      </c>
      <c r="C23" s="332">
        <v>0</v>
      </c>
      <c r="D23" s="332">
        <v>63907126.82</v>
      </c>
      <c r="G23" s="167"/>
    </row>
    <row r="24" spans="1:7" s="119" customFormat="1" ht="15" customHeight="1" x14ac:dyDescent="0.25">
      <c r="A24" s="97" t="s">
        <v>836</v>
      </c>
      <c r="B24" s="332">
        <v>0</v>
      </c>
      <c r="C24" s="332">
        <v>0</v>
      </c>
      <c r="D24" s="332">
        <v>0</v>
      </c>
      <c r="G24" s="167"/>
    </row>
    <row r="25" spans="1:7" s="174" customFormat="1" ht="15" customHeight="1" x14ac:dyDescent="0.25">
      <c r="A25" s="97" t="s">
        <v>837</v>
      </c>
      <c r="B25" s="332">
        <v>0</v>
      </c>
      <c r="C25" s="332">
        <v>0</v>
      </c>
      <c r="D25" s="332">
        <v>0</v>
      </c>
      <c r="G25" s="167"/>
    </row>
    <row r="26" spans="1:7" s="119" customFormat="1" ht="15" customHeight="1" x14ac:dyDescent="0.25">
      <c r="A26" s="97" t="s">
        <v>838</v>
      </c>
      <c r="B26" s="332">
        <v>63907126.82</v>
      </c>
      <c r="C26" s="332">
        <v>0</v>
      </c>
      <c r="D26" s="332">
        <v>63907126.82</v>
      </c>
      <c r="G26" s="167"/>
    </row>
    <row r="27" spans="1:7" s="97" customFormat="1" ht="15" customHeight="1" x14ac:dyDescent="0.25">
      <c r="A27" s="281" t="s">
        <v>839</v>
      </c>
      <c r="B27" s="332">
        <v>35453991</v>
      </c>
      <c r="C27" s="332">
        <v>1400092</v>
      </c>
      <c r="D27" s="332">
        <v>36854083</v>
      </c>
      <c r="G27" s="167"/>
    </row>
    <row r="28" spans="1:7" s="175" customFormat="1" ht="15" customHeight="1" x14ac:dyDescent="0.25">
      <c r="A28" s="281" t="s">
        <v>840</v>
      </c>
      <c r="B28" s="332">
        <v>0</v>
      </c>
      <c r="C28" s="332">
        <v>0</v>
      </c>
      <c r="D28" s="332">
        <v>0</v>
      </c>
      <c r="G28" s="167"/>
    </row>
    <row r="29" spans="1:7" s="119" customFormat="1" ht="15" customHeight="1" x14ac:dyDescent="0.25">
      <c r="A29" s="335" t="s">
        <v>841</v>
      </c>
      <c r="B29" s="334">
        <v>99361117.819999993</v>
      </c>
      <c r="C29" s="334">
        <v>1400092</v>
      </c>
      <c r="D29" s="334">
        <v>100761209.81999999</v>
      </c>
      <c r="G29" s="167"/>
    </row>
    <row r="30" spans="1:7" s="119" customFormat="1" ht="15" customHeight="1" x14ac:dyDescent="0.25">
      <c r="A30" s="281" t="s">
        <v>842</v>
      </c>
      <c r="B30" s="332">
        <v>0</v>
      </c>
      <c r="C30" s="332">
        <v>0</v>
      </c>
      <c r="D30" s="332">
        <v>0</v>
      </c>
      <c r="G30" s="167"/>
    </row>
    <row r="31" spans="1:7" s="119" customFormat="1" ht="15" customHeight="1" x14ac:dyDescent="0.25">
      <c r="A31" s="281" t="s">
        <v>843</v>
      </c>
      <c r="B31" s="332">
        <v>562143.68000000005</v>
      </c>
      <c r="C31" s="332">
        <v>0</v>
      </c>
      <c r="D31" s="332">
        <v>562143.68000000005</v>
      </c>
      <c r="G31" s="167"/>
    </row>
    <row r="32" spans="1:7" s="119" customFormat="1" ht="15" customHeight="1" x14ac:dyDescent="0.25">
      <c r="A32" s="333" t="s">
        <v>844</v>
      </c>
      <c r="B32" s="334">
        <v>571527374.16000009</v>
      </c>
      <c r="C32" s="334">
        <v>46644244</v>
      </c>
      <c r="D32" s="334">
        <v>618171618.16000009</v>
      </c>
      <c r="G32" s="167"/>
    </row>
    <row r="33" spans="1:7" s="119" customFormat="1" ht="15" customHeight="1" x14ac:dyDescent="0.25">
      <c r="A33" s="97" t="s">
        <v>845</v>
      </c>
      <c r="B33" s="332">
        <v>129629936.66540003</v>
      </c>
      <c r="C33" s="332">
        <v>8163000.2950500026</v>
      </c>
      <c r="D33" s="332">
        <v>137792936.96044999</v>
      </c>
      <c r="G33" s="167"/>
    </row>
    <row r="34" spans="1:7" s="179" customFormat="1" ht="15" customHeight="1" x14ac:dyDescent="0.25">
      <c r="A34" s="97" t="s">
        <v>846</v>
      </c>
      <c r="B34" s="336">
        <v>0.21465664530996709</v>
      </c>
      <c r="C34" s="336">
        <v>0.24899901839978367</v>
      </c>
      <c r="D34" s="336">
        <v>0.21724795487980542</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B0286-EE93-401A-8ECF-1C5C36EE2B1D}">
  <sheetPr codeName="Sheet4">
    <pageSetUpPr fitToPage="1"/>
  </sheetPr>
  <dimension ref="A1:L26"/>
  <sheetViews>
    <sheetView zoomScaleNormal="100" workbookViewId="0">
      <selection activeCell="B6" sqref="B6"/>
    </sheetView>
  </sheetViews>
  <sheetFormatPr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77" t="s">
        <v>377</v>
      </c>
      <c r="B1" s="777"/>
      <c r="C1" s="777"/>
      <c r="D1" s="777"/>
      <c r="E1" s="777"/>
      <c r="F1" s="97"/>
      <c r="G1" s="97"/>
      <c r="H1" s="97"/>
      <c r="I1" s="97"/>
      <c r="J1" s="97"/>
      <c r="K1" s="97"/>
      <c r="L1" s="97"/>
    </row>
    <row r="2" spans="1:12" s="182" customFormat="1" ht="15" customHeight="1" x14ac:dyDescent="0.25">
      <c r="A2" s="778" t="s">
        <v>848</v>
      </c>
      <c r="B2" s="778"/>
      <c r="C2" s="778"/>
      <c r="D2" s="778"/>
      <c r="E2" s="778"/>
      <c r="F2" s="97"/>
      <c r="G2" s="97"/>
      <c r="H2" s="97"/>
      <c r="I2" s="97"/>
      <c r="J2" s="97"/>
      <c r="K2" s="97"/>
      <c r="L2" s="97"/>
    </row>
    <row r="3" spans="1:12" s="182" customFormat="1" ht="15" customHeight="1" x14ac:dyDescent="0.25">
      <c r="A3" s="778" t="s">
        <v>2</v>
      </c>
      <c r="B3" s="778"/>
      <c r="C3" s="778"/>
      <c r="D3" s="778"/>
      <c r="E3" s="778"/>
      <c r="F3" s="97"/>
      <c r="G3" s="97"/>
      <c r="H3" s="97"/>
      <c r="I3" s="97"/>
      <c r="J3" s="97"/>
      <c r="K3" s="97"/>
      <c r="L3" s="97"/>
    </row>
    <row r="4" spans="1:12" s="183" customFormat="1" ht="30" customHeight="1" x14ac:dyDescent="0.25">
      <c r="A4" s="779" t="s">
        <v>1004</v>
      </c>
      <c r="B4" s="779"/>
      <c r="C4" s="779"/>
      <c r="D4" s="779"/>
      <c r="E4" s="779"/>
      <c r="F4" s="97"/>
      <c r="G4" s="97"/>
      <c r="H4" s="97"/>
      <c r="I4" s="97"/>
      <c r="J4" s="97"/>
      <c r="K4" s="97"/>
      <c r="L4" s="97"/>
    </row>
    <row r="5" spans="1:12" ht="15" customHeight="1" x14ac:dyDescent="0.2">
      <c r="A5" s="337"/>
      <c r="B5" s="272"/>
      <c r="C5" s="272"/>
      <c r="D5" s="97"/>
      <c r="E5" s="97"/>
      <c r="F5" s="97"/>
      <c r="G5" s="97"/>
      <c r="H5" s="97"/>
      <c r="I5" s="97"/>
      <c r="J5" s="97"/>
      <c r="K5" s="97"/>
      <c r="L5" s="97"/>
    </row>
    <row r="6" spans="1:12" ht="30" customHeight="1" x14ac:dyDescent="0.2">
      <c r="A6" s="338"/>
      <c r="B6" s="339" t="s">
        <v>379</v>
      </c>
      <c r="C6" s="339" t="s">
        <v>378</v>
      </c>
      <c r="D6" s="340" t="s">
        <v>472</v>
      </c>
      <c r="E6" s="341" t="s">
        <v>849</v>
      </c>
      <c r="F6" s="97"/>
      <c r="G6" s="97"/>
      <c r="H6" s="97"/>
      <c r="I6" s="97"/>
      <c r="J6" s="97"/>
      <c r="K6" s="97"/>
      <c r="L6" s="97"/>
    </row>
    <row r="7" spans="1:12" ht="15" customHeight="1" x14ac:dyDescent="0.25">
      <c r="A7" s="290" t="s">
        <v>850</v>
      </c>
      <c r="B7" s="192">
        <v>3732808.3947325991</v>
      </c>
      <c r="C7" s="192">
        <v>400325.87533300015</v>
      </c>
      <c r="D7" s="192">
        <v>4133134.2700655991</v>
      </c>
      <c r="E7" s="194">
        <v>0.93955848317144208</v>
      </c>
      <c r="F7" s="97"/>
      <c r="G7" s="97"/>
      <c r="H7" s="97"/>
      <c r="I7" s="97"/>
      <c r="J7" s="97"/>
      <c r="K7" s="97"/>
      <c r="L7" s="97"/>
    </row>
    <row r="8" spans="1:12" ht="15" customHeight="1" x14ac:dyDescent="0.25">
      <c r="A8" s="290" t="s">
        <v>851</v>
      </c>
      <c r="B8" s="192">
        <v>17110.065289999991</v>
      </c>
      <c r="C8" s="192">
        <v>1600.5838000000001</v>
      </c>
      <c r="D8" s="192">
        <v>18710.649089999992</v>
      </c>
      <c r="E8" s="194">
        <v>4.2533699438403435E-3</v>
      </c>
      <c r="F8" s="97"/>
      <c r="G8" s="97"/>
      <c r="H8" s="97"/>
      <c r="I8" s="97"/>
      <c r="J8" s="97"/>
      <c r="K8" s="97"/>
      <c r="L8" s="97"/>
    </row>
    <row r="9" spans="1:12" ht="15" customHeight="1" x14ac:dyDescent="0.25">
      <c r="A9" s="290" t="s">
        <v>852</v>
      </c>
      <c r="B9" s="192">
        <v>96065.631296600011</v>
      </c>
      <c r="C9" s="192">
        <v>3025.8536125999995</v>
      </c>
      <c r="D9" s="192">
        <v>99091.484909200008</v>
      </c>
      <c r="E9" s="194">
        <v>2.2525821609714152E-2</v>
      </c>
      <c r="F9" s="97"/>
      <c r="G9" s="97"/>
      <c r="H9" s="97"/>
      <c r="I9" s="97"/>
      <c r="J9" s="97"/>
      <c r="K9" s="97"/>
      <c r="L9" s="97"/>
    </row>
    <row r="10" spans="1:12" ht="15" customHeight="1" x14ac:dyDescent="0.25">
      <c r="A10" s="290" t="s">
        <v>853</v>
      </c>
      <c r="B10" s="192">
        <v>3923.2042600000009</v>
      </c>
      <c r="C10" s="192">
        <v>69.944649999999996</v>
      </c>
      <c r="D10" s="192">
        <v>3993.1489100000008</v>
      </c>
      <c r="E10" s="194">
        <v>9.0773652337642339E-4</v>
      </c>
      <c r="F10" s="97"/>
      <c r="G10" s="97"/>
      <c r="H10" s="97"/>
      <c r="I10" s="97"/>
      <c r="J10" s="97"/>
      <c r="K10" s="97"/>
      <c r="L10" s="97"/>
    </row>
    <row r="11" spans="1:12" ht="15" customHeight="1" x14ac:dyDescent="0.25">
      <c r="A11" s="290" t="s">
        <v>854</v>
      </c>
      <c r="B11" s="192">
        <v>27128.776230000014</v>
      </c>
      <c r="C11" s="192">
        <v>1211.5103389999999</v>
      </c>
      <c r="D11" s="192">
        <v>28340.286569000014</v>
      </c>
      <c r="E11" s="194">
        <v>6.4424126876940369E-3</v>
      </c>
      <c r="F11" s="97"/>
      <c r="G11" s="97"/>
      <c r="H11" s="97"/>
      <c r="I11" s="97"/>
      <c r="J11" s="97"/>
      <c r="K11" s="97"/>
      <c r="L11" s="97"/>
    </row>
    <row r="12" spans="1:12" ht="15" customHeight="1" x14ac:dyDescent="0.25">
      <c r="A12" s="290" t="s">
        <v>855</v>
      </c>
      <c r="B12" s="192">
        <v>5150.3006600000017</v>
      </c>
      <c r="C12" s="192">
        <v>164.61861000000002</v>
      </c>
      <c r="D12" s="192">
        <v>5314.9192700000021</v>
      </c>
      <c r="E12" s="194">
        <v>1.208205966998651E-3</v>
      </c>
      <c r="F12" s="97"/>
      <c r="G12" s="97"/>
      <c r="H12" s="97"/>
      <c r="I12" s="97"/>
      <c r="J12" s="97"/>
      <c r="K12" s="97"/>
      <c r="L12" s="97"/>
    </row>
    <row r="13" spans="1:12" ht="15" customHeight="1" x14ac:dyDescent="0.25">
      <c r="A13" s="290" t="s">
        <v>856</v>
      </c>
      <c r="B13" s="192">
        <v>6106.5782000000054</v>
      </c>
      <c r="C13" s="192">
        <v>1317.0163400000001</v>
      </c>
      <c r="D13" s="192">
        <v>7423.5945400000055</v>
      </c>
      <c r="E13" s="194">
        <v>1.6875573765406616E-3</v>
      </c>
      <c r="F13" s="97"/>
      <c r="G13" s="97"/>
      <c r="H13" s="97"/>
      <c r="I13" s="97"/>
      <c r="J13" s="97"/>
      <c r="K13" s="97"/>
      <c r="L13" s="97"/>
    </row>
    <row r="14" spans="1:12" ht="15" customHeight="1" x14ac:dyDescent="0.25">
      <c r="A14" s="290" t="s">
        <v>857</v>
      </c>
      <c r="B14" s="192">
        <v>2661.8666700000012</v>
      </c>
      <c r="C14" s="192">
        <v>329.25408000000004</v>
      </c>
      <c r="D14" s="192">
        <v>2991.1207500000014</v>
      </c>
      <c r="E14" s="194">
        <v>6.7995199072204914E-4</v>
      </c>
      <c r="F14" s="97"/>
      <c r="G14" s="97"/>
      <c r="H14" s="97"/>
      <c r="I14" s="97"/>
      <c r="J14" s="97"/>
      <c r="K14" s="97"/>
      <c r="L14" s="97"/>
    </row>
    <row r="15" spans="1:12" ht="15" customHeight="1" x14ac:dyDescent="0.25">
      <c r="A15" s="290" t="s">
        <v>858</v>
      </c>
      <c r="B15" s="192">
        <v>7927.1069800000005</v>
      </c>
      <c r="C15" s="192">
        <v>123.34908999999999</v>
      </c>
      <c r="D15" s="192">
        <v>8050.4560700000002</v>
      </c>
      <c r="E15" s="194">
        <v>1.8300577236866488E-3</v>
      </c>
      <c r="F15" s="97"/>
      <c r="G15" s="97"/>
      <c r="H15" s="97"/>
      <c r="I15" s="97"/>
      <c r="J15" s="97"/>
      <c r="K15" s="97"/>
      <c r="L15" s="97"/>
    </row>
    <row r="16" spans="1:12" ht="15" customHeight="1" x14ac:dyDescent="0.25">
      <c r="A16" s="290" t="s">
        <v>859</v>
      </c>
      <c r="B16" s="192">
        <v>5820.0175100000006</v>
      </c>
      <c r="C16" s="192">
        <v>98.679280000000006</v>
      </c>
      <c r="D16" s="192">
        <v>5918.6967900000009</v>
      </c>
      <c r="E16" s="194">
        <v>1.3454587765608262E-3</v>
      </c>
      <c r="F16" s="97"/>
      <c r="G16" s="97"/>
      <c r="H16" s="97"/>
      <c r="I16" s="97"/>
      <c r="J16" s="97"/>
      <c r="K16" s="97"/>
      <c r="L16" s="97"/>
    </row>
    <row r="17" spans="1:12" ht="15" customHeight="1" x14ac:dyDescent="0.25">
      <c r="A17" s="290" t="s">
        <v>860</v>
      </c>
      <c r="B17" s="192">
        <v>64470.400436199998</v>
      </c>
      <c r="C17" s="192">
        <v>58507.071611399981</v>
      </c>
      <c r="D17" s="192">
        <v>122977.47204759998</v>
      </c>
      <c r="E17" s="194">
        <v>2.7955667430922246E-2</v>
      </c>
      <c r="F17" s="97"/>
      <c r="G17" s="97"/>
      <c r="H17" s="97"/>
      <c r="I17" s="97"/>
      <c r="J17" s="97"/>
      <c r="K17" s="97"/>
      <c r="L17" s="97"/>
    </row>
    <row r="18" spans="1:12" ht="15" customHeight="1" x14ac:dyDescent="0.25">
      <c r="A18" s="290" t="s">
        <v>861</v>
      </c>
      <c r="B18" s="192">
        <v>54593.43013999996</v>
      </c>
      <c r="C18" s="192">
        <v>38028.689760000008</v>
      </c>
      <c r="D18" s="192">
        <v>92622.119899999961</v>
      </c>
      <c r="E18" s="194">
        <v>2.1055183014895427E-2</v>
      </c>
      <c r="F18" s="97"/>
      <c r="G18" s="97"/>
      <c r="H18" s="97"/>
      <c r="I18" s="97"/>
      <c r="J18" s="97"/>
      <c r="K18" s="97"/>
      <c r="L18" s="97"/>
    </row>
    <row r="19" spans="1:12" ht="15" customHeight="1" x14ac:dyDescent="0.2">
      <c r="A19" s="342" t="s">
        <v>862</v>
      </c>
      <c r="B19" s="343">
        <v>3934506.8878753996</v>
      </c>
      <c r="C19" s="343">
        <v>464510.67632600007</v>
      </c>
      <c r="D19" s="343">
        <v>4399017.5642013997</v>
      </c>
      <c r="E19" s="197">
        <v>1</v>
      </c>
      <c r="F19" s="97"/>
      <c r="G19" s="97"/>
      <c r="H19" s="97"/>
      <c r="I19" s="97"/>
      <c r="J19" s="97"/>
      <c r="K19" s="97"/>
      <c r="L19" s="97"/>
    </row>
    <row r="20" spans="1:12" ht="15" customHeight="1" x14ac:dyDescent="0.2">
      <c r="A20" s="198" t="s">
        <v>863</v>
      </c>
      <c r="B20" s="199">
        <v>89258.884529999952</v>
      </c>
      <c r="C20" s="199">
        <v>40291.770180000007</v>
      </c>
      <c r="D20" s="199">
        <v>129550.65470999996</v>
      </c>
      <c r="E20" s="200"/>
      <c r="F20" s="97"/>
      <c r="G20" s="97"/>
      <c r="H20" s="97"/>
      <c r="I20" s="97"/>
      <c r="J20" s="97"/>
      <c r="K20" s="97"/>
      <c r="L20" s="97"/>
    </row>
    <row r="21" spans="1:12" s="125" customFormat="1" ht="15" customHeight="1" thickBot="1" x14ac:dyDescent="0.25">
      <c r="A21" s="201" t="s">
        <v>864</v>
      </c>
      <c r="B21" s="202">
        <v>0.89440581458320967</v>
      </c>
      <c r="C21" s="202">
        <v>0.10559418541679036</v>
      </c>
      <c r="D21" s="202">
        <v>1</v>
      </c>
      <c r="E21" s="203"/>
      <c r="F21" s="137"/>
      <c r="G21" s="137"/>
      <c r="H21" s="137"/>
      <c r="I21" s="137"/>
      <c r="J21" s="137"/>
      <c r="K21" s="137"/>
      <c r="L21" s="137"/>
    </row>
    <row r="22" spans="1:12" ht="15" customHeight="1" thickTop="1" x14ac:dyDescent="0.2">
      <c r="A22" s="114" t="s">
        <v>865</v>
      </c>
      <c r="B22" s="344"/>
      <c r="C22" s="344"/>
      <c r="D22" s="345"/>
      <c r="E22" s="345"/>
      <c r="F22" s="97"/>
      <c r="G22" s="97"/>
      <c r="H22" s="97"/>
      <c r="I22" s="97"/>
      <c r="J22" s="97"/>
      <c r="K22" s="97"/>
      <c r="L22" s="97"/>
    </row>
    <row r="23" spans="1:12" ht="108" customHeight="1" x14ac:dyDescent="0.2">
      <c r="A23" s="806" t="s">
        <v>523</v>
      </c>
      <c r="B23" s="808"/>
      <c r="C23" s="808"/>
      <c r="D23" s="808"/>
      <c r="E23" s="808"/>
      <c r="F23" s="97"/>
      <c r="G23" s="97"/>
      <c r="H23" s="97"/>
      <c r="I23" s="97"/>
      <c r="J23" s="97"/>
      <c r="K23" s="97"/>
      <c r="L23" s="97"/>
    </row>
    <row r="24" spans="1:12" ht="107.25" customHeight="1" x14ac:dyDescent="0.2">
      <c r="A24" s="806" t="s">
        <v>524</v>
      </c>
      <c r="B24" s="807"/>
      <c r="C24" s="807"/>
      <c r="D24" s="807"/>
      <c r="E24" s="807"/>
      <c r="F24" s="97"/>
      <c r="G24" s="97"/>
      <c r="H24" s="97"/>
      <c r="I24" s="97"/>
      <c r="J24" s="97"/>
      <c r="K24" s="97"/>
      <c r="L24" s="97"/>
    </row>
    <row r="25" spans="1:12" ht="15" customHeight="1" x14ac:dyDescent="0.2">
      <c r="A25" s="114" t="s">
        <v>866</v>
      </c>
      <c r="B25" s="346"/>
      <c r="C25" s="346"/>
      <c r="D25" s="114"/>
      <c r="E25" s="114"/>
      <c r="F25" s="97"/>
      <c r="G25" s="97"/>
      <c r="H25" s="97"/>
      <c r="I25" s="97"/>
      <c r="J25" s="97"/>
      <c r="K25" s="97"/>
      <c r="L25" s="97"/>
    </row>
    <row r="26" spans="1:12" ht="15" customHeight="1" x14ac:dyDescent="0.2">
      <c r="A26" s="347"/>
      <c r="B26" s="346"/>
      <c r="C26" s="346"/>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4C63E-2EB7-4663-80DD-5FE4230B3951}">
  <sheetPr codeName="Sheet5">
    <pageSetUpPr fitToPage="1"/>
  </sheetPr>
  <dimension ref="A1:P24"/>
  <sheetViews>
    <sheetView zoomScale="110" zoomScaleNormal="110" workbookViewId="0">
      <selection sqref="A1:O1"/>
    </sheetView>
  </sheetViews>
  <sheetFormatPr defaultRowHeight="12.75" x14ac:dyDescent="0.2"/>
  <cols>
    <col min="1" max="2" width="10.7109375" style="115" customWidth="1"/>
    <col min="3" max="3" width="12.140625" style="115" bestFit="1" customWidth="1"/>
    <col min="4" max="7" width="10.7109375" style="115" customWidth="1"/>
    <col min="8" max="8" width="6.140625" style="115" customWidth="1"/>
    <col min="9" max="15" width="10.7109375" style="115" customWidth="1"/>
    <col min="16" max="16" width="10.28515625" style="115" bestFit="1" customWidth="1"/>
    <col min="17" max="256" width="11.42578125" style="115" customWidth="1"/>
    <col min="257" max="258" width="10.7109375" style="115" customWidth="1"/>
    <col min="259" max="259" width="12.140625" style="115" bestFit="1" customWidth="1"/>
    <col min="260" max="263" width="10.7109375" style="115" customWidth="1"/>
    <col min="264" max="264" width="6.140625" style="115" customWidth="1"/>
    <col min="265" max="271" width="10.7109375" style="115" customWidth="1"/>
    <col min="272" max="272" width="10.28515625" style="115" bestFit="1" customWidth="1"/>
    <col min="273" max="512" width="11.42578125" style="115" customWidth="1"/>
    <col min="513" max="514" width="10.7109375" style="115" customWidth="1"/>
    <col min="515" max="515" width="12.140625" style="115" bestFit="1" customWidth="1"/>
    <col min="516" max="519" width="10.7109375" style="115" customWidth="1"/>
    <col min="520" max="520" width="6.140625" style="115" customWidth="1"/>
    <col min="521" max="527" width="10.7109375" style="115" customWidth="1"/>
    <col min="528" max="528" width="10.28515625" style="115" bestFit="1" customWidth="1"/>
    <col min="529" max="768" width="11.42578125" style="115" customWidth="1"/>
    <col min="769" max="770" width="10.7109375" style="115" customWidth="1"/>
    <col min="771" max="771" width="12.140625" style="115" bestFit="1" customWidth="1"/>
    <col min="772" max="775" width="10.7109375" style="115" customWidth="1"/>
    <col min="776" max="776" width="6.140625" style="115" customWidth="1"/>
    <col min="777" max="783" width="10.7109375" style="115" customWidth="1"/>
    <col min="784" max="784" width="10.28515625" style="115" bestFit="1" customWidth="1"/>
    <col min="785" max="1024" width="11.42578125" style="115" customWidth="1"/>
    <col min="1025" max="1026" width="10.7109375" style="115" customWidth="1"/>
    <col min="1027" max="1027" width="12.140625" style="115" bestFit="1" customWidth="1"/>
    <col min="1028" max="1031" width="10.7109375" style="115" customWidth="1"/>
    <col min="1032" max="1032" width="6.140625" style="115" customWidth="1"/>
    <col min="1033" max="1039" width="10.7109375" style="115" customWidth="1"/>
    <col min="1040" max="1040" width="10.28515625" style="115" bestFit="1" customWidth="1"/>
    <col min="1041" max="1280" width="11.42578125" style="115" customWidth="1"/>
    <col min="1281" max="1282" width="10.7109375" style="115" customWidth="1"/>
    <col min="1283" max="1283" width="12.140625" style="115" bestFit="1" customWidth="1"/>
    <col min="1284" max="1287" width="10.7109375" style="115" customWidth="1"/>
    <col min="1288" max="1288" width="6.140625" style="115" customWidth="1"/>
    <col min="1289" max="1295" width="10.7109375" style="115" customWidth="1"/>
    <col min="1296" max="1296" width="10.28515625" style="115" bestFit="1" customWidth="1"/>
    <col min="1297" max="1536" width="11.42578125" style="115" customWidth="1"/>
    <col min="1537" max="1538" width="10.7109375" style="115" customWidth="1"/>
    <col min="1539" max="1539" width="12.140625" style="115" bestFit="1" customWidth="1"/>
    <col min="1540" max="1543" width="10.7109375" style="115" customWidth="1"/>
    <col min="1544" max="1544" width="6.140625" style="115" customWidth="1"/>
    <col min="1545" max="1551" width="10.7109375" style="115" customWidth="1"/>
    <col min="1552" max="1552" width="10.28515625" style="115" bestFit="1" customWidth="1"/>
    <col min="1553" max="1792" width="11.42578125" style="115" customWidth="1"/>
    <col min="1793" max="1794" width="10.7109375" style="115" customWidth="1"/>
    <col min="1795" max="1795" width="12.140625" style="115" bestFit="1" customWidth="1"/>
    <col min="1796" max="1799" width="10.7109375" style="115" customWidth="1"/>
    <col min="1800" max="1800" width="6.140625" style="115" customWidth="1"/>
    <col min="1801" max="1807" width="10.7109375" style="115" customWidth="1"/>
    <col min="1808" max="1808" width="10.28515625" style="115" bestFit="1" customWidth="1"/>
    <col min="1809" max="2048" width="11.42578125" style="115" customWidth="1"/>
    <col min="2049" max="2050" width="10.7109375" style="115" customWidth="1"/>
    <col min="2051" max="2051" width="12.140625" style="115" bestFit="1" customWidth="1"/>
    <col min="2052" max="2055" width="10.7109375" style="115" customWidth="1"/>
    <col min="2056" max="2056" width="6.140625" style="115" customWidth="1"/>
    <col min="2057" max="2063" width="10.7109375" style="115" customWidth="1"/>
    <col min="2064" max="2064" width="10.28515625" style="115" bestFit="1" customWidth="1"/>
    <col min="2065" max="2304" width="11.42578125" style="115" customWidth="1"/>
    <col min="2305" max="2306" width="10.7109375" style="115" customWidth="1"/>
    <col min="2307" max="2307" width="12.140625" style="115" bestFit="1" customWidth="1"/>
    <col min="2308" max="2311" width="10.7109375" style="115" customWidth="1"/>
    <col min="2312" max="2312" width="6.140625" style="115" customWidth="1"/>
    <col min="2313" max="2319" width="10.7109375" style="115" customWidth="1"/>
    <col min="2320" max="2320" width="10.28515625" style="115" bestFit="1" customWidth="1"/>
    <col min="2321" max="2560" width="11.42578125" style="115" customWidth="1"/>
    <col min="2561" max="2562" width="10.7109375" style="115" customWidth="1"/>
    <col min="2563" max="2563" width="12.140625" style="115" bestFit="1" customWidth="1"/>
    <col min="2564" max="2567" width="10.7109375" style="115" customWidth="1"/>
    <col min="2568" max="2568" width="6.140625" style="115" customWidth="1"/>
    <col min="2569" max="2575" width="10.7109375" style="115" customWidth="1"/>
    <col min="2576" max="2576" width="10.28515625" style="115" bestFit="1" customWidth="1"/>
    <col min="2577" max="2816" width="11.42578125" style="115" customWidth="1"/>
    <col min="2817" max="2818" width="10.7109375" style="115" customWidth="1"/>
    <col min="2819" max="2819" width="12.140625" style="115" bestFit="1" customWidth="1"/>
    <col min="2820" max="2823" width="10.7109375" style="115" customWidth="1"/>
    <col min="2824" max="2824" width="6.140625" style="115" customWidth="1"/>
    <col min="2825" max="2831" width="10.7109375" style="115" customWidth="1"/>
    <col min="2832" max="2832" width="10.28515625" style="115" bestFit="1" customWidth="1"/>
    <col min="2833" max="3072" width="11.42578125" style="115" customWidth="1"/>
    <col min="3073" max="3074" width="10.7109375" style="115" customWidth="1"/>
    <col min="3075" max="3075" width="12.140625" style="115" bestFit="1" customWidth="1"/>
    <col min="3076" max="3079" width="10.7109375" style="115" customWidth="1"/>
    <col min="3080" max="3080" width="6.140625" style="115" customWidth="1"/>
    <col min="3081" max="3087" width="10.7109375" style="115" customWidth="1"/>
    <col min="3088" max="3088" width="10.28515625" style="115" bestFit="1" customWidth="1"/>
    <col min="3089" max="3328" width="11.42578125" style="115" customWidth="1"/>
    <col min="3329" max="3330" width="10.7109375" style="115" customWidth="1"/>
    <col min="3331" max="3331" width="12.140625" style="115" bestFit="1" customWidth="1"/>
    <col min="3332" max="3335" width="10.7109375" style="115" customWidth="1"/>
    <col min="3336" max="3336" width="6.140625" style="115" customWidth="1"/>
    <col min="3337" max="3343" width="10.7109375" style="115" customWidth="1"/>
    <col min="3344" max="3344" width="10.28515625" style="115" bestFit="1" customWidth="1"/>
    <col min="3345" max="3584" width="11.42578125" style="115" customWidth="1"/>
    <col min="3585" max="3586" width="10.7109375" style="115" customWidth="1"/>
    <col min="3587" max="3587" width="12.140625" style="115" bestFit="1" customWidth="1"/>
    <col min="3588" max="3591" width="10.7109375" style="115" customWidth="1"/>
    <col min="3592" max="3592" width="6.140625" style="115" customWidth="1"/>
    <col min="3593" max="3599" width="10.7109375" style="115" customWidth="1"/>
    <col min="3600" max="3600" width="10.28515625" style="115" bestFit="1" customWidth="1"/>
    <col min="3601" max="3840" width="11.42578125" style="115" customWidth="1"/>
    <col min="3841" max="3842" width="10.7109375" style="115" customWidth="1"/>
    <col min="3843" max="3843" width="12.140625" style="115" bestFit="1" customWidth="1"/>
    <col min="3844" max="3847" width="10.7109375" style="115" customWidth="1"/>
    <col min="3848" max="3848" width="6.140625" style="115" customWidth="1"/>
    <col min="3849" max="3855" width="10.7109375" style="115" customWidth="1"/>
    <col min="3856" max="3856" width="10.28515625" style="115" bestFit="1" customWidth="1"/>
    <col min="3857" max="4096" width="11.42578125" style="115" customWidth="1"/>
    <col min="4097" max="4098" width="10.7109375" style="115" customWidth="1"/>
    <col min="4099" max="4099" width="12.140625" style="115" bestFit="1" customWidth="1"/>
    <col min="4100" max="4103" width="10.7109375" style="115" customWidth="1"/>
    <col min="4104" max="4104" width="6.140625" style="115" customWidth="1"/>
    <col min="4105" max="4111" width="10.7109375" style="115" customWidth="1"/>
    <col min="4112" max="4112" width="10.28515625" style="115" bestFit="1" customWidth="1"/>
    <col min="4113" max="4352" width="11.42578125" style="115" customWidth="1"/>
    <col min="4353" max="4354" width="10.7109375" style="115" customWidth="1"/>
    <col min="4355" max="4355" width="12.140625" style="115" bestFit="1" customWidth="1"/>
    <col min="4356" max="4359" width="10.7109375" style="115" customWidth="1"/>
    <col min="4360" max="4360" width="6.140625" style="115" customWidth="1"/>
    <col min="4361" max="4367" width="10.7109375" style="115" customWidth="1"/>
    <col min="4368" max="4368" width="10.28515625" style="115" bestFit="1" customWidth="1"/>
    <col min="4369" max="4608" width="11.42578125" style="115" customWidth="1"/>
    <col min="4609" max="4610" width="10.7109375" style="115" customWidth="1"/>
    <col min="4611" max="4611" width="12.140625" style="115" bestFit="1" customWidth="1"/>
    <col min="4612" max="4615" width="10.7109375" style="115" customWidth="1"/>
    <col min="4616" max="4616" width="6.140625" style="115" customWidth="1"/>
    <col min="4617" max="4623" width="10.7109375" style="115" customWidth="1"/>
    <col min="4624" max="4624" width="10.28515625" style="115" bestFit="1" customWidth="1"/>
    <col min="4625" max="4864" width="11.42578125" style="115" customWidth="1"/>
    <col min="4865" max="4866" width="10.7109375" style="115" customWidth="1"/>
    <col min="4867" max="4867" width="12.140625" style="115" bestFit="1" customWidth="1"/>
    <col min="4868" max="4871" width="10.7109375" style="115" customWidth="1"/>
    <col min="4872" max="4872" width="6.140625" style="115" customWidth="1"/>
    <col min="4873" max="4879" width="10.7109375" style="115" customWidth="1"/>
    <col min="4880" max="4880" width="10.28515625" style="115" bestFit="1" customWidth="1"/>
    <col min="4881" max="5120" width="11.42578125" style="115" customWidth="1"/>
    <col min="5121" max="5122" width="10.7109375" style="115" customWidth="1"/>
    <col min="5123" max="5123" width="12.140625" style="115" bestFit="1" customWidth="1"/>
    <col min="5124" max="5127" width="10.7109375" style="115" customWidth="1"/>
    <col min="5128" max="5128" width="6.140625" style="115" customWidth="1"/>
    <col min="5129" max="5135" width="10.7109375" style="115" customWidth="1"/>
    <col min="5136" max="5136" width="10.28515625" style="115" bestFit="1" customWidth="1"/>
    <col min="5137" max="5376" width="11.42578125" style="115" customWidth="1"/>
    <col min="5377" max="5378" width="10.7109375" style="115" customWidth="1"/>
    <col min="5379" max="5379" width="12.140625" style="115" bestFit="1" customWidth="1"/>
    <col min="5380" max="5383" width="10.7109375" style="115" customWidth="1"/>
    <col min="5384" max="5384" width="6.140625" style="115" customWidth="1"/>
    <col min="5385" max="5391" width="10.7109375" style="115" customWidth="1"/>
    <col min="5392" max="5392" width="10.28515625" style="115" bestFit="1" customWidth="1"/>
    <col min="5393" max="5632" width="11.42578125" style="115" customWidth="1"/>
    <col min="5633" max="5634" width="10.7109375" style="115" customWidth="1"/>
    <col min="5635" max="5635" width="12.140625" style="115" bestFit="1" customWidth="1"/>
    <col min="5636" max="5639" width="10.7109375" style="115" customWidth="1"/>
    <col min="5640" max="5640" width="6.140625" style="115" customWidth="1"/>
    <col min="5641" max="5647" width="10.7109375" style="115" customWidth="1"/>
    <col min="5648" max="5648" width="10.28515625" style="115" bestFit="1" customWidth="1"/>
    <col min="5649" max="5888" width="11.42578125" style="115" customWidth="1"/>
    <col min="5889" max="5890" width="10.7109375" style="115" customWidth="1"/>
    <col min="5891" max="5891" width="12.140625" style="115" bestFit="1" customWidth="1"/>
    <col min="5892" max="5895" width="10.7109375" style="115" customWidth="1"/>
    <col min="5896" max="5896" width="6.140625" style="115" customWidth="1"/>
    <col min="5897" max="5903" width="10.7109375" style="115" customWidth="1"/>
    <col min="5904" max="5904" width="10.28515625" style="115" bestFit="1" customWidth="1"/>
    <col min="5905" max="6144" width="11.42578125" style="115" customWidth="1"/>
    <col min="6145" max="6146" width="10.7109375" style="115" customWidth="1"/>
    <col min="6147" max="6147" width="12.140625" style="115" bestFit="1" customWidth="1"/>
    <col min="6148" max="6151" width="10.7109375" style="115" customWidth="1"/>
    <col min="6152" max="6152" width="6.140625" style="115" customWidth="1"/>
    <col min="6153" max="6159" width="10.7109375" style="115" customWidth="1"/>
    <col min="6160" max="6160" width="10.28515625" style="115" bestFit="1" customWidth="1"/>
    <col min="6161" max="6400" width="11.42578125" style="115" customWidth="1"/>
    <col min="6401" max="6402" width="10.7109375" style="115" customWidth="1"/>
    <col min="6403" max="6403" width="12.140625" style="115" bestFit="1" customWidth="1"/>
    <col min="6404" max="6407" width="10.7109375" style="115" customWidth="1"/>
    <col min="6408" max="6408" width="6.140625" style="115" customWidth="1"/>
    <col min="6409" max="6415" width="10.7109375" style="115" customWidth="1"/>
    <col min="6416" max="6416" width="10.28515625" style="115" bestFit="1" customWidth="1"/>
    <col min="6417" max="6656" width="11.42578125" style="115" customWidth="1"/>
    <col min="6657" max="6658" width="10.7109375" style="115" customWidth="1"/>
    <col min="6659" max="6659" width="12.140625" style="115" bestFit="1" customWidth="1"/>
    <col min="6660" max="6663" width="10.7109375" style="115" customWidth="1"/>
    <col min="6664" max="6664" width="6.140625" style="115" customWidth="1"/>
    <col min="6665" max="6671" width="10.7109375" style="115" customWidth="1"/>
    <col min="6672" max="6672" width="10.28515625" style="115" bestFit="1" customWidth="1"/>
    <col min="6673" max="6912" width="11.42578125" style="115" customWidth="1"/>
    <col min="6913" max="6914" width="10.7109375" style="115" customWidth="1"/>
    <col min="6915" max="6915" width="12.140625" style="115" bestFit="1" customWidth="1"/>
    <col min="6916" max="6919" width="10.7109375" style="115" customWidth="1"/>
    <col min="6920" max="6920" width="6.140625" style="115" customWidth="1"/>
    <col min="6921" max="6927" width="10.7109375" style="115" customWidth="1"/>
    <col min="6928" max="6928" width="10.28515625" style="115" bestFit="1" customWidth="1"/>
    <col min="6929" max="7168" width="11.42578125" style="115" customWidth="1"/>
    <col min="7169" max="7170" width="10.7109375" style="115" customWidth="1"/>
    <col min="7171" max="7171" width="12.140625" style="115" bestFit="1" customWidth="1"/>
    <col min="7172" max="7175" width="10.7109375" style="115" customWidth="1"/>
    <col min="7176" max="7176" width="6.140625" style="115" customWidth="1"/>
    <col min="7177" max="7183" width="10.7109375" style="115" customWidth="1"/>
    <col min="7184" max="7184" width="10.28515625" style="115" bestFit="1" customWidth="1"/>
    <col min="7185" max="7424" width="11.42578125" style="115" customWidth="1"/>
    <col min="7425" max="7426" width="10.7109375" style="115" customWidth="1"/>
    <col min="7427" max="7427" width="12.140625" style="115" bestFit="1" customWidth="1"/>
    <col min="7428" max="7431" width="10.7109375" style="115" customWidth="1"/>
    <col min="7432" max="7432" width="6.140625" style="115" customWidth="1"/>
    <col min="7433" max="7439" width="10.7109375" style="115" customWidth="1"/>
    <col min="7440" max="7440" width="10.28515625" style="115" bestFit="1" customWidth="1"/>
    <col min="7441" max="7680" width="11.42578125" style="115" customWidth="1"/>
    <col min="7681" max="7682" width="10.7109375" style="115" customWidth="1"/>
    <col min="7683" max="7683" width="12.140625" style="115" bestFit="1" customWidth="1"/>
    <col min="7684" max="7687" width="10.7109375" style="115" customWidth="1"/>
    <col min="7688" max="7688" width="6.140625" style="115" customWidth="1"/>
    <col min="7689" max="7695" width="10.7109375" style="115" customWidth="1"/>
    <col min="7696" max="7696" width="10.28515625" style="115" bestFit="1" customWidth="1"/>
    <col min="7697" max="7936" width="11.42578125" style="115" customWidth="1"/>
    <col min="7937" max="7938" width="10.7109375" style="115" customWidth="1"/>
    <col min="7939" max="7939" width="12.140625" style="115" bestFit="1" customWidth="1"/>
    <col min="7940" max="7943" width="10.7109375" style="115" customWidth="1"/>
    <col min="7944" max="7944" width="6.140625" style="115" customWidth="1"/>
    <col min="7945" max="7951" width="10.7109375" style="115" customWidth="1"/>
    <col min="7952" max="7952" width="10.28515625" style="115" bestFit="1" customWidth="1"/>
    <col min="7953" max="8192" width="11.42578125" style="115" customWidth="1"/>
    <col min="8193" max="8194" width="10.7109375" style="115" customWidth="1"/>
    <col min="8195" max="8195" width="12.140625" style="115" bestFit="1" customWidth="1"/>
    <col min="8196" max="8199" width="10.7109375" style="115" customWidth="1"/>
    <col min="8200" max="8200" width="6.140625" style="115" customWidth="1"/>
    <col min="8201" max="8207" width="10.7109375" style="115" customWidth="1"/>
    <col min="8208" max="8208" width="10.28515625" style="115" bestFit="1" customWidth="1"/>
    <col min="8209" max="8448" width="11.42578125" style="115" customWidth="1"/>
    <col min="8449" max="8450" width="10.7109375" style="115" customWidth="1"/>
    <col min="8451" max="8451" width="12.140625" style="115" bestFit="1" customWidth="1"/>
    <col min="8452" max="8455" width="10.7109375" style="115" customWidth="1"/>
    <col min="8456" max="8456" width="6.140625" style="115" customWidth="1"/>
    <col min="8457" max="8463" width="10.7109375" style="115" customWidth="1"/>
    <col min="8464" max="8464" width="10.28515625" style="115" bestFit="1" customWidth="1"/>
    <col min="8465" max="8704" width="11.42578125" style="115" customWidth="1"/>
    <col min="8705" max="8706" width="10.7109375" style="115" customWidth="1"/>
    <col min="8707" max="8707" width="12.140625" style="115" bestFit="1" customWidth="1"/>
    <col min="8708" max="8711" width="10.7109375" style="115" customWidth="1"/>
    <col min="8712" max="8712" width="6.140625" style="115" customWidth="1"/>
    <col min="8713" max="8719" width="10.7109375" style="115" customWidth="1"/>
    <col min="8720" max="8720" width="10.28515625" style="115" bestFit="1" customWidth="1"/>
    <col min="8721" max="8960" width="11.42578125" style="115" customWidth="1"/>
    <col min="8961" max="8962" width="10.7109375" style="115" customWidth="1"/>
    <col min="8963" max="8963" width="12.140625" style="115" bestFit="1" customWidth="1"/>
    <col min="8964" max="8967" width="10.7109375" style="115" customWidth="1"/>
    <col min="8968" max="8968" width="6.140625" style="115" customWidth="1"/>
    <col min="8969" max="8975" width="10.7109375" style="115" customWidth="1"/>
    <col min="8976" max="8976" width="10.28515625" style="115" bestFit="1" customWidth="1"/>
    <col min="8977" max="9216" width="11.42578125" style="115" customWidth="1"/>
    <col min="9217" max="9218" width="10.7109375" style="115" customWidth="1"/>
    <col min="9219" max="9219" width="12.140625" style="115" bestFit="1" customWidth="1"/>
    <col min="9220" max="9223" width="10.7109375" style="115" customWidth="1"/>
    <col min="9224" max="9224" width="6.140625" style="115" customWidth="1"/>
    <col min="9225" max="9231" width="10.7109375" style="115" customWidth="1"/>
    <col min="9232" max="9232" width="10.28515625" style="115" bestFit="1" customWidth="1"/>
    <col min="9233" max="9472" width="11.42578125" style="115" customWidth="1"/>
    <col min="9473" max="9474" width="10.7109375" style="115" customWidth="1"/>
    <col min="9475" max="9475" width="12.140625" style="115" bestFit="1" customWidth="1"/>
    <col min="9476" max="9479" width="10.7109375" style="115" customWidth="1"/>
    <col min="9480" max="9480" width="6.140625" style="115" customWidth="1"/>
    <col min="9481" max="9487" width="10.7109375" style="115" customWidth="1"/>
    <col min="9488" max="9488" width="10.28515625" style="115" bestFit="1" customWidth="1"/>
    <col min="9489" max="9728" width="11.42578125" style="115" customWidth="1"/>
    <col min="9729" max="9730" width="10.7109375" style="115" customWidth="1"/>
    <col min="9731" max="9731" width="12.140625" style="115" bestFit="1" customWidth="1"/>
    <col min="9732" max="9735" width="10.7109375" style="115" customWidth="1"/>
    <col min="9736" max="9736" width="6.140625" style="115" customWidth="1"/>
    <col min="9737" max="9743" width="10.7109375" style="115" customWidth="1"/>
    <col min="9744" max="9744" width="10.28515625" style="115" bestFit="1" customWidth="1"/>
    <col min="9745" max="9984" width="11.42578125" style="115" customWidth="1"/>
    <col min="9985" max="9986" width="10.7109375" style="115" customWidth="1"/>
    <col min="9987" max="9987" width="12.140625" style="115" bestFit="1" customWidth="1"/>
    <col min="9988" max="9991" width="10.7109375" style="115" customWidth="1"/>
    <col min="9992" max="9992" width="6.140625" style="115" customWidth="1"/>
    <col min="9993" max="9999" width="10.7109375" style="115" customWidth="1"/>
    <col min="10000" max="10000" width="10.28515625" style="115" bestFit="1" customWidth="1"/>
    <col min="10001" max="10240" width="11.42578125" style="115" customWidth="1"/>
    <col min="10241" max="10242" width="10.7109375" style="115" customWidth="1"/>
    <col min="10243" max="10243" width="12.140625" style="115" bestFit="1" customWidth="1"/>
    <col min="10244" max="10247" width="10.7109375" style="115" customWidth="1"/>
    <col min="10248" max="10248" width="6.140625" style="115" customWidth="1"/>
    <col min="10249" max="10255" width="10.7109375" style="115" customWidth="1"/>
    <col min="10256" max="10256" width="10.28515625" style="115" bestFit="1" customWidth="1"/>
    <col min="10257" max="10496" width="11.42578125" style="115" customWidth="1"/>
    <col min="10497" max="10498" width="10.7109375" style="115" customWidth="1"/>
    <col min="10499" max="10499" width="12.140625" style="115" bestFit="1" customWidth="1"/>
    <col min="10500" max="10503" width="10.7109375" style="115" customWidth="1"/>
    <col min="10504" max="10504" width="6.140625" style="115" customWidth="1"/>
    <col min="10505" max="10511" width="10.7109375" style="115" customWidth="1"/>
    <col min="10512" max="10512" width="10.28515625" style="115" bestFit="1" customWidth="1"/>
    <col min="10513" max="10752" width="11.42578125" style="115" customWidth="1"/>
    <col min="10753" max="10754" width="10.7109375" style="115" customWidth="1"/>
    <col min="10755" max="10755" width="12.140625" style="115" bestFit="1" customWidth="1"/>
    <col min="10756" max="10759" width="10.7109375" style="115" customWidth="1"/>
    <col min="10760" max="10760" width="6.140625" style="115" customWidth="1"/>
    <col min="10761" max="10767" width="10.7109375" style="115" customWidth="1"/>
    <col min="10768" max="10768" width="10.28515625" style="115" bestFit="1" customWidth="1"/>
    <col min="10769" max="11008" width="11.42578125" style="115" customWidth="1"/>
    <col min="11009" max="11010" width="10.7109375" style="115" customWidth="1"/>
    <col min="11011" max="11011" width="12.140625" style="115" bestFit="1" customWidth="1"/>
    <col min="11012" max="11015" width="10.7109375" style="115" customWidth="1"/>
    <col min="11016" max="11016" width="6.140625" style="115" customWidth="1"/>
    <col min="11017" max="11023" width="10.7109375" style="115" customWidth="1"/>
    <col min="11024" max="11024" width="10.28515625" style="115" bestFit="1" customWidth="1"/>
    <col min="11025" max="11264" width="11.42578125" style="115" customWidth="1"/>
    <col min="11265" max="11266" width="10.7109375" style="115" customWidth="1"/>
    <col min="11267" max="11267" width="12.140625" style="115" bestFit="1" customWidth="1"/>
    <col min="11268" max="11271" width="10.7109375" style="115" customWidth="1"/>
    <col min="11272" max="11272" width="6.140625" style="115" customWidth="1"/>
    <col min="11273" max="11279" width="10.7109375" style="115" customWidth="1"/>
    <col min="11280" max="11280" width="10.28515625" style="115" bestFit="1" customWidth="1"/>
    <col min="11281" max="11520" width="11.42578125" style="115" customWidth="1"/>
    <col min="11521" max="11522" width="10.7109375" style="115" customWidth="1"/>
    <col min="11523" max="11523" width="12.140625" style="115" bestFit="1" customWidth="1"/>
    <col min="11524" max="11527" width="10.7109375" style="115" customWidth="1"/>
    <col min="11528" max="11528" width="6.140625" style="115" customWidth="1"/>
    <col min="11529" max="11535" width="10.7109375" style="115" customWidth="1"/>
    <col min="11536" max="11536" width="10.28515625" style="115" bestFit="1" customWidth="1"/>
    <col min="11537" max="11776" width="11.42578125" style="115" customWidth="1"/>
    <col min="11777" max="11778" width="10.7109375" style="115" customWidth="1"/>
    <col min="11779" max="11779" width="12.140625" style="115" bestFit="1" customWidth="1"/>
    <col min="11780" max="11783" width="10.7109375" style="115" customWidth="1"/>
    <col min="11784" max="11784" width="6.140625" style="115" customWidth="1"/>
    <col min="11785" max="11791" width="10.7109375" style="115" customWidth="1"/>
    <col min="11792" max="11792" width="10.28515625" style="115" bestFit="1" customWidth="1"/>
    <col min="11793" max="12032" width="11.42578125" style="115" customWidth="1"/>
    <col min="12033" max="12034" width="10.7109375" style="115" customWidth="1"/>
    <col min="12035" max="12035" width="12.140625" style="115" bestFit="1" customWidth="1"/>
    <col min="12036" max="12039" width="10.7109375" style="115" customWidth="1"/>
    <col min="12040" max="12040" width="6.140625" style="115" customWidth="1"/>
    <col min="12041" max="12047" width="10.7109375" style="115" customWidth="1"/>
    <col min="12048" max="12048" width="10.28515625" style="115" bestFit="1" customWidth="1"/>
    <col min="12049" max="12288" width="11.42578125" style="115" customWidth="1"/>
    <col min="12289" max="12290" width="10.7109375" style="115" customWidth="1"/>
    <col min="12291" max="12291" width="12.140625" style="115" bestFit="1" customWidth="1"/>
    <col min="12292" max="12295" width="10.7109375" style="115" customWidth="1"/>
    <col min="12296" max="12296" width="6.140625" style="115" customWidth="1"/>
    <col min="12297" max="12303" width="10.7109375" style="115" customWidth="1"/>
    <col min="12304" max="12304" width="10.28515625" style="115" bestFit="1" customWidth="1"/>
    <col min="12305" max="12544" width="11.42578125" style="115" customWidth="1"/>
    <col min="12545" max="12546" width="10.7109375" style="115" customWidth="1"/>
    <col min="12547" max="12547" width="12.140625" style="115" bestFit="1" customWidth="1"/>
    <col min="12548" max="12551" width="10.7109375" style="115" customWidth="1"/>
    <col min="12552" max="12552" width="6.140625" style="115" customWidth="1"/>
    <col min="12553" max="12559" width="10.7109375" style="115" customWidth="1"/>
    <col min="12560" max="12560" width="10.28515625" style="115" bestFit="1" customWidth="1"/>
    <col min="12561" max="12800" width="11.42578125" style="115" customWidth="1"/>
    <col min="12801" max="12802" width="10.7109375" style="115" customWidth="1"/>
    <col min="12803" max="12803" width="12.140625" style="115" bestFit="1" customWidth="1"/>
    <col min="12804" max="12807" width="10.7109375" style="115" customWidth="1"/>
    <col min="12808" max="12808" width="6.140625" style="115" customWidth="1"/>
    <col min="12809" max="12815" width="10.7109375" style="115" customWidth="1"/>
    <col min="12816" max="12816" width="10.28515625" style="115" bestFit="1" customWidth="1"/>
    <col min="12817" max="13056" width="11.42578125" style="115" customWidth="1"/>
    <col min="13057" max="13058" width="10.7109375" style="115" customWidth="1"/>
    <col min="13059" max="13059" width="12.140625" style="115" bestFit="1" customWidth="1"/>
    <col min="13060" max="13063" width="10.7109375" style="115" customWidth="1"/>
    <col min="13064" max="13064" width="6.140625" style="115" customWidth="1"/>
    <col min="13065" max="13071" width="10.7109375" style="115" customWidth="1"/>
    <col min="13072" max="13072" width="10.28515625" style="115" bestFit="1" customWidth="1"/>
    <col min="13073" max="13312" width="11.42578125" style="115" customWidth="1"/>
    <col min="13313" max="13314" width="10.7109375" style="115" customWidth="1"/>
    <col min="13315" max="13315" width="12.140625" style="115" bestFit="1" customWidth="1"/>
    <col min="13316" max="13319" width="10.7109375" style="115" customWidth="1"/>
    <col min="13320" max="13320" width="6.140625" style="115" customWidth="1"/>
    <col min="13321" max="13327" width="10.7109375" style="115" customWidth="1"/>
    <col min="13328" max="13328" width="10.28515625" style="115" bestFit="1" customWidth="1"/>
    <col min="13329" max="13568" width="11.42578125" style="115" customWidth="1"/>
    <col min="13569" max="13570" width="10.7109375" style="115" customWidth="1"/>
    <col min="13571" max="13571" width="12.140625" style="115" bestFit="1" customWidth="1"/>
    <col min="13572" max="13575" width="10.7109375" style="115" customWidth="1"/>
    <col min="13576" max="13576" width="6.140625" style="115" customWidth="1"/>
    <col min="13577" max="13583" width="10.7109375" style="115" customWidth="1"/>
    <col min="13584" max="13584" width="10.28515625" style="115" bestFit="1" customWidth="1"/>
    <col min="13585" max="13824" width="11.42578125" style="115" customWidth="1"/>
    <col min="13825" max="13826" width="10.7109375" style="115" customWidth="1"/>
    <col min="13827" max="13827" width="12.140625" style="115" bestFit="1" customWidth="1"/>
    <col min="13828" max="13831" width="10.7109375" style="115" customWidth="1"/>
    <col min="13832" max="13832" width="6.140625" style="115" customWidth="1"/>
    <col min="13833" max="13839" width="10.7109375" style="115" customWidth="1"/>
    <col min="13840" max="13840" width="10.28515625" style="115" bestFit="1" customWidth="1"/>
    <col min="13841" max="14080" width="11.42578125" style="115" customWidth="1"/>
    <col min="14081" max="14082" width="10.7109375" style="115" customWidth="1"/>
    <col min="14083" max="14083" width="12.140625" style="115" bestFit="1" customWidth="1"/>
    <col min="14084" max="14087" width="10.7109375" style="115" customWidth="1"/>
    <col min="14088" max="14088" width="6.140625" style="115" customWidth="1"/>
    <col min="14089" max="14095" width="10.7109375" style="115" customWidth="1"/>
    <col min="14096" max="14096" width="10.28515625" style="115" bestFit="1" customWidth="1"/>
    <col min="14097" max="14336" width="11.42578125" style="115" customWidth="1"/>
    <col min="14337" max="14338" width="10.7109375" style="115" customWidth="1"/>
    <col min="14339" max="14339" width="12.140625" style="115" bestFit="1" customWidth="1"/>
    <col min="14340" max="14343" width="10.7109375" style="115" customWidth="1"/>
    <col min="14344" max="14344" width="6.140625" style="115" customWidth="1"/>
    <col min="14345" max="14351" width="10.7109375" style="115" customWidth="1"/>
    <col min="14352" max="14352" width="10.28515625" style="115" bestFit="1" customWidth="1"/>
    <col min="14353" max="14592" width="11.42578125" style="115" customWidth="1"/>
    <col min="14593" max="14594" width="10.7109375" style="115" customWidth="1"/>
    <col min="14595" max="14595" width="12.140625" style="115" bestFit="1" customWidth="1"/>
    <col min="14596" max="14599" width="10.7109375" style="115" customWidth="1"/>
    <col min="14600" max="14600" width="6.140625" style="115" customWidth="1"/>
    <col min="14601" max="14607" width="10.7109375" style="115" customWidth="1"/>
    <col min="14608" max="14608" width="10.28515625" style="115" bestFit="1" customWidth="1"/>
    <col min="14609" max="14848" width="11.42578125" style="115" customWidth="1"/>
    <col min="14849" max="14850" width="10.7109375" style="115" customWidth="1"/>
    <col min="14851" max="14851" width="12.140625" style="115" bestFit="1" customWidth="1"/>
    <col min="14852" max="14855" width="10.7109375" style="115" customWidth="1"/>
    <col min="14856" max="14856" width="6.140625" style="115" customWidth="1"/>
    <col min="14857" max="14863" width="10.7109375" style="115" customWidth="1"/>
    <col min="14864" max="14864" width="10.28515625" style="115" bestFit="1" customWidth="1"/>
    <col min="14865" max="15104" width="11.42578125" style="115" customWidth="1"/>
    <col min="15105" max="15106" width="10.7109375" style="115" customWidth="1"/>
    <col min="15107" max="15107" width="12.140625" style="115" bestFit="1" customWidth="1"/>
    <col min="15108" max="15111" width="10.7109375" style="115" customWidth="1"/>
    <col min="15112" max="15112" width="6.140625" style="115" customWidth="1"/>
    <col min="15113" max="15119" width="10.7109375" style="115" customWidth="1"/>
    <col min="15120" max="15120" width="10.28515625" style="115" bestFit="1" customWidth="1"/>
    <col min="15121" max="15360" width="11.42578125" style="115" customWidth="1"/>
    <col min="15361" max="15362" width="10.7109375" style="115" customWidth="1"/>
    <col min="15363" max="15363" width="12.140625" style="115" bestFit="1" customWidth="1"/>
    <col min="15364" max="15367" width="10.7109375" style="115" customWidth="1"/>
    <col min="15368" max="15368" width="6.140625" style="115" customWidth="1"/>
    <col min="15369" max="15375" width="10.7109375" style="115" customWidth="1"/>
    <col min="15376" max="15376" width="10.28515625" style="115" bestFit="1" customWidth="1"/>
    <col min="15377" max="15616" width="11.42578125" style="115" customWidth="1"/>
    <col min="15617" max="15618" width="10.7109375" style="115" customWidth="1"/>
    <col min="15619" max="15619" width="12.140625" style="115" bestFit="1" customWidth="1"/>
    <col min="15620" max="15623" width="10.7109375" style="115" customWidth="1"/>
    <col min="15624" max="15624" width="6.140625" style="115" customWidth="1"/>
    <col min="15625" max="15631" width="10.7109375" style="115" customWidth="1"/>
    <col min="15632" max="15632" width="10.28515625" style="115" bestFit="1" customWidth="1"/>
    <col min="15633" max="15872" width="11.42578125" style="115" customWidth="1"/>
    <col min="15873" max="15874" width="10.7109375" style="115" customWidth="1"/>
    <col min="15875" max="15875" width="12.140625" style="115" bestFit="1" customWidth="1"/>
    <col min="15876" max="15879" width="10.7109375" style="115" customWidth="1"/>
    <col min="15880" max="15880" width="6.140625" style="115" customWidth="1"/>
    <col min="15881" max="15887" width="10.7109375" style="115" customWidth="1"/>
    <col min="15888" max="15888" width="10.28515625" style="115" bestFit="1" customWidth="1"/>
    <col min="15889" max="16128" width="11.42578125" style="115" customWidth="1"/>
    <col min="16129" max="16130" width="10.7109375" style="115" customWidth="1"/>
    <col min="16131" max="16131" width="12.140625" style="115" bestFit="1" customWidth="1"/>
    <col min="16132" max="16135" width="10.7109375" style="115" customWidth="1"/>
    <col min="16136" max="16136" width="6.140625" style="115" customWidth="1"/>
    <col min="16137" max="16143" width="10.7109375" style="115" customWidth="1"/>
    <col min="16144" max="16144" width="10.28515625" style="115" bestFit="1" customWidth="1"/>
    <col min="16145" max="16384" width="11.42578125" style="115" customWidth="1"/>
  </cols>
  <sheetData>
    <row r="1" spans="1:16" ht="30" customHeight="1" x14ac:dyDescent="0.25">
      <c r="A1" s="777" t="s">
        <v>377</v>
      </c>
      <c r="B1" s="777"/>
      <c r="C1" s="777"/>
      <c r="D1" s="777"/>
      <c r="E1" s="777"/>
      <c r="F1" s="777"/>
      <c r="G1" s="777"/>
      <c r="H1" s="777"/>
      <c r="I1" s="777"/>
      <c r="J1" s="777"/>
      <c r="K1" s="777"/>
      <c r="L1" s="777"/>
      <c r="M1" s="777"/>
      <c r="N1" s="777"/>
      <c r="O1" s="777"/>
    </row>
    <row r="2" spans="1:16" ht="15" customHeight="1" x14ac:dyDescent="0.2">
      <c r="A2" s="778" t="s">
        <v>1005</v>
      </c>
      <c r="B2" s="778"/>
      <c r="C2" s="778"/>
      <c r="D2" s="778"/>
      <c r="E2" s="778"/>
      <c r="F2" s="778"/>
      <c r="G2" s="778"/>
      <c r="H2" s="778"/>
      <c r="I2" s="778"/>
      <c r="J2" s="778"/>
      <c r="K2" s="778"/>
      <c r="L2" s="778"/>
      <c r="M2" s="778"/>
      <c r="N2" s="778"/>
      <c r="O2" s="778"/>
    </row>
    <row r="3" spans="1:16" ht="15" customHeight="1" x14ac:dyDescent="0.2">
      <c r="A3" s="778" t="s">
        <v>2</v>
      </c>
      <c r="B3" s="778"/>
      <c r="C3" s="778"/>
      <c r="D3" s="778"/>
      <c r="E3" s="778"/>
      <c r="F3" s="778"/>
      <c r="G3" s="778"/>
      <c r="H3" s="778"/>
      <c r="I3" s="778"/>
      <c r="J3" s="778"/>
      <c r="K3" s="778"/>
      <c r="L3" s="778"/>
      <c r="M3" s="778"/>
      <c r="N3" s="778"/>
      <c r="O3" s="778"/>
    </row>
    <row r="4" spans="1:16" ht="30" customHeight="1" x14ac:dyDescent="0.2">
      <c r="A4" s="779" t="s">
        <v>3</v>
      </c>
      <c r="B4" s="779"/>
      <c r="C4" s="779"/>
      <c r="D4" s="779"/>
      <c r="E4" s="779"/>
      <c r="F4" s="779"/>
      <c r="G4" s="779"/>
      <c r="H4" s="779"/>
      <c r="I4" s="779"/>
      <c r="J4" s="779"/>
      <c r="K4" s="779"/>
      <c r="L4" s="779"/>
      <c r="M4" s="779"/>
      <c r="N4" s="779"/>
      <c r="O4" s="779"/>
    </row>
    <row r="5" spans="1:16" ht="15" customHeight="1" x14ac:dyDescent="0.2">
      <c r="A5" s="97"/>
      <c r="B5" s="97"/>
      <c r="C5" s="97"/>
      <c r="D5" s="97"/>
      <c r="E5" s="97"/>
      <c r="F5" s="97"/>
      <c r="G5" s="97"/>
      <c r="H5" s="97"/>
      <c r="I5" s="97"/>
      <c r="J5" s="97"/>
      <c r="K5" s="97"/>
      <c r="L5" s="97"/>
      <c r="M5" s="97"/>
      <c r="N5" s="97"/>
      <c r="O5" s="97"/>
    </row>
    <row r="6" spans="1:16" s="131" customFormat="1" ht="30" customHeight="1" x14ac:dyDescent="0.2">
      <c r="A6" s="810" t="s">
        <v>868</v>
      </c>
      <c r="B6" s="810"/>
      <c r="C6" s="810"/>
      <c r="D6" s="810"/>
      <c r="E6" s="810"/>
      <c r="F6" s="810"/>
      <c r="G6" s="810"/>
      <c r="H6" s="171"/>
      <c r="I6" s="810" t="s">
        <v>869</v>
      </c>
      <c r="J6" s="810"/>
      <c r="K6" s="810"/>
      <c r="L6" s="810"/>
      <c r="M6" s="810"/>
      <c r="N6" s="810"/>
      <c r="O6" s="810"/>
    </row>
    <row r="7" spans="1:16" s="131" customFormat="1" ht="15" customHeight="1" x14ac:dyDescent="0.2">
      <c r="A7" s="348" t="s">
        <v>870</v>
      </c>
      <c r="B7" s="349" t="s">
        <v>871</v>
      </c>
      <c r="C7" s="349" t="s">
        <v>872</v>
      </c>
      <c r="D7" s="349" t="s">
        <v>873</v>
      </c>
      <c r="E7" s="349" t="s">
        <v>8</v>
      </c>
      <c r="F7" s="349" t="s">
        <v>849</v>
      </c>
      <c r="G7" s="350"/>
      <c r="H7" s="171"/>
      <c r="I7" s="348" t="s">
        <v>870</v>
      </c>
      <c r="J7" s="351" t="s">
        <v>4</v>
      </c>
      <c r="K7" s="351" t="s">
        <v>5</v>
      </c>
      <c r="L7" s="351" t="s">
        <v>6</v>
      </c>
      <c r="M7" s="351" t="s">
        <v>874</v>
      </c>
      <c r="N7" s="351" t="s">
        <v>8</v>
      </c>
      <c r="O7" s="351" t="s">
        <v>849</v>
      </c>
    </row>
    <row r="8" spans="1:16" s="131" customFormat="1" ht="15" customHeight="1" x14ac:dyDescent="0.2">
      <c r="A8" s="352" t="s">
        <v>1006</v>
      </c>
      <c r="B8" s="353">
        <v>98527.486249999987</v>
      </c>
      <c r="C8" s="353">
        <v>1114753.6934</v>
      </c>
      <c r="D8" s="353">
        <v>2382553.0206799996</v>
      </c>
      <c r="E8" s="353">
        <v>3595834.2003299994</v>
      </c>
      <c r="F8" s="354">
        <v>0.89238258068143084</v>
      </c>
      <c r="G8" s="136"/>
      <c r="H8" s="171"/>
      <c r="I8" s="352" t="s">
        <v>1006</v>
      </c>
      <c r="J8" s="353">
        <v>87804.542499999981</v>
      </c>
      <c r="K8" s="353">
        <v>10722.94375</v>
      </c>
      <c r="L8" s="355">
        <v>0</v>
      </c>
      <c r="M8" s="355">
        <v>0</v>
      </c>
      <c r="N8" s="353">
        <v>98527.486249999987</v>
      </c>
      <c r="O8" s="354">
        <v>0.89006934900631929</v>
      </c>
    </row>
    <row r="9" spans="1:16" s="131" customFormat="1" ht="15" customHeight="1" x14ac:dyDescent="0.2">
      <c r="A9" s="352" t="s">
        <v>1007</v>
      </c>
      <c r="B9" s="353">
        <v>12168.92899</v>
      </c>
      <c r="C9" s="353">
        <v>188670.24853000001</v>
      </c>
      <c r="D9" s="353">
        <v>232802.63185000001</v>
      </c>
      <c r="E9" s="353">
        <v>433641.80937000003</v>
      </c>
      <c r="F9" s="354">
        <v>0.10761741931856925</v>
      </c>
      <c r="G9" s="136"/>
      <c r="H9" s="171"/>
      <c r="I9" s="352" t="s">
        <v>1007</v>
      </c>
      <c r="J9" s="353">
        <v>11599.17691</v>
      </c>
      <c r="K9" s="353">
        <v>569.75208000000009</v>
      </c>
      <c r="L9" s="355">
        <v>0</v>
      </c>
      <c r="M9" s="355">
        <v>0</v>
      </c>
      <c r="N9" s="353">
        <v>12168.92899</v>
      </c>
      <c r="O9" s="354">
        <v>0.10993065099368074</v>
      </c>
    </row>
    <row r="10" spans="1:16" s="131" customFormat="1" ht="15" customHeight="1" x14ac:dyDescent="0.2">
      <c r="A10" s="352"/>
      <c r="B10" s="353"/>
      <c r="C10" s="353"/>
      <c r="D10" s="353"/>
      <c r="E10" s="353"/>
      <c r="F10" s="356"/>
      <c r="G10" s="136"/>
      <c r="H10" s="171"/>
      <c r="I10" s="352"/>
      <c r="J10" s="357"/>
      <c r="K10" s="357"/>
      <c r="L10" s="355"/>
      <c r="M10" s="357"/>
      <c r="N10" s="357"/>
      <c r="O10" s="354"/>
    </row>
    <row r="11" spans="1:16" s="131" customFormat="1" ht="15" customHeight="1" x14ac:dyDescent="0.2">
      <c r="A11" s="348" t="s">
        <v>875</v>
      </c>
      <c r="B11" s="358">
        <v>110696.41523999999</v>
      </c>
      <c r="C11" s="358">
        <v>1303423.94193</v>
      </c>
      <c r="D11" s="358">
        <v>2615355.6525299996</v>
      </c>
      <c r="E11" s="358">
        <v>4029476.0096999994</v>
      </c>
      <c r="F11" s="359">
        <v>1</v>
      </c>
      <c r="G11" s="350"/>
      <c r="H11" s="171"/>
      <c r="I11" s="348" t="s">
        <v>875</v>
      </c>
      <c r="J11" s="351">
        <v>99403.719409999976</v>
      </c>
      <c r="K11" s="351">
        <v>11292.695830000001</v>
      </c>
      <c r="L11" s="351">
        <v>0</v>
      </c>
      <c r="M11" s="351">
        <v>0</v>
      </c>
      <c r="N11" s="351">
        <v>110696.41523999999</v>
      </c>
      <c r="O11" s="359">
        <v>1</v>
      </c>
      <c r="P11" s="360"/>
    </row>
    <row r="12" spans="1:16" s="131" customFormat="1" ht="15" customHeight="1" x14ac:dyDescent="0.2">
      <c r="A12" s="171"/>
      <c r="B12" s="361"/>
      <c r="C12" s="361"/>
      <c r="D12" s="361"/>
      <c r="E12" s="357"/>
      <c r="F12" s="357"/>
      <c r="G12" s="97"/>
      <c r="H12" s="171"/>
      <c r="I12" s="357"/>
      <c r="J12" s="361"/>
      <c r="K12" s="361"/>
      <c r="L12" s="355"/>
      <c r="M12" s="361"/>
      <c r="N12" s="361"/>
      <c r="O12" s="362"/>
    </row>
    <row r="13" spans="1:16" s="131" customFormat="1" ht="30" customHeight="1" x14ac:dyDescent="0.2">
      <c r="A13" s="809" t="s">
        <v>876</v>
      </c>
      <c r="B13" s="809"/>
      <c r="C13" s="809"/>
      <c r="D13" s="809"/>
      <c r="E13" s="809"/>
      <c r="F13" s="809"/>
      <c r="G13" s="809"/>
      <c r="H13" s="171"/>
      <c r="I13" s="809" t="s">
        <v>877</v>
      </c>
      <c r="J13" s="809"/>
      <c r="K13" s="809"/>
      <c r="L13" s="809"/>
      <c r="M13" s="809"/>
      <c r="N13" s="809"/>
      <c r="O13" s="809"/>
    </row>
    <row r="14" spans="1:16" s="131" customFormat="1" ht="15" customHeight="1" x14ac:dyDescent="0.2">
      <c r="A14" s="348" t="s">
        <v>870</v>
      </c>
      <c r="B14" s="351" t="s">
        <v>4</v>
      </c>
      <c r="C14" s="351" t="s">
        <v>5</v>
      </c>
      <c r="D14" s="351" t="s">
        <v>6</v>
      </c>
      <c r="E14" s="351" t="s">
        <v>874</v>
      </c>
      <c r="F14" s="351" t="s">
        <v>8</v>
      </c>
      <c r="G14" s="351" t="s">
        <v>849</v>
      </c>
      <c r="H14" s="171"/>
      <c r="I14" s="363" t="s">
        <v>870</v>
      </c>
      <c r="J14" s="351" t="s">
        <v>4</v>
      </c>
      <c r="K14" s="351" t="s">
        <v>5</v>
      </c>
      <c r="L14" s="351" t="s">
        <v>6</v>
      </c>
      <c r="M14" s="351" t="s">
        <v>874</v>
      </c>
      <c r="N14" s="351" t="s">
        <v>8</v>
      </c>
      <c r="O14" s="351" t="s">
        <v>849</v>
      </c>
    </row>
    <row r="15" spans="1:16" s="131" customFormat="1" ht="15" customHeight="1" x14ac:dyDescent="0.2">
      <c r="A15" s="352" t="s">
        <v>1006</v>
      </c>
      <c r="B15" s="353">
        <v>1057023.6139400001</v>
      </c>
      <c r="C15" s="353">
        <v>26494.692289999999</v>
      </c>
      <c r="D15" s="355">
        <v>0</v>
      </c>
      <c r="E15" s="357">
        <v>0</v>
      </c>
      <c r="F15" s="353">
        <v>1083518.30623</v>
      </c>
      <c r="G15" s="354">
        <v>0.85169631669450696</v>
      </c>
      <c r="H15" s="171"/>
      <c r="I15" s="352" t="s">
        <v>1006</v>
      </c>
      <c r="J15" s="353">
        <v>2163458.1365200002</v>
      </c>
      <c r="K15" s="353">
        <v>58972.743020000002</v>
      </c>
      <c r="L15" s="355">
        <v>0</v>
      </c>
      <c r="M15" s="353">
        <v>160122.14113999999</v>
      </c>
      <c r="N15" s="353">
        <v>2382553.0206800001</v>
      </c>
      <c r="O15" s="354">
        <v>0.91098624325728117</v>
      </c>
    </row>
    <row r="16" spans="1:16" s="131" customFormat="1" ht="15" customHeight="1" x14ac:dyDescent="0.2">
      <c r="A16" s="352" t="s">
        <v>1007</v>
      </c>
      <c r="B16" s="353">
        <v>149735.74791000001</v>
      </c>
      <c r="C16" s="353">
        <v>38934.500620000006</v>
      </c>
      <c r="D16" s="355">
        <v>0</v>
      </c>
      <c r="E16" s="357">
        <v>0</v>
      </c>
      <c r="F16" s="353">
        <v>188670.24853000001</v>
      </c>
      <c r="G16" s="354">
        <v>0.14830368330549309</v>
      </c>
      <c r="H16" s="171"/>
      <c r="I16" s="352" t="s">
        <v>1007</v>
      </c>
      <c r="J16" s="353">
        <v>196049.31969999999</v>
      </c>
      <c r="K16" s="353">
        <v>36753.312150000005</v>
      </c>
      <c r="L16" s="355">
        <v>0</v>
      </c>
      <c r="M16" s="353">
        <v>0</v>
      </c>
      <c r="N16" s="353">
        <v>232802.63185000001</v>
      </c>
      <c r="O16" s="354">
        <v>8.9013756742718789E-2</v>
      </c>
    </row>
    <row r="17" spans="1:15" s="131" customFormat="1" ht="15" customHeight="1" x14ac:dyDescent="0.2">
      <c r="A17" s="352"/>
      <c r="B17" s="355"/>
      <c r="C17" s="355"/>
      <c r="D17" s="355"/>
      <c r="E17" s="355"/>
      <c r="F17" s="355"/>
      <c r="G17" s="354"/>
      <c r="H17" s="171"/>
      <c r="I17" s="352"/>
      <c r="J17" s="353"/>
      <c r="K17" s="353"/>
      <c r="L17" s="364"/>
      <c r="M17" s="353"/>
      <c r="N17" s="353"/>
      <c r="O17" s="354"/>
    </row>
    <row r="18" spans="1:15" s="131" customFormat="1" ht="15" customHeight="1" x14ac:dyDescent="0.2">
      <c r="A18" s="348" t="s">
        <v>878</v>
      </c>
      <c r="B18" s="351">
        <v>1206759.36185</v>
      </c>
      <c r="C18" s="351">
        <v>65429.192910000005</v>
      </c>
      <c r="D18" s="351">
        <v>0</v>
      </c>
      <c r="E18" s="351">
        <v>0</v>
      </c>
      <c r="F18" s="351">
        <v>1272188.55476</v>
      </c>
      <c r="G18" s="359">
        <v>1</v>
      </c>
      <c r="H18" s="171"/>
      <c r="I18" s="348" t="s">
        <v>878</v>
      </c>
      <c r="J18" s="358">
        <v>2359507.4562200001</v>
      </c>
      <c r="K18" s="358">
        <v>95726.055170000007</v>
      </c>
      <c r="L18" s="351">
        <v>0</v>
      </c>
      <c r="M18" s="358">
        <v>160122.14113999999</v>
      </c>
      <c r="N18" s="358">
        <v>2615355.6525300001</v>
      </c>
      <c r="O18" s="359">
        <v>1</v>
      </c>
    </row>
    <row r="19" spans="1:15" s="131" customFormat="1" ht="15" customHeight="1" thickBot="1" x14ac:dyDescent="0.25">
      <c r="A19" s="171"/>
      <c r="B19" s="365"/>
      <c r="C19" s="365"/>
      <c r="D19" s="365"/>
      <c r="E19" s="365"/>
      <c r="F19" s="366"/>
      <c r="G19" s="97"/>
      <c r="H19" s="171"/>
      <c r="I19" s="97"/>
      <c r="J19" s="367"/>
      <c r="K19" s="365"/>
      <c r="L19" s="365"/>
      <c r="M19" s="365"/>
      <c r="N19" s="365"/>
      <c r="O19" s="365"/>
    </row>
    <row r="20" spans="1:15" s="131" customFormat="1" ht="15" customHeight="1" thickTop="1" x14ac:dyDescent="0.2">
      <c r="A20" s="368" t="s">
        <v>1008</v>
      </c>
      <c r="B20" s="369"/>
      <c r="C20" s="369"/>
      <c r="D20" s="369"/>
      <c r="E20" s="369"/>
      <c r="F20" s="370"/>
      <c r="G20" s="371"/>
      <c r="H20" s="372"/>
      <c r="I20" s="371"/>
      <c r="J20" s="373"/>
      <c r="K20" s="369"/>
      <c r="L20" s="369"/>
      <c r="M20" s="369"/>
      <c r="N20" s="369"/>
      <c r="O20" s="369"/>
    </row>
    <row r="21" spans="1:15" s="131" customFormat="1" ht="15" customHeight="1" x14ac:dyDescent="0.2">
      <c r="A21" s="114" t="s">
        <v>1009</v>
      </c>
      <c r="B21" s="365"/>
      <c r="C21" s="365"/>
      <c r="D21" s="365"/>
      <c r="E21" s="365"/>
      <c r="F21" s="366"/>
      <c r="G21" s="97"/>
      <c r="H21" s="97"/>
      <c r="I21" s="97"/>
      <c r="J21" s="374"/>
      <c r="K21" s="365"/>
      <c r="L21" s="365"/>
      <c r="M21" s="365"/>
      <c r="N21" s="365"/>
      <c r="O21" s="365"/>
    </row>
    <row r="22" spans="1:15" s="131" customFormat="1" ht="15" customHeight="1" x14ac:dyDescent="0.2">
      <c r="A22" s="114" t="s">
        <v>1010</v>
      </c>
      <c r="B22" s="375"/>
      <c r="C22" s="375"/>
      <c r="D22" s="375"/>
      <c r="E22" s="375"/>
      <c r="F22" s="376"/>
      <c r="G22" s="97"/>
      <c r="H22" s="97"/>
      <c r="I22" s="97"/>
      <c r="J22" s="374"/>
      <c r="K22" s="365"/>
      <c r="L22" s="365"/>
      <c r="M22" s="365"/>
      <c r="N22" s="365"/>
      <c r="O22" s="365"/>
    </row>
    <row r="23" spans="1:15" s="131" customFormat="1" ht="15" customHeight="1" x14ac:dyDescent="0.2">
      <c r="A23" s="114" t="s">
        <v>1011</v>
      </c>
      <c r="B23" s="365"/>
      <c r="C23" s="365"/>
      <c r="D23" s="365"/>
      <c r="E23" s="365"/>
      <c r="F23" s="366"/>
      <c r="G23" s="97"/>
      <c r="H23" s="97"/>
      <c r="I23" s="97"/>
      <c r="J23" s="374"/>
      <c r="K23" s="365"/>
      <c r="L23" s="365"/>
      <c r="M23" s="365"/>
      <c r="N23" s="365"/>
      <c r="O23" s="365"/>
    </row>
    <row r="24" spans="1:15" s="131" customFormat="1" ht="15" customHeight="1" x14ac:dyDescent="0.2">
      <c r="A24" s="171"/>
      <c r="B24" s="365"/>
      <c r="C24" s="365"/>
      <c r="D24" s="365"/>
      <c r="E24" s="365"/>
      <c r="F24" s="366"/>
      <c r="G24" s="97"/>
      <c r="H24" s="97"/>
      <c r="I24" s="97"/>
      <c r="J24" s="367"/>
      <c r="K24" s="365"/>
      <c r="L24" s="365"/>
      <c r="M24" s="365"/>
      <c r="N24" s="365"/>
      <c r="O24" s="365"/>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732A0-EEE2-4E0D-B914-FB28FCC295EA}">
  <sheetPr codeName="Sheet6">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77" t="s">
        <v>377</v>
      </c>
      <c r="D1" s="777"/>
      <c r="E1" s="777"/>
      <c r="F1" s="777"/>
      <c r="G1" s="777"/>
      <c r="H1" s="777"/>
      <c r="I1" s="777"/>
      <c r="J1" s="777"/>
      <c r="K1" s="777"/>
      <c r="L1" s="777"/>
      <c r="M1" s="522"/>
      <c r="N1" s="522"/>
      <c r="O1" s="522"/>
    </row>
    <row r="2" spans="1:15" s="182" customFormat="1" ht="15" customHeight="1" x14ac:dyDescent="0.25">
      <c r="A2" s="97"/>
      <c r="B2" s="97"/>
      <c r="C2" s="811" t="s">
        <v>883</v>
      </c>
      <c r="D2" s="811"/>
      <c r="E2" s="811"/>
      <c r="F2" s="811"/>
      <c r="G2" s="811"/>
      <c r="H2" s="811"/>
      <c r="I2" s="811"/>
      <c r="J2" s="811"/>
      <c r="K2" s="811"/>
      <c r="L2" s="811"/>
      <c r="M2" s="705"/>
      <c r="N2" s="705"/>
      <c r="O2" s="705"/>
    </row>
    <row r="3" spans="1:15" s="183" customFormat="1" ht="30" customHeight="1" x14ac:dyDescent="0.25">
      <c r="A3" s="97"/>
      <c r="B3" s="97"/>
      <c r="C3" s="779" t="s">
        <v>3</v>
      </c>
      <c r="D3" s="779"/>
      <c r="E3" s="779"/>
      <c r="F3" s="779"/>
      <c r="G3" s="779"/>
      <c r="H3" s="779"/>
      <c r="I3" s="779"/>
      <c r="J3" s="779"/>
      <c r="K3" s="779"/>
      <c r="L3" s="779"/>
      <c r="M3" s="525"/>
      <c r="N3" s="525"/>
      <c r="O3" s="525"/>
    </row>
    <row r="4" spans="1:15" s="182" customFormat="1" ht="3.75" customHeight="1" x14ac:dyDescent="0.25">
      <c r="A4" s="97"/>
      <c r="B4" s="97"/>
      <c r="C4" s="267"/>
      <c r="D4" s="267"/>
      <c r="E4" s="267"/>
      <c r="F4" s="267"/>
      <c r="G4" s="267"/>
      <c r="H4" s="267"/>
      <c r="I4" s="267"/>
      <c r="J4" s="267"/>
      <c r="K4" s="267"/>
      <c r="L4" s="267"/>
      <c r="M4" s="267"/>
      <c r="N4" s="267"/>
      <c r="O4" s="267"/>
    </row>
    <row r="5" spans="1:15" s="210" customFormat="1" ht="15" customHeight="1" x14ac:dyDescent="0.15">
      <c r="A5" s="97"/>
      <c r="B5" s="97"/>
      <c r="C5" s="693"/>
      <c r="D5" s="694">
        <v>2015</v>
      </c>
      <c r="E5" s="694">
        <v>2016</v>
      </c>
      <c r="F5" s="694">
        <v>2017</v>
      </c>
      <c r="G5" s="694">
        <v>2018</v>
      </c>
      <c r="H5" s="694">
        <v>2019</v>
      </c>
      <c r="I5" s="694">
        <v>2020</v>
      </c>
      <c r="J5" s="694">
        <v>2021</v>
      </c>
      <c r="K5" s="694">
        <v>2022</v>
      </c>
      <c r="L5" s="694">
        <v>2023</v>
      </c>
      <c r="M5" s="694">
        <v>2024</v>
      </c>
      <c r="N5" s="694">
        <v>2025</v>
      </c>
      <c r="O5" s="694">
        <v>2026</v>
      </c>
    </row>
    <row r="6" spans="1:15" s="210" customFormat="1" ht="15" customHeight="1" x14ac:dyDescent="0.15">
      <c r="A6" s="97"/>
      <c r="B6" s="97"/>
      <c r="C6" s="338"/>
      <c r="D6" s="339" t="str">
        <f>"DIC"</f>
        <v>DIC</v>
      </c>
      <c r="E6" s="695" t="s">
        <v>884</v>
      </c>
      <c r="F6" s="339" t="str">
        <f>"DIC"</f>
        <v>DIC</v>
      </c>
      <c r="G6" s="339" t="str">
        <f>"DIC"</f>
        <v>DIC</v>
      </c>
      <c r="H6" s="460" t="str">
        <f>"DIC"</f>
        <v>DIC</v>
      </c>
      <c r="I6" s="460" t="str">
        <f>"DIC"</f>
        <v>DIC</v>
      </c>
      <c r="J6" s="460" t="str">
        <f>"DIC"</f>
        <v>DIC</v>
      </c>
      <c r="K6" s="460" t="s">
        <v>884</v>
      </c>
      <c r="L6" s="460" t="s">
        <v>884</v>
      </c>
      <c r="M6" s="460" t="s">
        <v>884</v>
      </c>
      <c r="N6" s="460" t="s">
        <v>884</v>
      </c>
      <c r="O6" s="460" t="s">
        <v>885</v>
      </c>
    </row>
    <row r="7" spans="1:15" s="126" customFormat="1" ht="15" customHeight="1" x14ac:dyDescent="0.2">
      <c r="A7" s="97" t="s">
        <v>672</v>
      </c>
      <c r="B7" s="97" t="s">
        <v>886</v>
      </c>
      <c r="C7" s="171" t="s">
        <v>887</v>
      </c>
      <c r="D7" s="268">
        <v>7437917</v>
      </c>
      <c r="E7" s="268">
        <v>7767737</v>
      </c>
      <c r="F7" s="268">
        <v>3714714</v>
      </c>
      <c r="G7" s="268">
        <v>3954550</v>
      </c>
      <c r="H7" s="268">
        <v>4037972</v>
      </c>
      <c r="I7" s="268">
        <v>4073141</v>
      </c>
      <c r="J7" s="268">
        <v>4184106.1386100003</v>
      </c>
      <c r="K7" s="268">
        <v>4646402.1563500008</v>
      </c>
      <c r="L7" s="268">
        <v>4156996.2136399997</v>
      </c>
      <c r="M7" s="268">
        <v>4176123.8573900005</v>
      </c>
      <c r="N7" s="268">
        <v>4161205.0260100001</v>
      </c>
      <c r="O7" s="268">
        <v>4164459.7984700007</v>
      </c>
    </row>
    <row r="8" spans="1:15" s="126" customFormat="1" ht="15" customHeight="1" x14ac:dyDescent="0.2">
      <c r="A8" s="97" t="s">
        <v>672</v>
      </c>
      <c r="B8" s="135" t="s">
        <v>888</v>
      </c>
      <c r="C8" s="97" t="s">
        <v>889</v>
      </c>
      <c r="D8" s="268">
        <v>7336521</v>
      </c>
      <c r="E8" s="268">
        <v>7609484</v>
      </c>
      <c r="F8" s="268">
        <v>3614989</v>
      </c>
      <c r="G8" s="268">
        <v>3828573</v>
      </c>
      <c r="H8" s="268">
        <v>3772182</v>
      </c>
      <c r="I8" s="268">
        <v>3807103</v>
      </c>
      <c r="J8" s="268">
        <v>3823592.9964800002</v>
      </c>
      <c r="K8" s="268">
        <v>4127504.50618</v>
      </c>
      <c r="L8" s="268">
        <v>3152603.7900999999</v>
      </c>
      <c r="M8" s="268">
        <v>2875503.4029800002</v>
      </c>
      <c r="N8" s="268">
        <v>2822973.0711700004</v>
      </c>
      <c r="O8" s="268">
        <v>2839522.5176500012</v>
      </c>
    </row>
    <row r="9" spans="1:15" s="126" customFormat="1" ht="15" customHeight="1" x14ac:dyDescent="0.2">
      <c r="A9" s="97" t="s">
        <v>672</v>
      </c>
      <c r="B9" s="135" t="s">
        <v>890</v>
      </c>
      <c r="C9" s="97" t="s">
        <v>1012</v>
      </c>
      <c r="D9" s="268">
        <v>101396</v>
      </c>
      <c r="E9" s="268">
        <v>158253</v>
      </c>
      <c r="F9" s="268">
        <v>99725</v>
      </c>
      <c r="G9" s="268">
        <v>125977</v>
      </c>
      <c r="H9" s="268">
        <v>265790</v>
      </c>
      <c r="I9" s="268">
        <v>266038</v>
      </c>
      <c r="J9" s="268">
        <v>360513.14212999999</v>
      </c>
      <c r="K9" s="268">
        <v>518897.65017000004</v>
      </c>
      <c r="L9" s="268">
        <v>1004392.42354</v>
      </c>
      <c r="M9" s="268">
        <v>1300620.45441</v>
      </c>
      <c r="N9" s="268">
        <v>1338231.9548399998</v>
      </c>
      <c r="O9" s="268">
        <v>1324937.2808199998</v>
      </c>
    </row>
    <row r="10" spans="1:15" s="126" customFormat="1" ht="15" customHeight="1" x14ac:dyDescent="0.2">
      <c r="A10" s="97" t="s">
        <v>672</v>
      </c>
      <c r="B10" s="97" t="s">
        <v>892</v>
      </c>
      <c r="C10" s="171" t="s">
        <v>893</v>
      </c>
      <c r="D10" s="268">
        <v>43161</v>
      </c>
      <c r="E10" s="268">
        <v>61715</v>
      </c>
      <c r="F10" s="268">
        <v>19395</v>
      </c>
      <c r="G10" s="268">
        <v>37379</v>
      </c>
      <c r="H10" s="268">
        <v>37359</v>
      </c>
      <c r="I10" s="268">
        <v>22608</v>
      </c>
      <c r="J10" s="268">
        <v>14751.315980000001</v>
      </c>
      <c r="K10" s="268">
        <v>40358.958259999999</v>
      </c>
      <c r="L10" s="268">
        <v>101407.14724999999</v>
      </c>
      <c r="M10" s="268">
        <v>97377.023249999998</v>
      </c>
      <c r="N10" s="268">
        <v>61051.917300000001</v>
      </c>
      <c r="O10" s="268">
        <v>67942.825319999989</v>
      </c>
    </row>
    <row r="11" spans="1:15" s="126" customFormat="1" ht="15" customHeight="1" x14ac:dyDescent="0.2">
      <c r="A11" s="97" t="s">
        <v>672</v>
      </c>
      <c r="B11" s="97" t="s">
        <v>894</v>
      </c>
      <c r="C11" s="97" t="s">
        <v>895</v>
      </c>
      <c r="D11" s="268">
        <v>36132</v>
      </c>
      <c r="E11" s="268">
        <v>42613</v>
      </c>
      <c r="F11" s="268">
        <v>18508</v>
      </c>
      <c r="G11" s="268">
        <v>30898</v>
      </c>
      <c r="H11" s="268">
        <v>26512</v>
      </c>
      <c r="I11" s="268">
        <v>12100</v>
      </c>
      <c r="J11" s="268">
        <v>13035.122079999999</v>
      </c>
      <c r="K11" s="268">
        <v>32372.0478</v>
      </c>
      <c r="L11" s="268">
        <v>77400.453299999994</v>
      </c>
      <c r="M11" s="268">
        <v>63531.452599999997</v>
      </c>
      <c r="N11" s="268">
        <v>28500.19298</v>
      </c>
      <c r="O11" s="268">
        <v>25159.787049999999</v>
      </c>
    </row>
    <row r="12" spans="1:15" s="126" customFormat="1" ht="15" customHeight="1" x14ac:dyDescent="0.2">
      <c r="A12" s="97" t="s">
        <v>672</v>
      </c>
      <c r="B12" s="135" t="s">
        <v>896</v>
      </c>
      <c r="C12" s="97" t="s">
        <v>897</v>
      </c>
      <c r="D12" s="268">
        <v>7029</v>
      </c>
      <c r="E12" s="268">
        <v>19102</v>
      </c>
      <c r="F12" s="268">
        <v>887</v>
      </c>
      <c r="G12" s="268">
        <v>6481</v>
      </c>
      <c r="H12" s="268">
        <v>10848</v>
      </c>
      <c r="I12" s="268">
        <v>10508</v>
      </c>
      <c r="J12" s="268">
        <v>1716.1939</v>
      </c>
      <c r="K12" s="268">
        <v>7986.9104600000001</v>
      </c>
      <c r="L12" s="268">
        <v>24006.693950000001</v>
      </c>
      <c r="M12" s="268">
        <v>33845.570649999994</v>
      </c>
      <c r="N12" s="268">
        <v>32551.724320000001</v>
      </c>
      <c r="O12" s="268">
        <v>42783.03826999999</v>
      </c>
    </row>
    <row r="13" spans="1:15" s="126" customFormat="1" ht="15" customHeight="1" x14ac:dyDescent="0.2">
      <c r="A13" s="97" t="s">
        <v>672</v>
      </c>
      <c r="B13" s="97" t="s">
        <v>898</v>
      </c>
      <c r="C13" s="171" t="s">
        <v>899</v>
      </c>
      <c r="D13" s="268">
        <v>91877</v>
      </c>
      <c r="E13" s="268">
        <v>129011</v>
      </c>
      <c r="F13" s="268">
        <v>85329</v>
      </c>
      <c r="G13" s="268">
        <v>80786</v>
      </c>
      <c r="H13" s="268">
        <v>110362</v>
      </c>
      <c r="I13" s="268">
        <v>122958</v>
      </c>
      <c r="J13" s="268">
        <v>110525.89447</v>
      </c>
      <c r="K13" s="268">
        <v>99701.414599999989</v>
      </c>
      <c r="L13" s="268">
        <v>109205.55120999999</v>
      </c>
      <c r="M13" s="268">
        <v>109309.84132000001</v>
      </c>
      <c r="N13" s="268">
        <v>98261.256039999978</v>
      </c>
      <c r="O13" s="268">
        <v>96282.759720000002</v>
      </c>
    </row>
    <row r="14" spans="1:15" s="126" customFormat="1" ht="15" customHeight="1" x14ac:dyDescent="0.2">
      <c r="A14" s="97" t="s">
        <v>672</v>
      </c>
      <c r="B14" s="97" t="s">
        <v>900</v>
      </c>
      <c r="C14" s="97" t="s">
        <v>901</v>
      </c>
      <c r="D14" s="268">
        <v>85577</v>
      </c>
      <c r="E14" s="268">
        <v>120241</v>
      </c>
      <c r="F14" s="268">
        <v>67837</v>
      </c>
      <c r="G14" s="268">
        <v>68028</v>
      </c>
      <c r="H14" s="268">
        <v>82926</v>
      </c>
      <c r="I14" s="268">
        <v>76235</v>
      </c>
      <c r="J14" s="268">
        <v>61636.550049999998</v>
      </c>
      <c r="K14" s="268">
        <v>51266.042990000002</v>
      </c>
      <c r="L14" s="268">
        <v>56116.67727</v>
      </c>
      <c r="M14" s="268">
        <v>54303.309659999999</v>
      </c>
      <c r="N14" s="268">
        <v>41874.791459999993</v>
      </c>
      <c r="O14" s="268">
        <v>39521.870309999998</v>
      </c>
    </row>
    <row r="15" spans="1:15" s="126" customFormat="1" ht="15" customHeight="1" x14ac:dyDescent="0.2">
      <c r="A15" s="97" t="s">
        <v>672</v>
      </c>
      <c r="B15" s="135" t="s">
        <v>902</v>
      </c>
      <c r="C15" s="97" t="s">
        <v>903</v>
      </c>
      <c r="D15" s="268">
        <v>6300</v>
      </c>
      <c r="E15" s="268">
        <v>8770</v>
      </c>
      <c r="F15" s="268">
        <v>17492</v>
      </c>
      <c r="G15" s="268">
        <v>12758</v>
      </c>
      <c r="H15" s="268">
        <v>27435</v>
      </c>
      <c r="I15" s="268">
        <v>46723</v>
      </c>
      <c r="J15" s="268">
        <v>48889.344420000001</v>
      </c>
      <c r="K15" s="268">
        <v>48435.371610000002</v>
      </c>
      <c r="L15" s="268">
        <v>53088.873939999998</v>
      </c>
      <c r="M15" s="268">
        <v>55006.531660000001</v>
      </c>
      <c r="N15" s="268">
        <v>56386.464579999993</v>
      </c>
      <c r="O15" s="268">
        <v>56760.889410000003</v>
      </c>
    </row>
    <row r="16" spans="1:15" s="126" customFormat="1" ht="15" customHeight="1" x14ac:dyDescent="0.2">
      <c r="A16" s="97" t="s">
        <v>672</v>
      </c>
      <c r="B16" s="97" t="s">
        <v>904</v>
      </c>
      <c r="C16" s="171" t="s">
        <v>905</v>
      </c>
      <c r="D16" s="268">
        <v>80448</v>
      </c>
      <c r="E16" s="268">
        <v>85234</v>
      </c>
      <c r="F16" s="268">
        <v>95183</v>
      </c>
      <c r="G16" s="268">
        <v>80333</v>
      </c>
      <c r="H16" s="268">
        <v>80399</v>
      </c>
      <c r="I16" s="268">
        <v>65116</v>
      </c>
      <c r="J16" s="268">
        <v>85719.868680000014</v>
      </c>
      <c r="K16" s="268">
        <v>71472.191409999999</v>
      </c>
      <c r="L16" s="268">
        <v>70498.285080000001</v>
      </c>
      <c r="M16" s="268">
        <v>73943.773269999991</v>
      </c>
      <c r="N16" s="268">
        <v>75478.665739999997</v>
      </c>
      <c r="O16" s="268">
        <v>70332.180819999994</v>
      </c>
    </row>
    <row r="17" spans="1:15" s="126" customFormat="1" ht="15" customHeight="1" x14ac:dyDescent="0.2">
      <c r="A17" s="97" t="s">
        <v>672</v>
      </c>
      <c r="B17" s="97" t="s">
        <v>906</v>
      </c>
      <c r="C17" s="97" t="s">
        <v>907</v>
      </c>
      <c r="D17" s="268">
        <v>87450</v>
      </c>
      <c r="E17" s="268">
        <v>90919</v>
      </c>
      <c r="F17" s="268">
        <v>54117</v>
      </c>
      <c r="G17" s="268">
        <v>54558</v>
      </c>
      <c r="H17" s="268">
        <v>56872</v>
      </c>
      <c r="I17" s="268">
        <v>426769</v>
      </c>
      <c r="J17" s="268">
        <v>611946.30228999991</v>
      </c>
      <c r="K17" s="268">
        <v>699716.49951999995</v>
      </c>
      <c r="L17" s="268">
        <v>727208.24827999994</v>
      </c>
      <c r="M17" s="268">
        <v>698075.60574000003</v>
      </c>
      <c r="N17" s="268">
        <v>675469.49763</v>
      </c>
      <c r="O17" s="268">
        <v>679493.51997000002</v>
      </c>
    </row>
    <row r="18" spans="1:15" s="126" customFormat="1" ht="15" customHeight="1" x14ac:dyDescent="0.2">
      <c r="A18" s="97" t="s">
        <v>672</v>
      </c>
      <c r="B18" s="97" t="s">
        <v>908</v>
      </c>
      <c r="C18" s="269" t="s">
        <v>909</v>
      </c>
      <c r="D18" s="268">
        <v>-264408</v>
      </c>
      <c r="E18" s="268">
        <v>-273392</v>
      </c>
      <c r="F18" s="268">
        <v>-148775</v>
      </c>
      <c r="G18" s="268">
        <v>-149934</v>
      </c>
      <c r="H18" s="268">
        <v>-185321</v>
      </c>
      <c r="I18" s="268">
        <v>-224342</v>
      </c>
      <c r="J18" s="268">
        <v>-190723.92496</v>
      </c>
      <c r="K18" s="268">
        <v>-177083.43887000001</v>
      </c>
      <c r="L18" s="268">
        <v>-256254.28483000002</v>
      </c>
      <c r="M18" s="268">
        <v>-256372.48415999999</v>
      </c>
      <c r="N18" s="268">
        <v>-214155.45125999994</v>
      </c>
      <c r="O18" s="268">
        <v>-213978.76568000004</v>
      </c>
    </row>
    <row r="19" spans="1:15" s="126" customFormat="1" ht="15" customHeight="1" x14ac:dyDescent="0.2">
      <c r="A19" s="97" t="s">
        <v>672</v>
      </c>
      <c r="B19" s="97" t="s">
        <v>910</v>
      </c>
      <c r="C19" s="696" t="s">
        <v>911</v>
      </c>
      <c r="D19" s="377">
        <v>7476445</v>
      </c>
      <c r="E19" s="377">
        <v>7861223</v>
      </c>
      <c r="F19" s="377">
        <v>3819964</v>
      </c>
      <c r="G19" s="377">
        <v>4057671</v>
      </c>
      <c r="H19" s="377">
        <v>4137644</v>
      </c>
      <c r="I19" s="377">
        <v>4486251</v>
      </c>
      <c r="J19" s="377">
        <v>4816325.5950699998</v>
      </c>
      <c r="K19" s="377">
        <v>5380567.7812700002</v>
      </c>
      <c r="L19" s="377">
        <v>4909061.1606299998</v>
      </c>
      <c r="M19" s="377">
        <v>4898457.6168099996</v>
      </c>
      <c r="N19" s="377">
        <v>4857310.911460001</v>
      </c>
      <c r="O19" s="377">
        <v>4864532.318620001</v>
      </c>
    </row>
    <row r="20" spans="1:15" s="210" customFormat="1" ht="3.75" customHeight="1" thickBot="1" x14ac:dyDescent="0.2">
      <c r="A20" s="97"/>
      <c r="B20" s="97"/>
      <c r="C20" s="270"/>
      <c r="D20" s="271"/>
      <c r="E20" s="271"/>
      <c r="F20" s="271"/>
      <c r="G20" s="271"/>
      <c r="H20" s="271"/>
      <c r="I20" s="271"/>
      <c r="J20" s="271"/>
      <c r="K20" s="271"/>
      <c r="L20" s="271"/>
      <c r="M20" s="271"/>
      <c r="N20" s="271"/>
      <c r="O20" s="271"/>
    </row>
    <row r="21" spans="1:15" s="210" customFormat="1" ht="15" customHeight="1" thickTop="1" x14ac:dyDescent="0.15">
      <c r="A21" s="97"/>
      <c r="B21" s="97"/>
      <c r="C21" s="114" t="s">
        <v>912</v>
      </c>
      <c r="D21" s="272"/>
      <c r="E21" s="272"/>
      <c r="F21" s="272"/>
      <c r="G21" s="272"/>
      <c r="H21" s="272"/>
      <c r="I21" s="272"/>
      <c r="J21" s="272"/>
      <c r="K21" s="272"/>
      <c r="L21" s="272"/>
      <c r="M21" s="272"/>
      <c r="N21" s="272"/>
      <c r="O21" s="272"/>
    </row>
    <row r="22" spans="1:15" s="210" customFormat="1" ht="15" customHeight="1" x14ac:dyDescent="0.15">
      <c r="A22" s="97"/>
      <c r="B22" s="97"/>
      <c r="C22" s="114" t="s">
        <v>913</v>
      </c>
      <c r="D22" s="272"/>
      <c r="E22" s="272"/>
      <c r="F22" s="272"/>
      <c r="G22" s="272"/>
      <c r="H22" s="272"/>
      <c r="I22" s="272"/>
      <c r="J22" s="272"/>
      <c r="K22" s="272"/>
      <c r="L22" s="272"/>
      <c r="M22" s="272"/>
      <c r="N22" s="272"/>
      <c r="O22" s="272"/>
    </row>
    <row r="23" spans="1:15" s="210" customFormat="1" ht="15" customHeight="1" x14ac:dyDescent="0.15">
      <c r="A23" s="97"/>
      <c r="B23" s="97"/>
      <c r="C23" s="97"/>
      <c r="D23" s="272"/>
      <c r="E23" s="272"/>
      <c r="F23" s="272"/>
      <c r="G23" s="272"/>
      <c r="H23" s="272"/>
      <c r="I23" s="272"/>
      <c r="J23" s="272"/>
      <c r="K23" s="272"/>
      <c r="L23" s="272"/>
      <c r="M23" s="272"/>
      <c r="N23" s="272"/>
      <c r="O23" s="272"/>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6E2EE-AE6A-4934-BBBF-20010F76473E}">
  <sheetPr codeName="Sheet7">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15" hidden="1" customWidth="1"/>
    <col min="2" max="2" width="46.5703125" style="115" hidden="1" customWidth="1"/>
    <col min="3" max="3" width="69" style="181" customWidth="1"/>
    <col min="4" max="4" width="15" style="291"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3" customFormat="1" ht="30" customHeight="1" x14ac:dyDescent="0.35">
      <c r="A1" s="97"/>
      <c r="B1" s="97"/>
      <c r="C1" s="777" t="s">
        <v>377</v>
      </c>
      <c r="D1" s="777"/>
      <c r="E1" s="777"/>
      <c r="F1" s="777"/>
      <c r="G1" s="777"/>
      <c r="H1" s="777"/>
      <c r="I1" s="777"/>
      <c r="J1" s="777"/>
      <c r="K1" s="777"/>
      <c r="L1" s="777"/>
      <c r="M1" s="777"/>
      <c r="N1" s="777"/>
      <c r="O1" s="777"/>
    </row>
    <row r="2" spans="1:15" s="273" customFormat="1" ht="21" customHeight="1" x14ac:dyDescent="0.35">
      <c r="A2" s="97"/>
      <c r="B2" s="97"/>
      <c r="C2" s="778" t="s">
        <v>914</v>
      </c>
      <c r="D2" s="778"/>
      <c r="E2" s="778"/>
      <c r="F2" s="778"/>
      <c r="G2" s="778"/>
      <c r="H2" s="778"/>
      <c r="I2" s="778"/>
      <c r="J2" s="778"/>
      <c r="K2" s="778"/>
      <c r="L2" s="778"/>
      <c r="M2" s="778"/>
      <c r="N2" s="778"/>
      <c r="O2" s="778"/>
    </row>
    <row r="3" spans="1:15" s="274" customFormat="1" ht="30" customHeight="1" x14ac:dyDescent="0.25">
      <c r="A3" s="97" t="s">
        <v>1013</v>
      </c>
      <c r="B3" s="97"/>
      <c r="C3" s="779" t="s">
        <v>3</v>
      </c>
      <c r="D3" s="779"/>
      <c r="E3" s="779"/>
      <c r="F3" s="779"/>
      <c r="G3" s="779"/>
      <c r="H3" s="779"/>
      <c r="I3" s="779"/>
      <c r="J3" s="779"/>
      <c r="K3" s="779"/>
      <c r="L3" s="779"/>
      <c r="M3" s="779"/>
      <c r="N3" s="779"/>
      <c r="O3" s="779"/>
    </row>
    <row r="4" spans="1:15" s="182" customFormat="1" ht="3.75" customHeight="1" thickBot="1" x14ac:dyDescent="0.3">
      <c r="A4" s="97"/>
      <c r="B4" s="97"/>
      <c r="C4" s="267"/>
      <c r="D4" s="275"/>
      <c r="E4" s="276"/>
      <c r="F4" s="276"/>
      <c r="G4" s="276"/>
      <c r="H4" s="276"/>
      <c r="I4" s="276"/>
      <c r="J4" s="276"/>
      <c r="K4" s="276"/>
      <c r="L4" s="276"/>
      <c r="M4" s="276"/>
      <c r="N4" s="276"/>
      <c r="O4" s="276"/>
    </row>
    <row r="5" spans="1:15" ht="15" customHeight="1" thickTop="1" thickBot="1" x14ac:dyDescent="0.25">
      <c r="A5" s="278"/>
      <c r="B5" s="278"/>
      <c r="C5" s="338"/>
      <c r="D5" s="694">
        <v>2015</v>
      </c>
      <c r="E5" s="694">
        <v>2016</v>
      </c>
      <c r="F5" s="694">
        <v>2017</v>
      </c>
      <c r="G5" s="694">
        <v>2018</v>
      </c>
      <c r="H5" s="694">
        <v>2019</v>
      </c>
      <c r="I5" s="694">
        <v>2020</v>
      </c>
      <c r="J5" s="694">
        <v>2021</v>
      </c>
      <c r="K5" s="694">
        <v>2022</v>
      </c>
      <c r="L5" s="694">
        <v>2023</v>
      </c>
      <c r="M5" s="694">
        <v>2024</v>
      </c>
      <c r="N5" s="694">
        <v>2025</v>
      </c>
      <c r="O5" s="694">
        <v>2026</v>
      </c>
    </row>
    <row r="6" spans="1:15" s="126" customFormat="1" ht="15" customHeight="1" thickTop="1" thickBot="1" x14ac:dyDescent="0.25">
      <c r="A6" s="277"/>
      <c r="B6" s="277"/>
      <c r="C6" s="706"/>
      <c r="D6" s="698" t="str">
        <f>"DIC"</f>
        <v>DIC</v>
      </c>
      <c r="E6" s="698" t="s">
        <v>884</v>
      </c>
      <c r="F6" s="699" t="str">
        <f>"DIC"</f>
        <v>DIC</v>
      </c>
      <c r="G6" s="698" t="s">
        <v>884</v>
      </c>
      <c r="H6" s="698" t="str">
        <f>"DIC"</f>
        <v>DIC</v>
      </c>
      <c r="I6" s="698" t="str">
        <f>"DIC"</f>
        <v>DIC</v>
      </c>
      <c r="J6" s="698" t="str">
        <f>"DIC"</f>
        <v>DIC</v>
      </c>
      <c r="K6" s="698" t="s">
        <v>884</v>
      </c>
      <c r="L6" s="698" t="s">
        <v>884</v>
      </c>
      <c r="M6" s="698" t="s">
        <v>884</v>
      </c>
      <c r="N6" s="698" t="s">
        <v>884</v>
      </c>
      <c r="O6" s="698" t="s">
        <v>885</v>
      </c>
    </row>
    <row r="7" spans="1:15" s="126" customFormat="1" ht="15" customHeight="1" thickTop="1" thickBot="1" x14ac:dyDescent="0.25">
      <c r="A7" s="277" t="s">
        <v>672</v>
      </c>
      <c r="B7" s="279" t="s">
        <v>919</v>
      </c>
      <c r="C7" s="700" t="s">
        <v>138</v>
      </c>
      <c r="D7" s="701">
        <v>6976620</v>
      </c>
      <c r="E7" s="701">
        <v>7406594</v>
      </c>
      <c r="F7" s="701">
        <v>3699790</v>
      </c>
      <c r="G7" s="701">
        <v>3853298</v>
      </c>
      <c r="H7" s="701">
        <v>3703507</v>
      </c>
      <c r="I7" s="701">
        <v>3583449</v>
      </c>
      <c r="J7" s="701">
        <v>4340530.9196999995</v>
      </c>
      <c r="K7" s="701">
        <v>4593800.8664799994</v>
      </c>
      <c r="L7" s="701">
        <v>2505387.7801599996</v>
      </c>
      <c r="M7" s="701">
        <v>3918713.0208599996</v>
      </c>
      <c r="N7" s="701">
        <v>3995631.2931299997</v>
      </c>
      <c r="O7" s="701">
        <v>3991270.5344700003</v>
      </c>
    </row>
    <row r="8" spans="1:15" s="126" customFormat="1" ht="15" customHeight="1" thickTop="1" thickBot="1" x14ac:dyDescent="0.25">
      <c r="A8" s="278" t="s">
        <v>672</v>
      </c>
      <c r="B8" s="280" t="s">
        <v>920</v>
      </c>
      <c r="C8" s="702" t="s">
        <v>921</v>
      </c>
      <c r="D8" s="377">
        <v>188767</v>
      </c>
      <c r="E8" s="377">
        <v>177204</v>
      </c>
      <c r="F8" s="377">
        <v>71468</v>
      </c>
      <c r="G8" s="377">
        <v>75340</v>
      </c>
      <c r="H8" s="377">
        <v>135780</v>
      </c>
      <c r="I8" s="377">
        <v>316526</v>
      </c>
      <c r="J8" s="377">
        <v>431510.72247000004</v>
      </c>
      <c r="K8" s="377">
        <v>402193.99223000003</v>
      </c>
      <c r="L8" s="377">
        <v>117218.5592</v>
      </c>
      <c r="M8" s="377">
        <v>101414.38961</v>
      </c>
      <c r="N8" s="377">
        <v>85176.636280000006</v>
      </c>
      <c r="O8" s="377">
        <v>110775.67270999998</v>
      </c>
    </row>
    <row r="9" spans="1:15" s="126" customFormat="1" ht="15" customHeight="1" thickTop="1" x14ac:dyDescent="0.2">
      <c r="A9" s="97" t="s">
        <v>672</v>
      </c>
      <c r="B9" s="281" t="s">
        <v>922</v>
      </c>
      <c r="C9" s="282" t="s">
        <v>923</v>
      </c>
      <c r="D9" s="268">
        <v>187366</v>
      </c>
      <c r="E9" s="268">
        <v>174194</v>
      </c>
      <c r="F9" s="268">
        <v>71116</v>
      </c>
      <c r="G9" s="268">
        <v>75243</v>
      </c>
      <c r="H9" s="268">
        <v>135680</v>
      </c>
      <c r="I9" s="268">
        <v>315732</v>
      </c>
      <c r="J9" s="268">
        <v>431410.77448999998</v>
      </c>
      <c r="K9" s="268">
        <v>402075.60917000001</v>
      </c>
      <c r="L9" s="268">
        <v>117045.79076999999</v>
      </c>
      <c r="M9" s="268">
        <v>101346.06763000001</v>
      </c>
      <c r="N9" s="268">
        <v>85106.022150000004</v>
      </c>
      <c r="O9" s="268">
        <v>110691.85211999998</v>
      </c>
    </row>
    <row r="10" spans="1:15" s="126" customFormat="1" ht="15" customHeight="1" thickBot="1" x14ac:dyDescent="0.25">
      <c r="A10" s="97" t="s">
        <v>672</v>
      </c>
      <c r="B10" s="281" t="s">
        <v>924</v>
      </c>
      <c r="C10" s="282" t="s">
        <v>925</v>
      </c>
      <c r="D10" s="268">
        <v>1402</v>
      </c>
      <c r="E10" s="268">
        <v>3010</v>
      </c>
      <c r="F10" s="268">
        <v>353</v>
      </c>
      <c r="G10" s="268">
        <v>97</v>
      </c>
      <c r="H10" s="268">
        <v>100</v>
      </c>
      <c r="I10" s="268">
        <v>795</v>
      </c>
      <c r="J10" s="268">
        <v>99.947980000000001</v>
      </c>
      <c r="K10" s="268">
        <v>118.38306</v>
      </c>
      <c r="L10" s="268">
        <v>172.76842999999997</v>
      </c>
      <c r="M10" s="268">
        <v>68.321979999999996</v>
      </c>
      <c r="N10" s="268">
        <v>70.614129999999989</v>
      </c>
      <c r="O10" s="268">
        <v>83.820589999999982</v>
      </c>
    </row>
    <row r="11" spans="1:15" s="126" customFormat="1" ht="15" customHeight="1" thickTop="1" thickBot="1" x14ac:dyDescent="0.25">
      <c r="A11" s="278" t="s">
        <v>672</v>
      </c>
      <c r="B11" s="280" t="s">
        <v>926</v>
      </c>
      <c r="C11" s="702" t="s">
        <v>927</v>
      </c>
      <c r="D11" s="377">
        <v>1322722</v>
      </c>
      <c r="E11" s="377">
        <v>1288187</v>
      </c>
      <c r="F11" s="377">
        <v>544564</v>
      </c>
      <c r="G11" s="377">
        <v>623884</v>
      </c>
      <c r="H11" s="377">
        <v>631955</v>
      </c>
      <c r="I11" s="377">
        <v>881069</v>
      </c>
      <c r="J11" s="377">
        <v>1315751.1378199998</v>
      </c>
      <c r="K11" s="377">
        <v>1385038.26997</v>
      </c>
      <c r="L11" s="377">
        <v>881217.68776999996</v>
      </c>
      <c r="M11" s="377">
        <v>931594.38067999994</v>
      </c>
      <c r="N11" s="377">
        <v>1072945.4032300001</v>
      </c>
      <c r="O11" s="377">
        <v>1018196.29631</v>
      </c>
    </row>
    <row r="12" spans="1:15" s="126" customFormat="1" ht="15" customHeight="1" thickTop="1" x14ac:dyDescent="0.2">
      <c r="A12" s="97" t="s">
        <v>672</v>
      </c>
      <c r="B12" s="281" t="s">
        <v>928</v>
      </c>
      <c r="C12" s="282" t="s">
        <v>929</v>
      </c>
      <c r="D12" s="268">
        <v>1308597</v>
      </c>
      <c r="E12" s="268">
        <v>1270714</v>
      </c>
      <c r="F12" s="268">
        <v>538149</v>
      </c>
      <c r="G12" s="268">
        <v>616259</v>
      </c>
      <c r="H12" s="268">
        <v>623492</v>
      </c>
      <c r="I12" s="268">
        <v>871567</v>
      </c>
      <c r="J12" s="268">
        <v>1306181.1983699999</v>
      </c>
      <c r="K12" s="268">
        <v>1375069.18817</v>
      </c>
      <c r="L12" s="268">
        <v>871120.86000999995</v>
      </c>
      <c r="M12" s="268">
        <v>918253.88260999997</v>
      </c>
      <c r="N12" s="268">
        <v>1058054.7075700001</v>
      </c>
      <c r="O12" s="268">
        <v>1002895.7459100001</v>
      </c>
    </row>
    <row r="13" spans="1:15" s="126" customFormat="1" ht="15" customHeight="1" x14ac:dyDescent="0.2">
      <c r="A13" s="97" t="s">
        <v>672</v>
      </c>
      <c r="B13" s="281" t="s">
        <v>930</v>
      </c>
      <c r="C13" s="282" t="s">
        <v>931</v>
      </c>
      <c r="D13" s="268">
        <v>14125</v>
      </c>
      <c r="E13" s="268">
        <v>17473</v>
      </c>
      <c r="F13" s="268">
        <v>6416</v>
      </c>
      <c r="G13" s="268">
        <v>7625</v>
      </c>
      <c r="H13" s="268">
        <v>8462</v>
      </c>
      <c r="I13" s="268">
        <v>9502</v>
      </c>
      <c r="J13" s="268">
        <v>9569.9394499999999</v>
      </c>
      <c r="K13" s="268">
        <v>9969.0817999999999</v>
      </c>
      <c r="L13" s="268">
        <v>10096.82776</v>
      </c>
      <c r="M13" s="268">
        <v>13340.498070000001</v>
      </c>
      <c r="N13" s="268">
        <v>14890.695659999999</v>
      </c>
      <c r="O13" s="268">
        <v>15300.5504</v>
      </c>
    </row>
    <row r="14" spans="1:15" s="126" customFormat="1" ht="15" customHeight="1" x14ac:dyDescent="0.2">
      <c r="A14" s="97" t="s">
        <v>672</v>
      </c>
      <c r="B14" s="281" t="s">
        <v>932</v>
      </c>
      <c r="C14" s="282" t="s">
        <v>933</v>
      </c>
      <c r="D14" s="268">
        <v>0</v>
      </c>
      <c r="E14" s="268">
        <v>0</v>
      </c>
      <c r="F14" s="268">
        <v>0</v>
      </c>
      <c r="G14" s="268">
        <v>0</v>
      </c>
      <c r="H14" s="268">
        <v>0</v>
      </c>
      <c r="I14" s="268">
        <v>0</v>
      </c>
      <c r="J14" s="268">
        <v>0</v>
      </c>
      <c r="K14" s="268">
        <v>0</v>
      </c>
      <c r="L14" s="268">
        <v>0</v>
      </c>
      <c r="M14" s="268">
        <v>0</v>
      </c>
      <c r="N14" s="268">
        <v>0</v>
      </c>
      <c r="O14" s="268">
        <v>0</v>
      </c>
    </row>
    <row r="15" spans="1:15" s="126" customFormat="1" ht="15" customHeight="1" thickBot="1" x14ac:dyDescent="0.25">
      <c r="A15" s="97" t="s">
        <v>672</v>
      </c>
      <c r="B15" s="172">
        <v>212.04</v>
      </c>
      <c r="C15" s="282" t="s">
        <v>934</v>
      </c>
      <c r="D15" s="268">
        <v>0</v>
      </c>
      <c r="E15" s="268">
        <v>0</v>
      </c>
      <c r="F15" s="268">
        <v>0</v>
      </c>
      <c r="G15" s="268">
        <v>0</v>
      </c>
      <c r="H15" s="268">
        <v>0</v>
      </c>
      <c r="I15" s="268">
        <v>0</v>
      </c>
      <c r="J15" s="268">
        <v>0</v>
      </c>
      <c r="K15" s="268">
        <v>0</v>
      </c>
      <c r="L15" s="268">
        <v>0</v>
      </c>
      <c r="M15" s="268">
        <v>0</v>
      </c>
      <c r="N15" s="268">
        <v>0</v>
      </c>
      <c r="O15" s="268">
        <v>0</v>
      </c>
    </row>
    <row r="16" spans="1:15" s="126" customFormat="1" ht="15" customHeight="1" thickTop="1" thickBot="1" x14ac:dyDescent="0.25">
      <c r="A16" s="278" t="s">
        <v>672</v>
      </c>
      <c r="B16" s="280" t="s">
        <v>935</v>
      </c>
      <c r="C16" s="702" t="s">
        <v>936</v>
      </c>
      <c r="D16" s="377">
        <v>120056</v>
      </c>
      <c r="E16" s="377">
        <v>16475</v>
      </c>
      <c r="F16" s="377">
        <v>5264</v>
      </c>
      <c r="G16" s="377">
        <v>6342</v>
      </c>
      <c r="H16" s="377">
        <v>56974</v>
      </c>
      <c r="I16" s="377">
        <v>55525</v>
      </c>
      <c r="J16" s="377">
        <v>52459.773179999997</v>
      </c>
      <c r="K16" s="377">
        <v>167.16506000000001</v>
      </c>
      <c r="L16" s="377">
        <v>79.597529999999992</v>
      </c>
      <c r="M16" s="377">
        <v>15.286059999999999</v>
      </c>
      <c r="N16" s="377">
        <v>2.2211299999999996</v>
      </c>
      <c r="O16" s="377">
        <v>1.6879000000000002</v>
      </c>
    </row>
    <row r="17" spans="1:15" s="126" customFormat="1" ht="15" customHeight="1" thickTop="1" x14ac:dyDescent="0.2">
      <c r="A17" s="97" t="s">
        <v>672</v>
      </c>
      <c r="B17" s="281" t="s">
        <v>937</v>
      </c>
      <c r="C17" s="282" t="s">
        <v>938</v>
      </c>
      <c r="D17" s="268">
        <v>8988</v>
      </c>
      <c r="E17" s="268">
        <v>2084</v>
      </c>
      <c r="F17" s="268">
        <v>1447</v>
      </c>
      <c r="G17" s="268">
        <v>1219</v>
      </c>
      <c r="H17" s="268">
        <v>846</v>
      </c>
      <c r="I17" s="268">
        <v>460</v>
      </c>
      <c r="J17" s="268">
        <v>329.62617999999998</v>
      </c>
      <c r="K17" s="268">
        <v>167.16506000000001</v>
      </c>
      <c r="L17" s="268">
        <v>79.597529999999992</v>
      </c>
      <c r="M17" s="268">
        <v>1.06575</v>
      </c>
      <c r="N17" s="268">
        <v>0.53404999999999991</v>
      </c>
      <c r="O17" s="268">
        <v>1.6879000000000002</v>
      </c>
    </row>
    <row r="18" spans="1:15" s="126" customFormat="1" ht="15" customHeight="1" x14ac:dyDescent="0.2">
      <c r="A18" s="97" t="s">
        <v>672</v>
      </c>
      <c r="B18" s="281" t="s">
        <v>939</v>
      </c>
      <c r="C18" s="282" t="s">
        <v>940</v>
      </c>
      <c r="D18" s="268">
        <v>54</v>
      </c>
      <c r="E18" s="268">
        <v>12</v>
      </c>
      <c r="F18" s="268">
        <v>0</v>
      </c>
      <c r="G18" s="268">
        <v>0</v>
      </c>
      <c r="H18" s="268">
        <v>0</v>
      </c>
      <c r="I18" s="268">
        <v>0</v>
      </c>
      <c r="J18" s="268">
        <v>0</v>
      </c>
      <c r="K18" s="268">
        <v>0</v>
      </c>
      <c r="L18" s="268">
        <v>0</v>
      </c>
      <c r="M18" s="268">
        <v>14.22031</v>
      </c>
      <c r="N18" s="268">
        <v>1.6870799999999999</v>
      </c>
      <c r="O18" s="268">
        <v>0</v>
      </c>
    </row>
    <row r="19" spans="1:15" s="126" customFormat="1" ht="15" customHeight="1" x14ac:dyDescent="0.2">
      <c r="A19" s="97" t="s">
        <v>672</v>
      </c>
      <c r="B19" s="281" t="s">
        <v>941</v>
      </c>
      <c r="C19" s="282" t="s">
        <v>942</v>
      </c>
      <c r="D19" s="268">
        <v>0</v>
      </c>
      <c r="E19" s="268">
        <v>4</v>
      </c>
      <c r="F19" s="268">
        <v>0</v>
      </c>
      <c r="G19" s="268">
        <v>0</v>
      </c>
      <c r="H19" s="268">
        <v>0</v>
      </c>
      <c r="I19" s="268">
        <v>0</v>
      </c>
      <c r="J19" s="268">
        <v>0</v>
      </c>
      <c r="K19" s="268">
        <v>0</v>
      </c>
      <c r="L19" s="268">
        <v>0</v>
      </c>
      <c r="M19" s="268">
        <v>0</v>
      </c>
      <c r="N19" s="268">
        <v>0</v>
      </c>
      <c r="O19" s="268">
        <v>0</v>
      </c>
    </row>
    <row r="20" spans="1:15" s="126" customFormat="1" ht="15" customHeight="1" x14ac:dyDescent="0.2">
      <c r="A20" s="97" t="s">
        <v>672</v>
      </c>
      <c r="B20" s="281" t="s">
        <v>943</v>
      </c>
      <c r="C20" s="282" t="s">
        <v>944</v>
      </c>
      <c r="D20" s="268">
        <v>72</v>
      </c>
      <c r="E20" s="268">
        <v>107</v>
      </c>
      <c r="F20" s="268">
        <v>0</v>
      </c>
      <c r="G20" s="268">
        <v>40</v>
      </c>
      <c r="H20" s="268">
        <v>60</v>
      </c>
      <c r="I20" s="268">
        <v>0</v>
      </c>
      <c r="J20" s="268">
        <v>0</v>
      </c>
      <c r="K20" s="268">
        <v>0</v>
      </c>
      <c r="L20" s="268">
        <v>0</v>
      </c>
      <c r="M20" s="268">
        <v>0</v>
      </c>
      <c r="N20" s="268">
        <v>0</v>
      </c>
      <c r="O20" s="268">
        <v>0</v>
      </c>
    </row>
    <row r="21" spans="1:15" s="126" customFormat="1" ht="15" customHeight="1" x14ac:dyDescent="0.2">
      <c r="A21" s="97" t="s">
        <v>672</v>
      </c>
      <c r="B21" s="281" t="s">
        <v>945</v>
      </c>
      <c r="C21" s="282" t="s">
        <v>946</v>
      </c>
      <c r="D21" s="268">
        <v>426</v>
      </c>
      <c r="E21" s="268">
        <v>32</v>
      </c>
      <c r="F21" s="268">
        <v>563</v>
      </c>
      <c r="G21" s="268">
        <v>119</v>
      </c>
      <c r="H21" s="268">
        <v>0</v>
      </c>
      <c r="I21" s="268">
        <v>0</v>
      </c>
      <c r="J21" s="268">
        <v>0</v>
      </c>
      <c r="K21" s="268">
        <v>0</v>
      </c>
      <c r="L21" s="268">
        <v>0</v>
      </c>
      <c r="M21" s="268">
        <v>0</v>
      </c>
      <c r="N21" s="268">
        <v>0</v>
      </c>
      <c r="O21" s="268">
        <v>0</v>
      </c>
    </row>
    <row r="22" spans="1:15" s="126" customFormat="1" ht="15" customHeight="1" x14ac:dyDescent="0.2">
      <c r="A22" s="97" t="s">
        <v>672</v>
      </c>
      <c r="B22" s="281" t="s">
        <v>947</v>
      </c>
      <c r="C22" s="282" t="s">
        <v>948</v>
      </c>
      <c r="D22" s="268">
        <v>107</v>
      </c>
      <c r="E22" s="268">
        <v>443</v>
      </c>
      <c r="F22" s="268">
        <v>520</v>
      </c>
      <c r="G22" s="268">
        <v>918</v>
      </c>
      <c r="H22" s="268">
        <v>1040</v>
      </c>
      <c r="I22" s="268">
        <v>65</v>
      </c>
      <c r="J22" s="268">
        <v>130.14699999999999</v>
      </c>
      <c r="K22" s="268">
        <v>0</v>
      </c>
      <c r="L22" s="268">
        <v>0</v>
      </c>
      <c r="M22" s="268">
        <v>0</v>
      </c>
      <c r="N22" s="268">
        <v>0</v>
      </c>
      <c r="O22" s="268">
        <v>0</v>
      </c>
    </row>
    <row r="23" spans="1:15" s="126" customFormat="1" ht="15" customHeight="1" x14ac:dyDescent="0.2">
      <c r="A23" s="97" t="s">
        <v>672</v>
      </c>
      <c r="B23" s="281" t="s">
        <v>949</v>
      </c>
      <c r="C23" s="282" t="s">
        <v>950</v>
      </c>
      <c r="D23" s="268">
        <v>5365</v>
      </c>
      <c r="E23" s="268">
        <v>52</v>
      </c>
      <c r="F23" s="268">
        <v>0</v>
      </c>
      <c r="G23" s="268">
        <v>2000</v>
      </c>
      <c r="H23" s="268">
        <v>0</v>
      </c>
      <c r="I23" s="268">
        <v>0</v>
      </c>
      <c r="J23" s="268">
        <v>0</v>
      </c>
      <c r="K23" s="268">
        <v>0</v>
      </c>
      <c r="L23" s="268">
        <v>0</v>
      </c>
      <c r="M23" s="268">
        <v>0</v>
      </c>
      <c r="N23" s="268">
        <v>0</v>
      </c>
      <c r="O23" s="268">
        <v>0</v>
      </c>
    </row>
    <row r="24" spans="1:15" s="126" customFormat="1" ht="15" customHeight="1" thickBot="1" x14ac:dyDescent="0.25">
      <c r="A24" s="97" t="s">
        <v>672</v>
      </c>
      <c r="B24" s="281" t="s">
        <v>951</v>
      </c>
      <c r="C24" s="282" t="s">
        <v>952</v>
      </c>
      <c r="D24" s="268">
        <v>105043</v>
      </c>
      <c r="E24" s="268">
        <v>13741</v>
      </c>
      <c r="F24" s="268">
        <v>2734</v>
      </c>
      <c r="G24" s="268">
        <v>2046</v>
      </c>
      <c r="H24" s="268">
        <v>55028</v>
      </c>
      <c r="I24" s="268">
        <v>55000</v>
      </c>
      <c r="J24" s="268">
        <v>52000</v>
      </c>
      <c r="K24" s="268">
        <v>0</v>
      </c>
      <c r="L24" s="268">
        <v>0</v>
      </c>
      <c r="M24" s="268">
        <v>0</v>
      </c>
      <c r="N24" s="268">
        <v>0</v>
      </c>
      <c r="O24" s="268">
        <v>0</v>
      </c>
    </row>
    <row r="25" spans="1:15" s="126" customFormat="1" ht="15" customHeight="1" thickTop="1" thickBot="1" x14ac:dyDescent="0.25">
      <c r="A25" s="277" t="s">
        <v>672</v>
      </c>
      <c r="B25" s="283" t="s">
        <v>953</v>
      </c>
      <c r="C25" s="702" t="s">
        <v>954</v>
      </c>
      <c r="D25" s="703">
        <v>72355</v>
      </c>
      <c r="E25" s="703">
        <v>81295</v>
      </c>
      <c r="F25" s="703">
        <v>43008</v>
      </c>
      <c r="G25" s="703">
        <v>58931</v>
      </c>
      <c r="H25" s="703">
        <v>56373</v>
      </c>
      <c r="I25" s="703">
        <v>39410</v>
      </c>
      <c r="J25" s="703">
        <v>35456.256500000003</v>
      </c>
      <c r="K25" s="703">
        <v>40095.355409999996</v>
      </c>
      <c r="L25" s="703">
        <v>47729.255990000005</v>
      </c>
      <c r="M25" s="703">
        <v>54774.604899999998</v>
      </c>
      <c r="N25" s="703">
        <v>69140.656350000005</v>
      </c>
      <c r="O25" s="703">
        <v>67235.246680000011</v>
      </c>
    </row>
    <row r="26" spans="1:15" s="126" customFormat="1" ht="15" customHeight="1" thickTop="1" thickBot="1" x14ac:dyDescent="0.25">
      <c r="A26" s="277" t="s">
        <v>672</v>
      </c>
      <c r="B26" s="283" t="s">
        <v>955</v>
      </c>
      <c r="C26" s="702" t="s">
        <v>956</v>
      </c>
      <c r="D26" s="703">
        <v>4959551</v>
      </c>
      <c r="E26" s="703">
        <v>5460134</v>
      </c>
      <c r="F26" s="703">
        <v>2772120</v>
      </c>
      <c r="G26" s="703">
        <v>2775817</v>
      </c>
      <c r="H26" s="703">
        <v>2508032</v>
      </c>
      <c r="I26" s="703">
        <v>2010001</v>
      </c>
      <c r="J26" s="703">
        <v>2203744.3764</v>
      </c>
      <c r="K26" s="703">
        <v>2490853.2798800003</v>
      </c>
      <c r="L26" s="703">
        <v>1407972.19092</v>
      </c>
      <c r="M26" s="703">
        <v>2553907.1621199995</v>
      </c>
      <c r="N26" s="703">
        <v>2525321.4169899998</v>
      </c>
      <c r="O26" s="703">
        <v>2557310.0120400004</v>
      </c>
    </row>
    <row r="27" spans="1:15" s="126" customFormat="1" ht="15" customHeight="1" thickTop="1" thickBot="1" x14ac:dyDescent="0.25">
      <c r="A27" s="278" t="s">
        <v>672</v>
      </c>
      <c r="B27" s="284" t="s">
        <v>957</v>
      </c>
      <c r="C27" s="702" t="s">
        <v>958</v>
      </c>
      <c r="D27" s="377">
        <v>313168</v>
      </c>
      <c r="E27" s="377">
        <v>383298</v>
      </c>
      <c r="F27" s="377">
        <v>263365</v>
      </c>
      <c r="G27" s="377">
        <v>312983</v>
      </c>
      <c r="H27" s="377">
        <v>314393</v>
      </c>
      <c r="I27" s="377">
        <v>280916</v>
      </c>
      <c r="J27" s="377">
        <v>301608.65333</v>
      </c>
      <c r="K27" s="377">
        <v>275452.80392999999</v>
      </c>
      <c r="L27" s="377">
        <v>51170.488749999997</v>
      </c>
      <c r="M27" s="377">
        <v>277007.19748999999</v>
      </c>
      <c r="N27" s="377">
        <v>243044.95915000001</v>
      </c>
      <c r="O27" s="377">
        <v>237751.61882999999</v>
      </c>
    </row>
    <row r="28" spans="1:15" s="126" customFormat="1" ht="15" customHeight="1" thickTop="1" x14ac:dyDescent="0.2">
      <c r="A28" s="97" t="s">
        <v>672</v>
      </c>
      <c r="B28" s="281" t="s">
        <v>959</v>
      </c>
      <c r="C28" s="282" t="s">
        <v>960</v>
      </c>
      <c r="D28" s="268">
        <v>0</v>
      </c>
      <c r="E28" s="268">
        <v>0</v>
      </c>
      <c r="F28" s="268">
        <v>0</v>
      </c>
      <c r="G28" s="268">
        <v>0</v>
      </c>
      <c r="H28" s="268">
        <v>0</v>
      </c>
      <c r="I28" s="268">
        <v>0</v>
      </c>
      <c r="J28" s="268">
        <v>0</v>
      </c>
      <c r="K28" s="268">
        <v>0</v>
      </c>
      <c r="L28" s="268">
        <v>0</v>
      </c>
      <c r="M28" s="268">
        <v>0</v>
      </c>
      <c r="N28" s="268">
        <v>0</v>
      </c>
      <c r="O28" s="268">
        <v>0</v>
      </c>
    </row>
    <row r="29" spans="1:15" s="126" customFormat="1" ht="15" customHeight="1" x14ac:dyDescent="0.2">
      <c r="A29" s="97" t="s">
        <v>672</v>
      </c>
      <c r="B29" s="281" t="s">
        <v>961</v>
      </c>
      <c r="C29" s="282" t="s">
        <v>962</v>
      </c>
      <c r="D29" s="268">
        <v>446</v>
      </c>
      <c r="E29" s="268">
        <v>548</v>
      </c>
      <c r="F29" s="268">
        <v>668</v>
      </c>
      <c r="G29" s="268">
        <v>790</v>
      </c>
      <c r="H29" s="268">
        <v>792</v>
      </c>
      <c r="I29" s="268">
        <v>692</v>
      </c>
      <c r="J29" s="268">
        <v>1119.2173500000001</v>
      </c>
      <c r="K29" s="268">
        <v>1262.8680900000002</v>
      </c>
      <c r="L29" s="268">
        <v>0</v>
      </c>
      <c r="M29" s="268">
        <v>0</v>
      </c>
      <c r="N29" s="268">
        <v>0</v>
      </c>
      <c r="O29" s="268">
        <v>0</v>
      </c>
    </row>
    <row r="30" spans="1:15" s="126" customFormat="1" ht="15" customHeight="1" x14ac:dyDescent="0.2">
      <c r="A30" s="97" t="s">
        <v>672</v>
      </c>
      <c r="B30" s="281" t="s">
        <v>963</v>
      </c>
      <c r="C30" s="282" t="s">
        <v>964</v>
      </c>
      <c r="D30" s="268">
        <v>9009</v>
      </c>
      <c r="E30" s="268">
        <v>867</v>
      </c>
      <c r="F30" s="268">
        <v>351</v>
      </c>
      <c r="G30" s="268">
        <v>473</v>
      </c>
      <c r="H30" s="268">
        <v>3986</v>
      </c>
      <c r="I30" s="268">
        <v>11509</v>
      </c>
      <c r="J30" s="268">
        <v>8606.2797899999987</v>
      </c>
      <c r="K30" s="268">
        <v>3.9883000000000002</v>
      </c>
      <c r="L30" s="268">
        <v>35.769539999999999</v>
      </c>
      <c r="M30" s="268">
        <v>5.8763300000000003</v>
      </c>
      <c r="N30" s="268">
        <v>7.5051600000000001</v>
      </c>
      <c r="O30" s="268">
        <v>1E-3</v>
      </c>
    </row>
    <row r="31" spans="1:15" s="126" customFormat="1" ht="15" customHeight="1" x14ac:dyDescent="0.2">
      <c r="A31" s="97" t="s">
        <v>672</v>
      </c>
      <c r="B31" s="285" t="s">
        <v>965</v>
      </c>
      <c r="C31" s="282" t="s">
        <v>966</v>
      </c>
      <c r="D31" s="268">
        <v>885</v>
      </c>
      <c r="E31" s="268">
        <v>659</v>
      </c>
      <c r="F31" s="268">
        <v>54</v>
      </c>
      <c r="G31" s="268">
        <v>111</v>
      </c>
      <c r="H31" s="268">
        <v>280</v>
      </c>
      <c r="I31" s="268">
        <v>241</v>
      </c>
      <c r="J31" s="268">
        <v>194.00964999999999</v>
      </c>
      <c r="K31" s="268">
        <v>197.11492000000001</v>
      </c>
      <c r="L31" s="268">
        <v>185.91851</v>
      </c>
      <c r="M31" s="268">
        <v>293.24694</v>
      </c>
      <c r="N31" s="268">
        <v>639.32399999999996</v>
      </c>
      <c r="O31" s="268">
        <v>351.17224999999996</v>
      </c>
    </row>
    <row r="32" spans="1:15" s="126" customFormat="1" ht="15" customHeight="1" x14ac:dyDescent="0.2">
      <c r="A32" s="97" t="s">
        <v>672</v>
      </c>
      <c r="B32" s="285" t="s">
        <v>967</v>
      </c>
      <c r="C32" s="282" t="s">
        <v>968</v>
      </c>
      <c r="D32" s="268">
        <v>302827</v>
      </c>
      <c r="E32" s="268">
        <v>381224</v>
      </c>
      <c r="F32" s="268">
        <v>262292</v>
      </c>
      <c r="G32" s="268">
        <v>311609</v>
      </c>
      <c r="H32" s="268">
        <v>309334</v>
      </c>
      <c r="I32" s="268">
        <v>268474</v>
      </c>
      <c r="J32" s="268">
        <v>291689.14654000005</v>
      </c>
      <c r="K32" s="268">
        <v>273988.83262</v>
      </c>
      <c r="L32" s="268">
        <v>50948.8007</v>
      </c>
      <c r="M32" s="268">
        <v>276708.07422000001</v>
      </c>
      <c r="N32" s="268">
        <v>242398.12999000002</v>
      </c>
      <c r="O32" s="268">
        <v>237400.44558</v>
      </c>
    </row>
    <row r="33" spans="1:15" s="126" customFormat="1" ht="15" customHeight="1" x14ac:dyDescent="0.2">
      <c r="A33" s="97" t="s">
        <v>672</v>
      </c>
      <c r="B33" s="285" t="s">
        <v>969</v>
      </c>
      <c r="C33" s="704" t="s">
        <v>970</v>
      </c>
      <c r="D33" s="377">
        <v>23849</v>
      </c>
      <c r="E33" s="377">
        <v>16909</v>
      </c>
      <c r="F33" s="377">
        <v>0</v>
      </c>
      <c r="G33" s="377">
        <v>0</v>
      </c>
      <c r="H33" s="377">
        <v>92634</v>
      </c>
      <c r="I33" s="377">
        <v>294397</v>
      </c>
      <c r="J33" s="377">
        <v>135191.46462000001</v>
      </c>
      <c r="K33" s="377">
        <v>57126.628149999997</v>
      </c>
      <c r="L33" s="377">
        <v>1307717.3113499999</v>
      </c>
      <c r="M33" s="377">
        <v>246961.31695000001</v>
      </c>
      <c r="N33" s="377">
        <v>308063.51111000002</v>
      </c>
      <c r="O33" s="377">
        <v>315755.57527999999</v>
      </c>
    </row>
    <row r="34" spans="1:15" ht="3.75" customHeight="1" thickBot="1" x14ac:dyDescent="0.25">
      <c r="A34" s="97"/>
      <c r="B34" s="97"/>
      <c r="C34" s="286"/>
      <c r="D34" s="287"/>
      <c r="E34" s="288"/>
      <c r="F34" s="288"/>
      <c r="G34" s="288"/>
      <c r="H34" s="288"/>
      <c r="I34" s="288"/>
      <c r="J34" s="288"/>
      <c r="K34" s="288"/>
      <c r="L34" s="288"/>
      <c r="M34" s="288"/>
      <c r="N34" s="288"/>
      <c r="O34" s="288"/>
    </row>
    <row r="35" spans="1:15" ht="15" customHeight="1" thickTop="1" x14ac:dyDescent="0.2">
      <c r="A35" s="97"/>
      <c r="B35" s="97"/>
      <c r="C35" s="97"/>
      <c r="D35" s="289"/>
      <c r="E35" s="290"/>
      <c r="F35" s="290"/>
      <c r="G35" s="290"/>
      <c r="H35" s="290"/>
      <c r="I35" s="290"/>
      <c r="J35" s="290"/>
      <c r="K35" s="290"/>
      <c r="L35" s="290"/>
      <c r="M35" s="290"/>
      <c r="N35" s="290"/>
      <c r="O35" s="290"/>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9C4DD-CD94-44AD-B25F-9EE784A48A7D}">
  <sheetPr>
    <pageSetUpPr fitToPage="1"/>
  </sheetPr>
  <dimension ref="A1:S51"/>
  <sheetViews>
    <sheetView zoomScaleNormal="100" workbookViewId="0">
      <selection activeCell="C15" sqref="C15"/>
    </sheetView>
  </sheetViews>
  <sheetFormatPr defaultColWidth="10.7109375" defaultRowHeight="12.75" x14ac:dyDescent="0.2"/>
  <cols>
    <col min="1" max="1" width="39.140625" style="386" customWidth="1"/>
    <col min="2" max="2" width="20.7109375" style="386" bestFit="1" customWidth="1"/>
    <col min="3" max="3" width="18.7109375" style="386" customWidth="1"/>
    <col min="4" max="4" width="17.7109375" style="386" customWidth="1"/>
    <col min="5" max="5" width="14.28515625" style="386" customWidth="1"/>
    <col min="6" max="8" width="13.85546875" style="386" customWidth="1"/>
    <col min="9" max="9" width="17.7109375" style="386" customWidth="1"/>
    <col min="10" max="12" width="13.85546875" style="386" customWidth="1"/>
    <col min="13" max="14" width="17.7109375" style="386" customWidth="1"/>
    <col min="15" max="17" width="15.140625" style="386" customWidth="1"/>
    <col min="18" max="18" width="17" style="386" bestFit="1" customWidth="1"/>
    <col min="19" max="19" width="18.7109375" style="386" bestFit="1" customWidth="1"/>
    <col min="20" max="256" width="10.7109375" style="386"/>
    <col min="257" max="257" width="39.140625" style="386" customWidth="1"/>
    <col min="258" max="258" width="20.7109375" style="386" bestFit="1" customWidth="1"/>
    <col min="259" max="259" width="18.7109375" style="386" customWidth="1"/>
    <col min="260" max="260" width="17.7109375" style="386" customWidth="1"/>
    <col min="261" max="261" width="14.28515625" style="386" customWidth="1"/>
    <col min="262" max="264" width="13.85546875" style="386" customWidth="1"/>
    <col min="265" max="265" width="17.7109375" style="386" customWidth="1"/>
    <col min="266" max="268" width="13.85546875" style="386" customWidth="1"/>
    <col min="269" max="270" width="17.7109375" style="386" customWidth="1"/>
    <col min="271" max="273" width="15.140625" style="386" customWidth="1"/>
    <col min="274" max="274" width="17" style="386" bestFit="1" customWidth="1"/>
    <col min="275" max="275" width="18.7109375" style="386" bestFit="1" customWidth="1"/>
    <col min="276" max="512" width="10.7109375" style="386"/>
    <col min="513" max="513" width="39.140625" style="386" customWidth="1"/>
    <col min="514" max="514" width="20.7109375" style="386" bestFit="1" customWidth="1"/>
    <col min="515" max="515" width="18.7109375" style="386" customWidth="1"/>
    <col min="516" max="516" width="17.7109375" style="386" customWidth="1"/>
    <col min="517" max="517" width="14.28515625" style="386" customWidth="1"/>
    <col min="518" max="520" width="13.85546875" style="386" customWidth="1"/>
    <col min="521" max="521" width="17.7109375" style="386" customWidth="1"/>
    <col min="522" max="524" width="13.85546875" style="386" customWidth="1"/>
    <col min="525" max="526" width="17.7109375" style="386" customWidth="1"/>
    <col min="527" max="529" width="15.140625" style="386" customWidth="1"/>
    <col min="530" max="530" width="17" style="386" bestFit="1" customWidth="1"/>
    <col min="531" max="531" width="18.7109375" style="386" bestFit="1" customWidth="1"/>
    <col min="532" max="768" width="10.7109375" style="386"/>
    <col min="769" max="769" width="39.140625" style="386" customWidth="1"/>
    <col min="770" max="770" width="20.7109375" style="386" bestFit="1" customWidth="1"/>
    <col min="771" max="771" width="18.7109375" style="386" customWidth="1"/>
    <col min="772" max="772" width="17.7109375" style="386" customWidth="1"/>
    <col min="773" max="773" width="14.28515625" style="386" customWidth="1"/>
    <col min="774" max="776" width="13.85546875" style="386" customWidth="1"/>
    <col min="777" max="777" width="17.7109375" style="386" customWidth="1"/>
    <col min="778" max="780" width="13.85546875" style="386" customWidth="1"/>
    <col min="781" max="782" width="17.7109375" style="386" customWidth="1"/>
    <col min="783" max="785" width="15.140625" style="386" customWidth="1"/>
    <col min="786" max="786" width="17" style="386" bestFit="1" customWidth="1"/>
    <col min="787" max="787" width="18.7109375" style="386" bestFit="1" customWidth="1"/>
    <col min="788" max="1024" width="10.7109375" style="386"/>
    <col min="1025" max="1025" width="39.140625" style="386" customWidth="1"/>
    <col min="1026" max="1026" width="20.7109375" style="386" bestFit="1" customWidth="1"/>
    <col min="1027" max="1027" width="18.7109375" style="386" customWidth="1"/>
    <col min="1028" max="1028" width="17.7109375" style="386" customWidth="1"/>
    <col min="1029" max="1029" width="14.28515625" style="386" customWidth="1"/>
    <col min="1030" max="1032" width="13.85546875" style="386" customWidth="1"/>
    <col min="1033" max="1033" width="17.7109375" style="386" customWidth="1"/>
    <col min="1034" max="1036" width="13.85546875" style="386" customWidth="1"/>
    <col min="1037" max="1038" width="17.7109375" style="386" customWidth="1"/>
    <col min="1039" max="1041" width="15.140625" style="386" customWidth="1"/>
    <col min="1042" max="1042" width="17" style="386" bestFit="1" customWidth="1"/>
    <col min="1043" max="1043" width="18.7109375" style="386" bestFit="1" customWidth="1"/>
    <col min="1044" max="1280" width="10.7109375" style="386"/>
    <col min="1281" max="1281" width="39.140625" style="386" customWidth="1"/>
    <col min="1282" max="1282" width="20.7109375" style="386" bestFit="1" customWidth="1"/>
    <col min="1283" max="1283" width="18.7109375" style="386" customWidth="1"/>
    <col min="1284" max="1284" width="17.7109375" style="386" customWidth="1"/>
    <col min="1285" max="1285" width="14.28515625" style="386" customWidth="1"/>
    <col min="1286" max="1288" width="13.85546875" style="386" customWidth="1"/>
    <col min="1289" max="1289" width="17.7109375" style="386" customWidth="1"/>
    <col min="1290" max="1292" width="13.85546875" style="386" customWidth="1"/>
    <col min="1293" max="1294" width="17.7109375" style="386" customWidth="1"/>
    <col min="1295" max="1297" width="15.140625" style="386" customWidth="1"/>
    <col min="1298" max="1298" width="17" style="386" bestFit="1" customWidth="1"/>
    <col min="1299" max="1299" width="18.7109375" style="386" bestFit="1" customWidth="1"/>
    <col min="1300" max="1536" width="10.7109375" style="386"/>
    <col min="1537" max="1537" width="39.140625" style="386" customWidth="1"/>
    <col min="1538" max="1538" width="20.7109375" style="386" bestFit="1" customWidth="1"/>
    <col min="1539" max="1539" width="18.7109375" style="386" customWidth="1"/>
    <col min="1540" max="1540" width="17.7109375" style="386" customWidth="1"/>
    <col min="1541" max="1541" width="14.28515625" style="386" customWidth="1"/>
    <col min="1542" max="1544" width="13.85546875" style="386" customWidth="1"/>
    <col min="1545" max="1545" width="17.7109375" style="386" customWidth="1"/>
    <col min="1546" max="1548" width="13.85546875" style="386" customWidth="1"/>
    <col min="1549" max="1550" width="17.7109375" style="386" customWidth="1"/>
    <col min="1551" max="1553" width="15.140625" style="386" customWidth="1"/>
    <col min="1554" max="1554" width="17" style="386" bestFit="1" customWidth="1"/>
    <col min="1555" max="1555" width="18.7109375" style="386" bestFit="1" customWidth="1"/>
    <col min="1556" max="1792" width="10.7109375" style="386"/>
    <col min="1793" max="1793" width="39.140625" style="386" customWidth="1"/>
    <col min="1794" max="1794" width="20.7109375" style="386" bestFit="1" customWidth="1"/>
    <col min="1795" max="1795" width="18.7109375" style="386" customWidth="1"/>
    <col min="1796" max="1796" width="17.7109375" style="386" customWidth="1"/>
    <col min="1797" max="1797" width="14.28515625" style="386" customWidth="1"/>
    <col min="1798" max="1800" width="13.85546875" style="386" customWidth="1"/>
    <col min="1801" max="1801" width="17.7109375" style="386" customWidth="1"/>
    <col min="1802" max="1804" width="13.85546875" style="386" customWidth="1"/>
    <col min="1805" max="1806" width="17.7109375" style="386" customWidth="1"/>
    <col min="1807" max="1809" width="15.140625" style="386" customWidth="1"/>
    <col min="1810" max="1810" width="17" style="386" bestFit="1" customWidth="1"/>
    <col min="1811" max="1811" width="18.7109375" style="386" bestFit="1" customWidth="1"/>
    <col min="1812" max="2048" width="10.7109375" style="386"/>
    <col min="2049" max="2049" width="39.140625" style="386" customWidth="1"/>
    <col min="2050" max="2050" width="20.7109375" style="386" bestFit="1" customWidth="1"/>
    <col min="2051" max="2051" width="18.7109375" style="386" customWidth="1"/>
    <col min="2052" max="2052" width="17.7109375" style="386" customWidth="1"/>
    <col min="2053" max="2053" width="14.28515625" style="386" customWidth="1"/>
    <col min="2054" max="2056" width="13.85546875" style="386" customWidth="1"/>
    <col min="2057" max="2057" width="17.7109375" style="386" customWidth="1"/>
    <col min="2058" max="2060" width="13.85546875" style="386" customWidth="1"/>
    <col min="2061" max="2062" width="17.7109375" style="386" customWidth="1"/>
    <col min="2063" max="2065" width="15.140625" style="386" customWidth="1"/>
    <col min="2066" max="2066" width="17" style="386" bestFit="1" customWidth="1"/>
    <col min="2067" max="2067" width="18.7109375" style="386" bestFit="1" customWidth="1"/>
    <col min="2068" max="2304" width="10.7109375" style="386"/>
    <col min="2305" max="2305" width="39.140625" style="386" customWidth="1"/>
    <col min="2306" max="2306" width="20.7109375" style="386" bestFit="1" customWidth="1"/>
    <col min="2307" max="2307" width="18.7109375" style="386" customWidth="1"/>
    <col min="2308" max="2308" width="17.7109375" style="386" customWidth="1"/>
    <col min="2309" max="2309" width="14.28515625" style="386" customWidth="1"/>
    <col min="2310" max="2312" width="13.85546875" style="386" customWidth="1"/>
    <col min="2313" max="2313" width="17.7109375" style="386" customWidth="1"/>
    <col min="2314" max="2316" width="13.85546875" style="386" customWidth="1"/>
    <col min="2317" max="2318" width="17.7109375" style="386" customWidth="1"/>
    <col min="2319" max="2321" width="15.140625" style="386" customWidth="1"/>
    <col min="2322" max="2322" width="17" style="386" bestFit="1" customWidth="1"/>
    <col min="2323" max="2323" width="18.7109375" style="386" bestFit="1" customWidth="1"/>
    <col min="2324" max="2560" width="10.7109375" style="386"/>
    <col min="2561" max="2561" width="39.140625" style="386" customWidth="1"/>
    <col min="2562" max="2562" width="20.7109375" style="386" bestFit="1" customWidth="1"/>
    <col min="2563" max="2563" width="18.7109375" style="386" customWidth="1"/>
    <col min="2564" max="2564" width="17.7109375" style="386" customWidth="1"/>
    <col min="2565" max="2565" width="14.28515625" style="386" customWidth="1"/>
    <col min="2566" max="2568" width="13.85546875" style="386" customWidth="1"/>
    <col min="2569" max="2569" width="17.7109375" style="386" customWidth="1"/>
    <col min="2570" max="2572" width="13.85546875" style="386" customWidth="1"/>
    <col min="2573" max="2574" width="17.7109375" style="386" customWidth="1"/>
    <col min="2575" max="2577" width="15.140625" style="386" customWidth="1"/>
    <col min="2578" max="2578" width="17" style="386" bestFit="1" customWidth="1"/>
    <col min="2579" max="2579" width="18.7109375" style="386" bestFit="1" customWidth="1"/>
    <col min="2580" max="2816" width="10.7109375" style="386"/>
    <col min="2817" max="2817" width="39.140625" style="386" customWidth="1"/>
    <col min="2818" max="2818" width="20.7109375" style="386" bestFit="1" customWidth="1"/>
    <col min="2819" max="2819" width="18.7109375" style="386" customWidth="1"/>
    <col min="2820" max="2820" width="17.7109375" style="386" customWidth="1"/>
    <col min="2821" max="2821" width="14.28515625" style="386" customWidth="1"/>
    <col min="2822" max="2824" width="13.85546875" style="386" customWidth="1"/>
    <col min="2825" max="2825" width="17.7109375" style="386" customWidth="1"/>
    <col min="2826" max="2828" width="13.85546875" style="386" customWidth="1"/>
    <col min="2829" max="2830" width="17.7109375" style="386" customWidth="1"/>
    <col min="2831" max="2833" width="15.140625" style="386" customWidth="1"/>
    <col min="2834" max="2834" width="17" style="386" bestFit="1" customWidth="1"/>
    <col min="2835" max="2835" width="18.7109375" style="386" bestFit="1" customWidth="1"/>
    <col min="2836" max="3072" width="10.7109375" style="386"/>
    <col min="3073" max="3073" width="39.140625" style="386" customWidth="1"/>
    <col min="3074" max="3074" width="20.7109375" style="386" bestFit="1" customWidth="1"/>
    <col min="3075" max="3075" width="18.7109375" style="386" customWidth="1"/>
    <col min="3076" max="3076" width="17.7109375" style="386" customWidth="1"/>
    <col min="3077" max="3077" width="14.28515625" style="386" customWidth="1"/>
    <col min="3078" max="3080" width="13.85546875" style="386" customWidth="1"/>
    <col min="3081" max="3081" width="17.7109375" style="386" customWidth="1"/>
    <col min="3082" max="3084" width="13.85546875" style="386" customWidth="1"/>
    <col min="3085" max="3086" width="17.7109375" style="386" customWidth="1"/>
    <col min="3087" max="3089" width="15.140625" style="386" customWidth="1"/>
    <col min="3090" max="3090" width="17" style="386" bestFit="1" customWidth="1"/>
    <col min="3091" max="3091" width="18.7109375" style="386" bestFit="1" customWidth="1"/>
    <col min="3092" max="3328" width="10.7109375" style="386"/>
    <col min="3329" max="3329" width="39.140625" style="386" customWidth="1"/>
    <col min="3330" max="3330" width="20.7109375" style="386" bestFit="1" customWidth="1"/>
    <col min="3331" max="3331" width="18.7109375" style="386" customWidth="1"/>
    <col min="3332" max="3332" width="17.7109375" style="386" customWidth="1"/>
    <col min="3333" max="3333" width="14.28515625" style="386" customWidth="1"/>
    <col min="3334" max="3336" width="13.85546875" style="386" customWidth="1"/>
    <col min="3337" max="3337" width="17.7109375" style="386" customWidth="1"/>
    <col min="3338" max="3340" width="13.85546875" style="386" customWidth="1"/>
    <col min="3341" max="3342" width="17.7109375" style="386" customWidth="1"/>
    <col min="3343" max="3345" width="15.140625" style="386" customWidth="1"/>
    <col min="3346" max="3346" width="17" style="386" bestFit="1" customWidth="1"/>
    <col min="3347" max="3347" width="18.7109375" style="386" bestFit="1" customWidth="1"/>
    <col min="3348" max="3584" width="10.7109375" style="386"/>
    <col min="3585" max="3585" width="39.140625" style="386" customWidth="1"/>
    <col min="3586" max="3586" width="20.7109375" style="386" bestFit="1" customWidth="1"/>
    <col min="3587" max="3587" width="18.7109375" style="386" customWidth="1"/>
    <col min="3588" max="3588" width="17.7109375" style="386" customWidth="1"/>
    <col min="3589" max="3589" width="14.28515625" style="386" customWidth="1"/>
    <col min="3590" max="3592" width="13.85546875" style="386" customWidth="1"/>
    <col min="3593" max="3593" width="17.7109375" style="386" customWidth="1"/>
    <col min="3594" max="3596" width="13.85546875" style="386" customWidth="1"/>
    <col min="3597" max="3598" width="17.7109375" style="386" customWidth="1"/>
    <col min="3599" max="3601" width="15.140625" style="386" customWidth="1"/>
    <col min="3602" max="3602" width="17" style="386" bestFit="1" customWidth="1"/>
    <col min="3603" max="3603" width="18.7109375" style="386" bestFit="1" customWidth="1"/>
    <col min="3604" max="3840" width="10.7109375" style="386"/>
    <col min="3841" max="3841" width="39.140625" style="386" customWidth="1"/>
    <col min="3842" max="3842" width="20.7109375" style="386" bestFit="1" customWidth="1"/>
    <col min="3843" max="3843" width="18.7109375" style="386" customWidth="1"/>
    <col min="3844" max="3844" width="17.7109375" style="386" customWidth="1"/>
    <col min="3845" max="3845" width="14.28515625" style="386" customWidth="1"/>
    <col min="3846" max="3848" width="13.85546875" style="386" customWidth="1"/>
    <col min="3849" max="3849" width="17.7109375" style="386" customWidth="1"/>
    <col min="3850" max="3852" width="13.85546875" style="386" customWidth="1"/>
    <col min="3853" max="3854" width="17.7109375" style="386" customWidth="1"/>
    <col min="3855" max="3857" width="15.140625" style="386" customWidth="1"/>
    <col min="3858" max="3858" width="17" style="386" bestFit="1" customWidth="1"/>
    <col min="3859" max="3859" width="18.7109375" style="386" bestFit="1" customWidth="1"/>
    <col min="3860" max="4096" width="10.7109375" style="386"/>
    <col min="4097" max="4097" width="39.140625" style="386" customWidth="1"/>
    <col min="4098" max="4098" width="20.7109375" style="386" bestFit="1" customWidth="1"/>
    <col min="4099" max="4099" width="18.7109375" style="386" customWidth="1"/>
    <col min="4100" max="4100" width="17.7109375" style="386" customWidth="1"/>
    <col min="4101" max="4101" width="14.28515625" style="386" customWidth="1"/>
    <col min="4102" max="4104" width="13.85546875" style="386" customWidth="1"/>
    <col min="4105" max="4105" width="17.7109375" style="386" customWidth="1"/>
    <col min="4106" max="4108" width="13.85546875" style="386" customWidth="1"/>
    <col min="4109" max="4110" width="17.7109375" style="386" customWidth="1"/>
    <col min="4111" max="4113" width="15.140625" style="386" customWidth="1"/>
    <col min="4114" max="4114" width="17" style="386" bestFit="1" customWidth="1"/>
    <col min="4115" max="4115" width="18.7109375" style="386" bestFit="1" customWidth="1"/>
    <col min="4116" max="4352" width="10.7109375" style="386"/>
    <col min="4353" max="4353" width="39.140625" style="386" customWidth="1"/>
    <col min="4354" max="4354" width="20.7109375" style="386" bestFit="1" customWidth="1"/>
    <col min="4355" max="4355" width="18.7109375" style="386" customWidth="1"/>
    <col min="4356" max="4356" width="17.7109375" style="386" customWidth="1"/>
    <col min="4357" max="4357" width="14.28515625" style="386" customWidth="1"/>
    <col min="4358" max="4360" width="13.85546875" style="386" customWidth="1"/>
    <col min="4361" max="4361" width="17.7109375" style="386" customWidth="1"/>
    <col min="4362" max="4364" width="13.85546875" style="386" customWidth="1"/>
    <col min="4365" max="4366" width="17.7109375" style="386" customWidth="1"/>
    <col min="4367" max="4369" width="15.140625" style="386" customWidth="1"/>
    <col min="4370" max="4370" width="17" style="386" bestFit="1" customWidth="1"/>
    <col min="4371" max="4371" width="18.7109375" style="386" bestFit="1" customWidth="1"/>
    <col min="4372" max="4608" width="10.7109375" style="386"/>
    <col min="4609" max="4609" width="39.140625" style="386" customWidth="1"/>
    <col min="4610" max="4610" width="20.7109375" style="386" bestFit="1" customWidth="1"/>
    <col min="4611" max="4611" width="18.7109375" style="386" customWidth="1"/>
    <col min="4612" max="4612" width="17.7109375" style="386" customWidth="1"/>
    <col min="4613" max="4613" width="14.28515625" style="386" customWidth="1"/>
    <col min="4614" max="4616" width="13.85546875" style="386" customWidth="1"/>
    <col min="4617" max="4617" width="17.7109375" style="386" customWidth="1"/>
    <col min="4618" max="4620" width="13.85546875" style="386" customWidth="1"/>
    <col min="4621" max="4622" width="17.7109375" style="386" customWidth="1"/>
    <col min="4623" max="4625" width="15.140625" style="386" customWidth="1"/>
    <col min="4626" max="4626" width="17" style="386" bestFit="1" customWidth="1"/>
    <col min="4627" max="4627" width="18.7109375" style="386" bestFit="1" customWidth="1"/>
    <col min="4628" max="4864" width="10.7109375" style="386"/>
    <col min="4865" max="4865" width="39.140625" style="386" customWidth="1"/>
    <col min="4866" max="4866" width="20.7109375" style="386" bestFit="1" customWidth="1"/>
    <col min="4867" max="4867" width="18.7109375" style="386" customWidth="1"/>
    <col min="4868" max="4868" width="17.7109375" style="386" customWidth="1"/>
    <col min="4869" max="4869" width="14.28515625" style="386" customWidth="1"/>
    <col min="4870" max="4872" width="13.85546875" style="386" customWidth="1"/>
    <col min="4873" max="4873" width="17.7109375" style="386" customWidth="1"/>
    <col min="4874" max="4876" width="13.85546875" style="386" customWidth="1"/>
    <col min="4877" max="4878" width="17.7109375" style="386" customWidth="1"/>
    <col min="4879" max="4881" width="15.140625" style="386" customWidth="1"/>
    <col min="4882" max="4882" width="17" style="386" bestFit="1" customWidth="1"/>
    <col min="4883" max="4883" width="18.7109375" style="386" bestFit="1" customWidth="1"/>
    <col min="4884" max="5120" width="10.7109375" style="386"/>
    <col min="5121" max="5121" width="39.140625" style="386" customWidth="1"/>
    <col min="5122" max="5122" width="20.7109375" style="386" bestFit="1" customWidth="1"/>
    <col min="5123" max="5123" width="18.7109375" style="386" customWidth="1"/>
    <col min="5124" max="5124" width="17.7109375" style="386" customWidth="1"/>
    <col min="5125" max="5125" width="14.28515625" style="386" customWidth="1"/>
    <col min="5126" max="5128" width="13.85546875" style="386" customWidth="1"/>
    <col min="5129" max="5129" width="17.7109375" style="386" customWidth="1"/>
    <col min="5130" max="5132" width="13.85546875" style="386" customWidth="1"/>
    <col min="5133" max="5134" width="17.7109375" style="386" customWidth="1"/>
    <col min="5135" max="5137" width="15.140625" style="386" customWidth="1"/>
    <col min="5138" max="5138" width="17" style="386" bestFit="1" customWidth="1"/>
    <col min="5139" max="5139" width="18.7109375" style="386" bestFit="1" customWidth="1"/>
    <col min="5140" max="5376" width="10.7109375" style="386"/>
    <col min="5377" max="5377" width="39.140625" style="386" customWidth="1"/>
    <col min="5378" max="5378" width="20.7109375" style="386" bestFit="1" customWidth="1"/>
    <col min="5379" max="5379" width="18.7109375" style="386" customWidth="1"/>
    <col min="5380" max="5380" width="17.7109375" style="386" customWidth="1"/>
    <col min="5381" max="5381" width="14.28515625" style="386" customWidth="1"/>
    <col min="5382" max="5384" width="13.85546875" style="386" customWidth="1"/>
    <col min="5385" max="5385" width="17.7109375" style="386" customWidth="1"/>
    <col min="5386" max="5388" width="13.85546875" style="386" customWidth="1"/>
    <col min="5389" max="5390" width="17.7109375" style="386" customWidth="1"/>
    <col min="5391" max="5393" width="15.140625" style="386" customWidth="1"/>
    <col min="5394" max="5394" width="17" style="386" bestFit="1" customWidth="1"/>
    <col min="5395" max="5395" width="18.7109375" style="386" bestFit="1" customWidth="1"/>
    <col min="5396" max="5632" width="10.7109375" style="386"/>
    <col min="5633" max="5633" width="39.140625" style="386" customWidth="1"/>
    <col min="5634" max="5634" width="20.7109375" style="386" bestFit="1" customWidth="1"/>
    <col min="5635" max="5635" width="18.7109375" style="386" customWidth="1"/>
    <col min="5636" max="5636" width="17.7109375" style="386" customWidth="1"/>
    <col min="5637" max="5637" width="14.28515625" style="386" customWidth="1"/>
    <col min="5638" max="5640" width="13.85546875" style="386" customWidth="1"/>
    <col min="5641" max="5641" width="17.7109375" style="386" customWidth="1"/>
    <col min="5642" max="5644" width="13.85546875" style="386" customWidth="1"/>
    <col min="5645" max="5646" width="17.7109375" style="386" customWidth="1"/>
    <col min="5647" max="5649" width="15.140625" style="386" customWidth="1"/>
    <col min="5650" max="5650" width="17" style="386" bestFit="1" customWidth="1"/>
    <col min="5651" max="5651" width="18.7109375" style="386" bestFit="1" customWidth="1"/>
    <col min="5652" max="5888" width="10.7109375" style="386"/>
    <col min="5889" max="5889" width="39.140625" style="386" customWidth="1"/>
    <col min="5890" max="5890" width="20.7109375" style="386" bestFit="1" customWidth="1"/>
    <col min="5891" max="5891" width="18.7109375" style="386" customWidth="1"/>
    <col min="5892" max="5892" width="17.7109375" style="386" customWidth="1"/>
    <col min="5893" max="5893" width="14.28515625" style="386" customWidth="1"/>
    <col min="5894" max="5896" width="13.85546875" style="386" customWidth="1"/>
    <col min="5897" max="5897" width="17.7109375" style="386" customWidth="1"/>
    <col min="5898" max="5900" width="13.85546875" style="386" customWidth="1"/>
    <col min="5901" max="5902" width="17.7109375" style="386" customWidth="1"/>
    <col min="5903" max="5905" width="15.140625" style="386" customWidth="1"/>
    <col min="5906" max="5906" width="17" style="386" bestFit="1" customWidth="1"/>
    <col min="5907" max="5907" width="18.7109375" style="386" bestFit="1" customWidth="1"/>
    <col min="5908" max="6144" width="10.7109375" style="386"/>
    <col min="6145" max="6145" width="39.140625" style="386" customWidth="1"/>
    <col min="6146" max="6146" width="20.7109375" style="386" bestFit="1" customWidth="1"/>
    <col min="6147" max="6147" width="18.7109375" style="386" customWidth="1"/>
    <col min="6148" max="6148" width="17.7109375" style="386" customWidth="1"/>
    <col min="6149" max="6149" width="14.28515625" style="386" customWidth="1"/>
    <col min="6150" max="6152" width="13.85546875" style="386" customWidth="1"/>
    <col min="6153" max="6153" width="17.7109375" style="386" customWidth="1"/>
    <col min="6154" max="6156" width="13.85546875" style="386" customWidth="1"/>
    <col min="6157" max="6158" width="17.7109375" style="386" customWidth="1"/>
    <col min="6159" max="6161" width="15.140625" style="386" customWidth="1"/>
    <col min="6162" max="6162" width="17" style="386" bestFit="1" customWidth="1"/>
    <col min="6163" max="6163" width="18.7109375" style="386" bestFit="1" customWidth="1"/>
    <col min="6164" max="6400" width="10.7109375" style="386"/>
    <col min="6401" max="6401" width="39.140625" style="386" customWidth="1"/>
    <col min="6402" max="6402" width="20.7109375" style="386" bestFit="1" customWidth="1"/>
    <col min="6403" max="6403" width="18.7109375" style="386" customWidth="1"/>
    <col min="6404" max="6404" width="17.7109375" style="386" customWidth="1"/>
    <col min="6405" max="6405" width="14.28515625" style="386" customWidth="1"/>
    <col min="6406" max="6408" width="13.85546875" style="386" customWidth="1"/>
    <col min="6409" max="6409" width="17.7109375" style="386" customWidth="1"/>
    <col min="6410" max="6412" width="13.85546875" style="386" customWidth="1"/>
    <col min="6413" max="6414" width="17.7109375" style="386" customWidth="1"/>
    <col min="6415" max="6417" width="15.140625" style="386" customWidth="1"/>
    <col min="6418" max="6418" width="17" style="386" bestFit="1" customWidth="1"/>
    <col min="6419" max="6419" width="18.7109375" style="386" bestFit="1" customWidth="1"/>
    <col min="6420" max="6656" width="10.7109375" style="386"/>
    <col min="6657" max="6657" width="39.140625" style="386" customWidth="1"/>
    <col min="6658" max="6658" width="20.7109375" style="386" bestFit="1" customWidth="1"/>
    <col min="6659" max="6659" width="18.7109375" style="386" customWidth="1"/>
    <col min="6660" max="6660" width="17.7109375" style="386" customWidth="1"/>
    <col min="6661" max="6661" width="14.28515625" style="386" customWidth="1"/>
    <col min="6662" max="6664" width="13.85546875" style="386" customWidth="1"/>
    <col min="6665" max="6665" width="17.7109375" style="386" customWidth="1"/>
    <col min="6666" max="6668" width="13.85546875" style="386" customWidth="1"/>
    <col min="6669" max="6670" width="17.7109375" style="386" customWidth="1"/>
    <col min="6671" max="6673" width="15.140625" style="386" customWidth="1"/>
    <col min="6674" max="6674" width="17" style="386" bestFit="1" customWidth="1"/>
    <col min="6675" max="6675" width="18.7109375" style="386" bestFit="1" customWidth="1"/>
    <col min="6676" max="6912" width="10.7109375" style="386"/>
    <col min="6913" max="6913" width="39.140625" style="386" customWidth="1"/>
    <col min="6914" max="6914" width="20.7109375" style="386" bestFit="1" customWidth="1"/>
    <col min="6915" max="6915" width="18.7109375" style="386" customWidth="1"/>
    <col min="6916" max="6916" width="17.7109375" style="386" customWidth="1"/>
    <col min="6917" max="6917" width="14.28515625" style="386" customWidth="1"/>
    <col min="6918" max="6920" width="13.85546875" style="386" customWidth="1"/>
    <col min="6921" max="6921" width="17.7109375" style="386" customWidth="1"/>
    <col min="6922" max="6924" width="13.85546875" style="386" customWidth="1"/>
    <col min="6925" max="6926" width="17.7109375" style="386" customWidth="1"/>
    <col min="6927" max="6929" width="15.140625" style="386" customWidth="1"/>
    <col min="6930" max="6930" width="17" style="386" bestFit="1" customWidth="1"/>
    <col min="6931" max="6931" width="18.7109375" style="386" bestFit="1" customWidth="1"/>
    <col min="6932" max="7168" width="10.7109375" style="386"/>
    <col min="7169" max="7169" width="39.140625" style="386" customWidth="1"/>
    <col min="7170" max="7170" width="20.7109375" style="386" bestFit="1" customWidth="1"/>
    <col min="7171" max="7171" width="18.7109375" style="386" customWidth="1"/>
    <col min="7172" max="7172" width="17.7109375" style="386" customWidth="1"/>
    <col min="7173" max="7173" width="14.28515625" style="386" customWidth="1"/>
    <col min="7174" max="7176" width="13.85546875" style="386" customWidth="1"/>
    <col min="7177" max="7177" width="17.7109375" style="386" customWidth="1"/>
    <col min="7178" max="7180" width="13.85546875" style="386" customWidth="1"/>
    <col min="7181" max="7182" width="17.7109375" style="386" customWidth="1"/>
    <col min="7183" max="7185" width="15.140625" style="386" customWidth="1"/>
    <col min="7186" max="7186" width="17" style="386" bestFit="1" customWidth="1"/>
    <col min="7187" max="7187" width="18.7109375" style="386" bestFit="1" customWidth="1"/>
    <col min="7188" max="7424" width="10.7109375" style="386"/>
    <col min="7425" max="7425" width="39.140625" style="386" customWidth="1"/>
    <col min="7426" max="7426" width="20.7109375" style="386" bestFit="1" customWidth="1"/>
    <col min="7427" max="7427" width="18.7109375" style="386" customWidth="1"/>
    <col min="7428" max="7428" width="17.7109375" style="386" customWidth="1"/>
    <col min="7429" max="7429" width="14.28515625" style="386" customWidth="1"/>
    <col min="7430" max="7432" width="13.85546875" style="386" customWidth="1"/>
    <col min="7433" max="7433" width="17.7109375" style="386" customWidth="1"/>
    <col min="7434" max="7436" width="13.85546875" style="386" customWidth="1"/>
    <col min="7437" max="7438" width="17.7109375" style="386" customWidth="1"/>
    <col min="7439" max="7441" width="15.140625" style="386" customWidth="1"/>
    <col min="7442" max="7442" width="17" style="386" bestFit="1" customWidth="1"/>
    <col min="7443" max="7443" width="18.7109375" style="386" bestFit="1" customWidth="1"/>
    <col min="7444" max="7680" width="10.7109375" style="386"/>
    <col min="7681" max="7681" width="39.140625" style="386" customWidth="1"/>
    <col min="7682" max="7682" width="20.7109375" style="386" bestFit="1" customWidth="1"/>
    <col min="7683" max="7683" width="18.7109375" style="386" customWidth="1"/>
    <col min="7684" max="7684" width="17.7109375" style="386" customWidth="1"/>
    <col min="7685" max="7685" width="14.28515625" style="386" customWidth="1"/>
    <col min="7686" max="7688" width="13.85546875" style="386" customWidth="1"/>
    <col min="7689" max="7689" width="17.7109375" style="386" customWidth="1"/>
    <col min="7690" max="7692" width="13.85546875" style="386" customWidth="1"/>
    <col min="7693" max="7694" width="17.7109375" style="386" customWidth="1"/>
    <col min="7695" max="7697" width="15.140625" style="386" customWidth="1"/>
    <col min="7698" max="7698" width="17" style="386" bestFit="1" customWidth="1"/>
    <col min="7699" max="7699" width="18.7109375" style="386" bestFit="1" customWidth="1"/>
    <col min="7700" max="7936" width="10.7109375" style="386"/>
    <col min="7937" max="7937" width="39.140625" style="386" customWidth="1"/>
    <col min="7938" max="7938" width="20.7109375" style="386" bestFit="1" customWidth="1"/>
    <col min="7939" max="7939" width="18.7109375" style="386" customWidth="1"/>
    <col min="7940" max="7940" width="17.7109375" style="386" customWidth="1"/>
    <col min="7941" max="7941" width="14.28515625" style="386" customWidth="1"/>
    <col min="7942" max="7944" width="13.85546875" style="386" customWidth="1"/>
    <col min="7945" max="7945" width="17.7109375" style="386" customWidth="1"/>
    <col min="7946" max="7948" width="13.85546875" style="386" customWidth="1"/>
    <col min="7949" max="7950" width="17.7109375" style="386" customWidth="1"/>
    <col min="7951" max="7953" width="15.140625" style="386" customWidth="1"/>
    <col min="7954" max="7954" width="17" style="386" bestFit="1" customWidth="1"/>
    <col min="7955" max="7955" width="18.7109375" style="386" bestFit="1" customWidth="1"/>
    <col min="7956" max="8192" width="10.7109375" style="386"/>
    <col min="8193" max="8193" width="39.140625" style="386" customWidth="1"/>
    <col min="8194" max="8194" width="20.7109375" style="386" bestFit="1" customWidth="1"/>
    <col min="8195" max="8195" width="18.7109375" style="386" customWidth="1"/>
    <col min="8196" max="8196" width="17.7109375" style="386" customWidth="1"/>
    <col min="8197" max="8197" width="14.28515625" style="386" customWidth="1"/>
    <col min="8198" max="8200" width="13.85546875" style="386" customWidth="1"/>
    <col min="8201" max="8201" width="17.7109375" style="386" customWidth="1"/>
    <col min="8202" max="8204" width="13.85546875" style="386" customWidth="1"/>
    <col min="8205" max="8206" width="17.7109375" style="386" customWidth="1"/>
    <col min="8207" max="8209" width="15.140625" style="386" customWidth="1"/>
    <col min="8210" max="8210" width="17" style="386" bestFit="1" customWidth="1"/>
    <col min="8211" max="8211" width="18.7109375" style="386" bestFit="1" customWidth="1"/>
    <col min="8212" max="8448" width="10.7109375" style="386"/>
    <col min="8449" max="8449" width="39.140625" style="386" customWidth="1"/>
    <col min="8450" max="8450" width="20.7109375" style="386" bestFit="1" customWidth="1"/>
    <col min="8451" max="8451" width="18.7109375" style="386" customWidth="1"/>
    <col min="8452" max="8452" width="17.7109375" style="386" customWidth="1"/>
    <col min="8453" max="8453" width="14.28515625" style="386" customWidth="1"/>
    <col min="8454" max="8456" width="13.85546875" style="386" customWidth="1"/>
    <col min="8457" max="8457" width="17.7109375" style="386" customWidth="1"/>
    <col min="8458" max="8460" width="13.85546875" style="386" customWidth="1"/>
    <col min="8461" max="8462" width="17.7109375" style="386" customWidth="1"/>
    <col min="8463" max="8465" width="15.140625" style="386" customWidth="1"/>
    <col min="8466" max="8466" width="17" style="386" bestFit="1" customWidth="1"/>
    <col min="8467" max="8467" width="18.7109375" style="386" bestFit="1" customWidth="1"/>
    <col min="8468" max="8704" width="10.7109375" style="386"/>
    <col min="8705" max="8705" width="39.140625" style="386" customWidth="1"/>
    <col min="8706" max="8706" width="20.7109375" style="386" bestFit="1" customWidth="1"/>
    <col min="8707" max="8707" width="18.7109375" style="386" customWidth="1"/>
    <col min="8708" max="8708" width="17.7109375" style="386" customWidth="1"/>
    <col min="8709" max="8709" width="14.28515625" style="386" customWidth="1"/>
    <col min="8710" max="8712" width="13.85546875" style="386" customWidth="1"/>
    <col min="8713" max="8713" width="17.7109375" style="386" customWidth="1"/>
    <col min="8714" max="8716" width="13.85546875" style="386" customWidth="1"/>
    <col min="8717" max="8718" width="17.7109375" style="386" customWidth="1"/>
    <col min="8719" max="8721" width="15.140625" style="386" customWidth="1"/>
    <col min="8722" max="8722" width="17" style="386" bestFit="1" customWidth="1"/>
    <col min="8723" max="8723" width="18.7109375" style="386" bestFit="1" customWidth="1"/>
    <col min="8724" max="8960" width="10.7109375" style="386"/>
    <col min="8961" max="8961" width="39.140625" style="386" customWidth="1"/>
    <col min="8962" max="8962" width="20.7109375" style="386" bestFit="1" customWidth="1"/>
    <col min="8963" max="8963" width="18.7109375" style="386" customWidth="1"/>
    <col min="8964" max="8964" width="17.7109375" style="386" customWidth="1"/>
    <col min="8965" max="8965" width="14.28515625" style="386" customWidth="1"/>
    <col min="8966" max="8968" width="13.85546875" style="386" customWidth="1"/>
    <col min="8969" max="8969" width="17.7109375" style="386" customWidth="1"/>
    <col min="8970" max="8972" width="13.85546875" style="386" customWidth="1"/>
    <col min="8973" max="8974" width="17.7109375" style="386" customWidth="1"/>
    <col min="8975" max="8977" width="15.140625" style="386" customWidth="1"/>
    <col min="8978" max="8978" width="17" style="386" bestFit="1" customWidth="1"/>
    <col min="8979" max="8979" width="18.7109375" style="386" bestFit="1" customWidth="1"/>
    <col min="8980" max="9216" width="10.7109375" style="386"/>
    <col min="9217" max="9217" width="39.140625" style="386" customWidth="1"/>
    <col min="9218" max="9218" width="20.7109375" style="386" bestFit="1" customWidth="1"/>
    <col min="9219" max="9219" width="18.7109375" style="386" customWidth="1"/>
    <col min="9220" max="9220" width="17.7109375" style="386" customWidth="1"/>
    <col min="9221" max="9221" width="14.28515625" style="386" customWidth="1"/>
    <col min="9222" max="9224" width="13.85546875" style="386" customWidth="1"/>
    <col min="9225" max="9225" width="17.7109375" style="386" customWidth="1"/>
    <col min="9226" max="9228" width="13.85546875" style="386" customWidth="1"/>
    <col min="9229" max="9230" width="17.7109375" style="386" customWidth="1"/>
    <col min="9231" max="9233" width="15.140625" style="386" customWidth="1"/>
    <col min="9234" max="9234" width="17" style="386" bestFit="1" customWidth="1"/>
    <col min="9235" max="9235" width="18.7109375" style="386" bestFit="1" customWidth="1"/>
    <col min="9236" max="9472" width="10.7109375" style="386"/>
    <col min="9473" max="9473" width="39.140625" style="386" customWidth="1"/>
    <col min="9474" max="9474" width="20.7109375" style="386" bestFit="1" customWidth="1"/>
    <col min="9475" max="9475" width="18.7109375" style="386" customWidth="1"/>
    <col min="9476" max="9476" width="17.7109375" style="386" customWidth="1"/>
    <col min="9477" max="9477" width="14.28515625" style="386" customWidth="1"/>
    <col min="9478" max="9480" width="13.85546875" style="386" customWidth="1"/>
    <col min="9481" max="9481" width="17.7109375" style="386" customWidth="1"/>
    <col min="9482" max="9484" width="13.85546875" style="386" customWidth="1"/>
    <col min="9485" max="9486" width="17.7109375" style="386" customWidth="1"/>
    <col min="9487" max="9489" width="15.140625" style="386" customWidth="1"/>
    <col min="9490" max="9490" width="17" style="386" bestFit="1" customWidth="1"/>
    <col min="9491" max="9491" width="18.7109375" style="386" bestFit="1" customWidth="1"/>
    <col min="9492" max="9728" width="10.7109375" style="386"/>
    <col min="9729" max="9729" width="39.140625" style="386" customWidth="1"/>
    <col min="9730" max="9730" width="20.7109375" style="386" bestFit="1" customWidth="1"/>
    <col min="9731" max="9731" width="18.7109375" style="386" customWidth="1"/>
    <col min="9732" max="9732" width="17.7109375" style="386" customWidth="1"/>
    <col min="9733" max="9733" width="14.28515625" style="386" customWidth="1"/>
    <col min="9734" max="9736" width="13.85546875" style="386" customWidth="1"/>
    <col min="9737" max="9737" width="17.7109375" style="386" customWidth="1"/>
    <col min="9738" max="9740" width="13.85546875" style="386" customWidth="1"/>
    <col min="9741" max="9742" width="17.7109375" style="386" customWidth="1"/>
    <col min="9743" max="9745" width="15.140625" style="386" customWidth="1"/>
    <col min="9746" max="9746" width="17" style="386" bestFit="1" customWidth="1"/>
    <col min="9747" max="9747" width="18.7109375" style="386" bestFit="1" customWidth="1"/>
    <col min="9748" max="9984" width="10.7109375" style="386"/>
    <col min="9985" max="9985" width="39.140625" style="386" customWidth="1"/>
    <col min="9986" max="9986" width="20.7109375" style="386" bestFit="1" customWidth="1"/>
    <col min="9987" max="9987" width="18.7109375" style="386" customWidth="1"/>
    <col min="9988" max="9988" width="17.7109375" style="386" customWidth="1"/>
    <col min="9989" max="9989" width="14.28515625" style="386" customWidth="1"/>
    <col min="9990" max="9992" width="13.85546875" style="386" customWidth="1"/>
    <col min="9993" max="9993" width="17.7109375" style="386" customWidth="1"/>
    <col min="9994" max="9996" width="13.85546875" style="386" customWidth="1"/>
    <col min="9997" max="9998" width="17.7109375" style="386" customWidth="1"/>
    <col min="9999" max="10001" width="15.140625" style="386" customWidth="1"/>
    <col min="10002" max="10002" width="17" style="386" bestFit="1" customWidth="1"/>
    <col min="10003" max="10003" width="18.7109375" style="386" bestFit="1" customWidth="1"/>
    <col min="10004" max="10240" width="10.7109375" style="386"/>
    <col min="10241" max="10241" width="39.140625" style="386" customWidth="1"/>
    <col min="10242" max="10242" width="20.7109375" style="386" bestFit="1" customWidth="1"/>
    <col min="10243" max="10243" width="18.7109375" style="386" customWidth="1"/>
    <col min="10244" max="10244" width="17.7109375" style="386" customWidth="1"/>
    <col min="10245" max="10245" width="14.28515625" style="386" customWidth="1"/>
    <col min="10246" max="10248" width="13.85546875" style="386" customWidth="1"/>
    <col min="10249" max="10249" width="17.7109375" style="386" customWidth="1"/>
    <col min="10250" max="10252" width="13.85546875" style="386" customWidth="1"/>
    <col min="10253" max="10254" width="17.7109375" style="386" customWidth="1"/>
    <col min="10255" max="10257" width="15.140625" style="386" customWidth="1"/>
    <col min="10258" max="10258" width="17" style="386" bestFit="1" customWidth="1"/>
    <col min="10259" max="10259" width="18.7109375" style="386" bestFit="1" customWidth="1"/>
    <col min="10260" max="10496" width="10.7109375" style="386"/>
    <col min="10497" max="10497" width="39.140625" style="386" customWidth="1"/>
    <col min="10498" max="10498" width="20.7109375" style="386" bestFit="1" customWidth="1"/>
    <col min="10499" max="10499" width="18.7109375" style="386" customWidth="1"/>
    <col min="10500" max="10500" width="17.7109375" style="386" customWidth="1"/>
    <col min="10501" max="10501" width="14.28515625" style="386" customWidth="1"/>
    <col min="10502" max="10504" width="13.85546875" style="386" customWidth="1"/>
    <col min="10505" max="10505" width="17.7109375" style="386" customWidth="1"/>
    <col min="10506" max="10508" width="13.85546875" style="386" customWidth="1"/>
    <col min="10509" max="10510" width="17.7109375" style="386" customWidth="1"/>
    <col min="10511" max="10513" width="15.140625" style="386" customWidth="1"/>
    <col min="10514" max="10514" width="17" style="386" bestFit="1" customWidth="1"/>
    <col min="10515" max="10515" width="18.7109375" style="386" bestFit="1" customWidth="1"/>
    <col min="10516" max="10752" width="10.7109375" style="386"/>
    <col min="10753" max="10753" width="39.140625" style="386" customWidth="1"/>
    <col min="10754" max="10754" width="20.7109375" style="386" bestFit="1" customWidth="1"/>
    <col min="10755" max="10755" width="18.7109375" style="386" customWidth="1"/>
    <col min="10756" max="10756" width="17.7109375" style="386" customWidth="1"/>
    <col min="10757" max="10757" width="14.28515625" style="386" customWidth="1"/>
    <col min="10758" max="10760" width="13.85546875" style="386" customWidth="1"/>
    <col min="10761" max="10761" width="17.7109375" style="386" customWidth="1"/>
    <col min="10762" max="10764" width="13.85546875" style="386" customWidth="1"/>
    <col min="10765" max="10766" width="17.7109375" style="386" customWidth="1"/>
    <col min="10767" max="10769" width="15.140625" style="386" customWidth="1"/>
    <col min="10770" max="10770" width="17" style="386" bestFit="1" customWidth="1"/>
    <col min="10771" max="10771" width="18.7109375" style="386" bestFit="1" customWidth="1"/>
    <col min="10772" max="11008" width="10.7109375" style="386"/>
    <col min="11009" max="11009" width="39.140625" style="386" customWidth="1"/>
    <col min="11010" max="11010" width="20.7109375" style="386" bestFit="1" customWidth="1"/>
    <col min="11011" max="11011" width="18.7109375" style="386" customWidth="1"/>
    <col min="11012" max="11012" width="17.7109375" style="386" customWidth="1"/>
    <col min="11013" max="11013" width="14.28515625" style="386" customWidth="1"/>
    <col min="11014" max="11016" width="13.85546875" style="386" customWidth="1"/>
    <col min="11017" max="11017" width="17.7109375" style="386" customWidth="1"/>
    <col min="11018" max="11020" width="13.85546875" style="386" customWidth="1"/>
    <col min="11021" max="11022" width="17.7109375" style="386" customWidth="1"/>
    <col min="11023" max="11025" width="15.140625" style="386" customWidth="1"/>
    <col min="11026" max="11026" width="17" style="386" bestFit="1" customWidth="1"/>
    <col min="11027" max="11027" width="18.7109375" style="386" bestFit="1" customWidth="1"/>
    <col min="11028" max="11264" width="10.7109375" style="386"/>
    <col min="11265" max="11265" width="39.140625" style="386" customWidth="1"/>
    <col min="11266" max="11266" width="20.7109375" style="386" bestFit="1" customWidth="1"/>
    <col min="11267" max="11267" width="18.7109375" style="386" customWidth="1"/>
    <col min="11268" max="11268" width="17.7109375" style="386" customWidth="1"/>
    <col min="11269" max="11269" width="14.28515625" style="386" customWidth="1"/>
    <col min="11270" max="11272" width="13.85546875" style="386" customWidth="1"/>
    <col min="11273" max="11273" width="17.7109375" style="386" customWidth="1"/>
    <col min="11274" max="11276" width="13.85546875" style="386" customWidth="1"/>
    <col min="11277" max="11278" width="17.7109375" style="386" customWidth="1"/>
    <col min="11279" max="11281" width="15.140625" style="386" customWidth="1"/>
    <col min="11282" max="11282" width="17" style="386" bestFit="1" customWidth="1"/>
    <col min="11283" max="11283" width="18.7109375" style="386" bestFit="1" customWidth="1"/>
    <col min="11284" max="11520" width="10.7109375" style="386"/>
    <col min="11521" max="11521" width="39.140625" style="386" customWidth="1"/>
    <col min="11522" max="11522" width="20.7109375" style="386" bestFit="1" customWidth="1"/>
    <col min="11523" max="11523" width="18.7109375" style="386" customWidth="1"/>
    <col min="11524" max="11524" width="17.7109375" style="386" customWidth="1"/>
    <col min="11525" max="11525" width="14.28515625" style="386" customWidth="1"/>
    <col min="11526" max="11528" width="13.85546875" style="386" customWidth="1"/>
    <col min="11529" max="11529" width="17.7109375" style="386" customWidth="1"/>
    <col min="11530" max="11532" width="13.85546875" style="386" customWidth="1"/>
    <col min="11533" max="11534" width="17.7109375" style="386" customWidth="1"/>
    <col min="11535" max="11537" width="15.140625" style="386" customWidth="1"/>
    <col min="11538" max="11538" width="17" style="386" bestFit="1" customWidth="1"/>
    <col min="11539" max="11539" width="18.7109375" style="386" bestFit="1" customWidth="1"/>
    <col min="11540" max="11776" width="10.7109375" style="386"/>
    <col min="11777" max="11777" width="39.140625" style="386" customWidth="1"/>
    <col min="11778" max="11778" width="20.7109375" style="386" bestFit="1" customWidth="1"/>
    <col min="11779" max="11779" width="18.7109375" style="386" customWidth="1"/>
    <col min="11780" max="11780" width="17.7109375" style="386" customWidth="1"/>
    <col min="11781" max="11781" width="14.28515625" style="386" customWidth="1"/>
    <col min="11782" max="11784" width="13.85546875" style="386" customWidth="1"/>
    <col min="11785" max="11785" width="17.7109375" style="386" customWidth="1"/>
    <col min="11786" max="11788" width="13.85546875" style="386" customWidth="1"/>
    <col min="11789" max="11790" width="17.7109375" style="386" customWidth="1"/>
    <col min="11791" max="11793" width="15.140625" style="386" customWidth="1"/>
    <col min="11794" max="11794" width="17" style="386" bestFit="1" customWidth="1"/>
    <col min="11795" max="11795" width="18.7109375" style="386" bestFit="1" customWidth="1"/>
    <col min="11796" max="12032" width="10.7109375" style="386"/>
    <col min="12033" max="12033" width="39.140625" style="386" customWidth="1"/>
    <col min="12034" max="12034" width="20.7109375" style="386" bestFit="1" customWidth="1"/>
    <col min="12035" max="12035" width="18.7109375" style="386" customWidth="1"/>
    <col min="12036" max="12036" width="17.7109375" style="386" customWidth="1"/>
    <col min="12037" max="12037" width="14.28515625" style="386" customWidth="1"/>
    <col min="12038" max="12040" width="13.85546875" style="386" customWidth="1"/>
    <col min="12041" max="12041" width="17.7109375" style="386" customWidth="1"/>
    <col min="12042" max="12044" width="13.85546875" style="386" customWidth="1"/>
    <col min="12045" max="12046" width="17.7109375" style="386" customWidth="1"/>
    <col min="12047" max="12049" width="15.140625" style="386" customWidth="1"/>
    <col min="12050" max="12050" width="17" style="386" bestFit="1" customWidth="1"/>
    <col min="12051" max="12051" width="18.7109375" style="386" bestFit="1" customWidth="1"/>
    <col min="12052" max="12288" width="10.7109375" style="386"/>
    <col min="12289" max="12289" width="39.140625" style="386" customWidth="1"/>
    <col min="12290" max="12290" width="20.7109375" style="386" bestFit="1" customWidth="1"/>
    <col min="12291" max="12291" width="18.7109375" style="386" customWidth="1"/>
    <col min="12292" max="12292" width="17.7109375" style="386" customWidth="1"/>
    <col min="12293" max="12293" width="14.28515625" style="386" customWidth="1"/>
    <col min="12294" max="12296" width="13.85546875" style="386" customWidth="1"/>
    <col min="12297" max="12297" width="17.7109375" style="386" customWidth="1"/>
    <col min="12298" max="12300" width="13.85546875" style="386" customWidth="1"/>
    <col min="12301" max="12302" width="17.7109375" style="386" customWidth="1"/>
    <col min="12303" max="12305" width="15.140625" style="386" customWidth="1"/>
    <col min="12306" max="12306" width="17" style="386" bestFit="1" customWidth="1"/>
    <col min="12307" max="12307" width="18.7109375" style="386" bestFit="1" customWidth="1"/>
    <col min="12308" max="12544" width="10.7109375" style="386"/>
    <col min="12545" max="12545" width="39.140625" style="386" customWidth="1"/>
    <col min="12546" max="12546" width="20.7109375" style="386" bestFit="1" customWidth="1"/>
    <col min="12547" max="12547" width="18.7109375" style="386" customWidth="1"/>
    <col min="12548" max="12548" width="17.7109375" style="386" customWidth="1"/>
    <col min="12549" max="12549" width="14.28515625" style="386" customWidth="1"/>
    <col min="12550" max="12552" width="13.85546875" style="386" customWidth="1"/>
    <col min="12553" max="12553" width="17.7109375" style="386" customWidth="1"/>
    <col min="12554" max="12556" width="13.85546875" style="386" customWidth="1"/>
    <col min="12557" max="12558" width="17.7109375" style="386" customWidth="1"/>
    <col min="12559" max="12561" width="15.140625" style="386" customWidth="1"/>
    <col min="12562" max="12562" width="17" style="386" bestFit="1" customWidth="1"/>
    <col min="12563" max="12563" width="18.7109375" style="386" bestFit="1" customWidth="1"/>
    <col min="12564" max="12800" width="10.7109375" style="386"/>
    <col min="12801" max="12801" width="39.140625" style="386" customWidth="1"/>
    <col min="12802" max="12802" width="20.7109375" style="386" bestFit="1" customWidth="1"/>
    <col min="12803" max="12803" width="18.7109375" style="386" customWidth="1"/>
    <col min="12804" max="12804" width="17.7109375" style="386" customWidth="1"/>
    <col min="12805" max="12805" width="14.28515625" style="386" customWidth="1"/>
    <col min="12806" max="12808" width="13.85546875" style="386" customWidth="1"/>
    <col min="12809" max="12809" width="17.7109375" style="386" customWidth="1"/>
    <col min="12810" max="12812" width="13.85546875" style="386" customWidth="1"/>
    <col min="12813" max="12814" width="17.7109375" style="386" customWidth="1"/>
    <col min="12815" max="12817" width="15.140625" style="386" customWidth="1"/>
    <col min="12818" max="12818" width="17" style="386" bestFit="1" customWidth="1"/>
    <col min="12819" max="12819" width="18.7109375" style="386" bestFit="1" customWidth="1"/>
    <col min="12820" max="13056" width="10.7109375" style="386"/>
    <col min="13057" max="13057" width="39.140625" style="386" customWidth="1"/>
    <col min="13058" max="13058" width="20.7109375" style="386" bestFit="1" customWidth="1"/>
    <col min="13059" max="13059" width="18.7109375" style="386" customWidth="1"/>
    <col min="13060" max="13060" width="17.7109375" style="386" customWidth="1"/>
    <col min="13061" max="13061" width="14.28515625" style="386" customWidth="1"/>
    <col min="13062" max="13064" width="13.85546875" style="386" customWidth="1"/>
    <col min="13065" max="13065" width="17.7109375" style="386" customWidth="1"/>
    <col min="13066" max="13068" width="13.85546875" style="386" customWidth="1"/>
    <col min="13069" max="13070" width="17.7109375" style="386" customWidth="1"/>
    <col min="13071" max="13073" width="15.140625" style="386" customWidth="1"/>
    <col min="13074" max="13074" width="17" style="386" bestFit="1" customWidth="1"/>
    <col min="13075" max="13075" width="18.7109375" style="386" bestFit="1" customWidth="1"/>
    <col min="13076" max="13312" width="10.7109375" style="386"/>
    <col min="13313" max="13313" width="39.140625" style="386" customWidth="1"/>
    <col min="13314" max="13314" width="20.7109375" style="386" bestFit="1" customWidth="1"/>
    <col min="13315" max="13315" width="18.7109375" style="386" customWidth="1"/>
    <col min="13316" max="13316" width="17.7109375" style="386" customWidth="1"/>
    <col min="13317" max="13317" width="14.28515625" style="386" customWidth="1"/>
    <col min="13318" max="13320" width="13.85546875" style="386" customWidth="1"/>
    <col min="13321" max="13321" width="17.7109375" style="386" customWidth="1"/>
    <col min="13322" max="13324" width="13.85546875" style="386" customWidth="1"/>
    <col min="13325" max="13326" width="17.7109375" style="386" customWidth="1"/>
    <col min="13327" max="13329" width="15.140625" style="386" customWidth="1"/>
    <col min="13330" max="13330" width="17" style="386" bestFit="1" customWidth="1"/>
    <col min="13331" max="13331" width="18.7109375" style="386" bestFit="1" customWidth="1"/>
    <col min="13332" max="13568" width="10.7109375" style="386"/>
    <col min="13569" max="13569" width="39.140625" style="386" customWidth="1"/>
    <col min="13570" max="13570" width="20.7109375" style="386" bestFit="1" customWidth="1"/>
    <col min="13571" max="13571" width="18.7109375" style="386" customWidth="1"/>
    <col min="13572" max="13572" width="17.7109375" style="386" customWidth="1"/>
    <col min="13573" max="13573" width="14.28515625" style="386" customWidth="1"/>
    <col min="13574" max="13576" width="13.85546875" style="386" customWidth="1"/>
    <col min="13577" max="13577" width="17.7109375" style="386" customWidth="1"/>
    <col min="13578" max="13580" width="13.85546875" style="386" customWidth="1"/>
    <col min="13581" max="13582" width="17.7109375" style="386" customWidth="1"/>
    <col min="13583" max="13585" width="15.140625" style="386" customWidth="1"/>
    <col min="13586" max="13586" width="17" style="386" bestFit="1" customWidth="1"/>
    <col min="13587" max="13587" width="18.7109375" style="386" bestFit="1" customWidth="1"/>
    <col min="13588" max="13824" width="10.7109375" style="386"/>
    <col min="13825" max="13825" width="39.140625" style="386" customWidth="1"/>
    <col min="13826" max="13826" width="20.7109375" style="386" bestFit="1" customWidth="1"/>
    <col min="13827" max="13827" width="18.7109375" style="386" customWidth="1"/>
    <col min="13828" max="13828" width="17.7109375" style="386" customWidth="1"/>
    <col min="13829" max="13829" width="14.28515625" style="386" customWidth="1"/>
    <col min="13830" max="13832" width="13.85546875" style="386" customWidth="1"/>
    <col min="13833" max="13833" width="17.7109375" style="386" customWidth="1"/>
    <col min="13834" max="13836" width="13.85546875" style="386" customWidth="1"/>
    <col min="13837" max="13838" width="17.7109375" style="386" customWidth="1"/>
    <col min="13839" max="13841" width="15.140625" style="386" customWidth="1"/>
    <col min="13842" max="13842" width="17" style="386" bestFit="1" customWidth="1"/>
    <col min="13843" max="13843" width="18.7109375" style="386" bestFit="1" customWidth="1"/>
    <col min="13844" max="14080" width="10.7109375" style="386"/>
    <col min="14081" max="14081" width="39.140625" style="386" customWidth="1"/>
    <col min="14082" max="14082" width="20.7109375" style="386" bestFit="1" customWidth="1"/>
    <col min="14083" max="14083" width="18.7109375" style="386" customWidth="1"/>
    <col min="14084" max="14084" width="17.7109375" style="386" customWidth="1"/>
    <col min="14085" max="14085" width="14.28515625" style="386" customWidth="1"/>
    <col min="14086" max="14088" width="13.85546875" style="386" customWidth="1"/>
    <col min="14089" max="14089" width="17.7109375" style="386" customWidth="1"/>
    <col min="14090" max="14092" width="13.85546875" style="386" customWidth="1"/>
    <col min="14093" max="14094" width="17.7109375" style="386" customWidth="1"/>
    <col min="14095" max="14097" width="15.140625" style="386" customWidth="1"/>
    <col min="14098" max="14098" width="17" style="386" bestFit="1" customWidth="1"/>
    <col min="14099" max="14099" width="18.7109375" style="386" bestFit="1" customWidth="1"/>
    <col min="14100" max="14336" width="10.7109375" style="386"/>
    <col min="14337" max="14337" width="39.140625" style="386" customWidth="1"/>
    <col min="14338" max="14338" width="20.7109375" style="386" bestFit="1" customWidth="1"/>
    <col min="14339" max="14339" width="18.7109375" style="386" customWidth="1"/>
    <col min="14340" max="14340" width="17.7109375" style="386" customWidth="1"/>
    <col min="14341" max="14341" width="14.28515625" style="386" customWidth="1"/>
    <col min="14342" max="14344" width="13.85546875" style="386" customWidth="1"/>
    <col min="14345" max="14345" width="17.7109375" style="386" customWidth="1"/>
    <col min="14346" max="14348" width="13.85546875" style="386" customWidth="1"/>
    <col min="14349" max="14350" width="17.7109375" style="386" customWidth="1"/>
    <col min="14351" max="14353" width="15.140625" style="386" customWidth="1"/>
    <col min="14354" max="14354" width="17" style="386" bestFit="1" customWidth="1"/>
    <col min="14355" max="14355" width="18.7109375" style="386" bestFit="1" customWidth="1"/>
    <col min="14356" max="14592" width="10.7109375" style="386"/>
    <col min="14593" max="14593" width="39.140625" style="386" customWidth="1"/>
    <col min="14594" max="14594" width="20.7109375" style="386" bestFit="1" customWidth="1"/>
    <col min="14595" max="14595" width="18.7109375" style="386" customWidth="1"/>
    <col min="14596" max="14596" width="17.7109375" style="386" customWidth="1"/>
    <col min="14597" max="14597" width="14.28515625" style="386" customWidth="1"/>
    <col min="14598" max="14600" width="13.85546875" style="386" customWidth="1"/>
    <col min="14601" max="14601" width="17.7109375" style="386" customWidth="1"/>
    <col min="14602" max="14604" width="13.85546875" style="386" customWidth="1"/>
    <col min="14605" max="14606" width="17.7109375" style="386" customWidth="1"/>
    <col min="14607" max="14609" width="15.140625" style="386" customWidth="1"/>
    <col min="14610" max="14610" width="17" style="386" bestFit="1" customWidth="1"/>
    <col min="14611" max="14611" width="18.7109375" style="386" bestFit="1" customWidth="1"/>
    <col min="14612" max="14848" width="10.7109375" style="386"/>
    <col min="14849" max="14849" width="39.140625" style="386" customWidth="1"/>
    <col min="14850" max="14850" width="20.7109375" style="386" bestFit="1" customWidth="1"/>
    <col min="14851" max="14851" width="18.7109375" style="386" customWidth="1"/>
    <col min="14852" max="14852" width="17.7109375" style="386" customWidth="1"/>
    <col min="14853" max="14853" width="14.28515625" style="386" customWidth="1"/>
    <col min="14854" max="14856" width="13.85546875" style="386" customWidth="1"/>
    <col min="14857" max="14857" width="17.7109375" style="386" customWidth="1"/>
    <col min="14858" max="14860" width="13.85546875" style="386" customWidth="1"/>
    <col min="14861" max="14862" width="17.7109375" style="386" customWidth="1"/>
    <col min="14863" max="14865" width="15.140625" style="386" customWidth="1"/>
    <col min="14866" max="14866" width="17" style="386" bestFit="1" customWidth="1"/>
    <col min="14867" max="14867" width="18.7109375" style="386" bestFit="1" customWidth="1"/>
    <col min="14868" max="15104" width="10.7109375" style="386"/>
    <col min="15105" max="15105" width="39.140625" style="386" customWidth="1"/>
    <col min="15106" max="15106" width="20.7109375" style="386" bestFit="1" customWidth="1"/>
    <col min="15107" max="15107" width="18.7109375" style="386" customWidth="1"/>
    <col min="15108" max="15108" width="17.7109375" style="386" customWidth="1"/>
    <col min="15109" max="15109" width="14.28515625" style="386" customWidth="1"/>
    <col min="15110" max="15112" width="13.85546875" style="386" customWidth="1"/>
    <col min="15113" max="15113" width="17.7109375" style="386" customWidth="1"/>
    <col min="15114" max="15116" width="13.85546875" style="386" customWidth="1"/>
    <col min="15117" max="15118" width="17.7109375" style="386" customWidth="1"/>
    <col min="15119" max="15121" width="15.140625" style="386" customWidth="1"/>
    <col min="15122" max="15122" width="17" style="386" bestFit="1" customWidth="1"/>
    <col min="15123" max="15123" width="18.7109375" style="386" bestFit="1" customWidth="1"/>
    <col min="15124" max="15360" width="10.7109375" style="386"/>
    <col min="15361" max="15361" width="39.140625" style="386" customWidth="1"/>
    <col min="15362" max="15362" width="20.7109375" style="386" bestFit="1" customWidth="1"/>
    <col min="15363" max="15363" width="18.7109375" style="386" customWidth="1"/>
    <col min="15364" max="15364" width="17.7109375" style="386" customWidth="1"/>
    <col min="15365" max="15365" width="14.28515625" style="386" customWidth="1"/>
    <col min="15366" max="15368" width="13.85546875" style="386" customWidth="1"/>
    <col min="15369" max="15369" width="17.7109375" style="386" customWidth="1"/>
    <col min="15370" max="15372" width="13.85546875" style="386" customWidth="1"/>
    <col min="15373" max="15374" width="17.7109375" style="386" customWidth="1"/>
    <col min="15375" max="15377" width="15.140625" style="386" customWidth="1"/>
    <col min="15378" max="15378" width="17" style="386" bestFit="1" customWidth="1"/>
    <col min="15379" max="15379" width="18.7109375" style="386" bestFit="1" customWidth="1"/>
    <col min="15380" max="15616" width="10.7109375" style="386"/>
    <col min="15617" max="15617" width="39.140625" style="386" customWidth="1"/>
    <col min="15618" max="15618" width="20.7109375" style="386" bestFit="1" customWidth="1"/>
    <col min="15619" max="15619" width="18.7109375" style="386" customWidth="1"/>
    <col min="15620" max="15620" width="17.7109375" style="386" customWidth="1"/>
    <col min="15621" max="15621" width="14.28515625" style="386" customWidth="1"/>
    <col min="15622" max="15624" width="13.85546875" style="386" customWidth="1"/>
    <col min="15625" max="15625" width="17.7109375" style="386" customWidth="1"/>
    <col min="15626" max="15628" width="13.85546875" style="386" customWidth="1"/>
    <col min="15629" max="15630" width="17.7109375" style="386" customWidth="1"/>
    <col min="15631" max="15633" width="15.140625" style="386" customWidth="1"/>
    <col min="15634" max="15634" width="17" style="386" bestFit="1" customWidth="1"/>
    <col min="15635" max="15635" width="18.7109375" style="386" bestFit="1" customWidth="1"/>
    <col min="15636" max="15872" width="10.7109375" style="386"/>
    <col min="15873" max="15873" width="39.140625" style="386" customWidth="1"/>
    <col min="15874" max="15874" width="20.7109375" style="386" bestFit="1" customWidth="1"/>
    <col min="15875" max="15875" width="18.7109375" style="386" customWidth="1"/>
    <col min="15876" max="15876" width="17.7109375" style="386" customWidth="1"/>
    <col min="15877" max="15877" width="14.28515625" style="386" customWidth="1"/>
    <col min="15878" max="15880" width="13.85546875" style="386" customWidth="1"/>
    <col min="15881" max="15881" width="17.7109375" style="386" customWidth="1"/>
    <col min="15882" max="15884" width="13.85546875" style="386" customWidth="1"/>
    <col min="15885" max="15886" width="17.7109375" style="386" customWidth="1"/>
    <col min="15887" max="15889" width="15.140625" style="386" customWidth="1"/>
    <col min="15890" max="15890" width="17" style="386" bestFit="1" customWidth="1"/>
    <col min="15891" max="15891" width="18.7109375" style="386" bestFit="1" customWidth="1"/>
    <col min="15892" max="16128" width="10.7109375" style="386"/>
    <col min="16129" max="16129" width="39.140625" style="386" customWidth="1"/>
    <col min="16130" max="16130" width="20.7109375" style="386" bestFit="1" customWidth="1"/>
    <col min="16131" max="16131" width="18.7109375" style="386" customWidth="1"/>
    <col min="16132" max="16132" width="17.7109375" style="386" customWidth="1"/>
    <col min="16133" max="16133" width="14.28515625" style="386" customWidth="1"/>
    <col min="16134" max="16136" width="13.85546875" style="386" customWidth="1"/>
    <col min="16137" max="16137" width="17.7109375" style="386" customWidth="1"/>
    <col min="16138" max="16140" width="13.85546875" style="386" customWidth="1"/>
    <col min="16141" max="16142" width="17.7109375" style="386" customWidth="1"/>
    <col min="16143" max="16145" width="15.140625" style="386" customWidth="1"/>
    <col min="16146" max="16146" width="17" style="386" bestFit="1" customWidth="1"/>
    <col min="16147" max="16147" width="18.7109375" style="386" bestFit="1" customWidth="1"/>
    <col min="16148" max="16384" width="10.7109375" style="386"/>
  </cols>
  <sheetData>
    <row r="1" spans="1:19" s="378" customFormat="1" ht="30" customHeight="1" x14ac:dyDescent="0.45">
      <c r="A1" s="813" t="s">
        <v>1014</v>
      </c>
      <c r="B1" s="813"/>
      <c r="C1" s="813"/>
      <c r="D1" s="813"/>
      <c r="E1" s="813"/>
      <c r="F1" s="813"/>
      <c r="G1" s="813"/>
      <c r="H1" s="813"/>
      <c r="I1" s="813"/>
      <c r="J1" s="813"/>
      <c r="K1" s="813"/>
      <c r="L1" s="813"/>
      <c r="M1" s="813"/>
      <c r="N1" s="813"/>
      <c r="O1" s="813"/>
      <c r="P1" s="813"/>
      <c r="Q1" s="813"/>
      <c r="R1" s="813"/>
      <c r="S1" s="813"/>
    </row>
    <row r="2" spans="1:19" s="378" customFormat="1" ht="15" customHeight="1" x14ac:dyDescent="0.45">
      <c r="A2" s="814" t="s">
        <v>1015</v>
      </c>
      <c r="B2" s="814"/>
      <c r="C2" s="814"/>
      <c r="D2" s="814"/>
      <c r="E2" s="814"/>
      <c r="F2" s="814"/>
      <c r="G2" s="814"/>
      <c r="H2" s="814"/>
      <c r="I2" s="814"/>
      <c r="J2" s="814"/>
      <c r="K2" s="814"/>
      <c r="L2" s="814"/>
      <c r="M2" s="814"/>
      <c r="N2" s="814"/>
      <c r="O2" s="814"/>
      <c r="P2" s="814"/>
      <c r="Q2" s="814"/>
      <c r="R2" s="814"/>
      <c r="S2" s="814"/>
    </row>
    <row r="3" spans="1:19" s="378" customFormat="1" ht="15" customHeight="1" x14ac:dyDescent="0.45">
      <c r="A3" s="814" t="s">
        <v>1016</v>
      </c>
      <c r="B3" s="814"/>
      <c r="C3" s="814"/>
      <c r="D3" s="814"/>
      <c r="E3" s="814"/>
      <c r="F3" s="814"/>
      <c r="G3" s="814"/>
      <c r="H3" s="814"/>
      <c r="I3" s="814"/>
      <c r="J3" s="814"/>
      <c r="K3" s="814"/>
      <c r="L3" s="814"/>
      <c r="M3" s="814"/>
      <c r="N3" s="814"/>
      <c r="O3" s="814"/>
      <c r="P3" s="814"/>
      <c r="Q3" s="814"/>
      <c r="R3" s="814"/>
      <c r="S3" s="814"/>
    </row>
    <row r="4" spans="1:19" s="378" customFormat="1" ht="30" customHeight="1" x14ac:dyDescent="0.45">
      <c r="A4" s="815" t="s">
        <v>3</v>
      </c>
      <c r="B4" s="815"/>
      <c r="C4" s="815"/>
      <c r="D4" s="815"/>
      <c r="E4" s="815"/>
      <c r="F4" s="815"/>
      <c r="G4" s="815"/>
      <c r="H4" s="815"/>
      <c r="I4" s="815"/>
      <c r="J4" s="815"/>
      <c r="K4" s="815"/>
      <c r="L4" s="815"/>
      <c r="M4" s="815"/>
      <c r="N4" s="815"/>
      <c r="O4" s="815"/>
      <c r="P4" s="815"/>
      <c r="Q4" s="815"/>
      <c r="R4" s="815"/>
      <c r="S4" s="815"/>
    </row>
    <row r="5" spans="1:19" s="380" customFormat="1" ht="15" customHeight="1" x14ac:dyDescent="0.25">
      <c r="A5" s="379"/>
      <c r="B5" s="379"/>
      <c r="C5" s="379"/>
      <c r="D5" s="379"/>
      <c r="E5" s="379"/>
      <c r="F5" s="379"/>
      <c r="G5" s="379"/>
      <c r="H5" s="379"/>
      <c r="I5" s="379"/>
      <c r="J5" s="379"/>
      <c r="K5" s="379"/>
      <c r="L5" s="379"/>
      <c r="M5" s="379"/>
      <c r="N5" s="379"/>
      <c r="O5" s="379"/>
      <c r="P5" s="379"/>
      <c r="Q5" s="379"/>
      <c r="R5" s="379"/>
      <c r="S5" s="379"/>
    </row>
    <row r="6" spans="1:19" s="380" customFormat="1" ht="15" customHeight="1" x14ac:dyDescent="0.25">
      <c r="A6" s="381"/>
      <c r="B6" s="382" t="s">
        <v>1017</v>
      </c>
      <c r="C6" s="812" t="s">
        <v>1018</v>
      </c>
      <c r="D6" s="812"/>
      <c r="E6" s="812"/>
      <c r="F6" s="812"/>
      <c r="G6" s="812"/>
      <c r="H6" s="812" t="s">
        <v>1019</v>
      </c>
      <c r="I6" s="812"/>
      <c r="J6" s="812"/>
      <c r="K6" s="812"/>
      <c r="L6" s="812"/>
      <c r="M6" s="812" t="s">
        <v>1020</v>
      </c>
      <c r="N6" s="812"/>
      <c r="O6" s="812"/>
      <c r="P6" s="812"/>
      <c r="Q6" s="812"/>
      <c r="R6" s="812" t="s">
        <v>1021</v>
      </c>
      <c r="S6" s="812"/>
    </row>
    <row r="7" spans="1:19" s="380" customFormat="1" ht="15" customHeight="1" x14ac:dyDescent="0.25">
      <c r="A7" s="381"/>
      <c r="B7" s="382" t="s">
        <v>1022</v>
      </c>
      <c r="C7" s="381"/>
      <c r="D7" s="381"/>
      <c r="E7" s="381"/>
      <c r="F7" s="381"/>
      <c r="G7" s="381"/>
      <c r="H7" s="381"/>
      <c r="I7" s="381"/>
      <c r="J7" s="381"/>
      <c r="K7" s="381"/>
      <c r="L7" s="381"/>
      <c r="M7" s="381"/>
      <c r="N7" s="381"/>
      <c r="O7" s="381"/>
      <c r="P7" s="381"/>
      <c r="Q7" s="381"/>
      <c r="R7" s="381"/>
      <c r="S7" s="381"/>
    </row>
    <row r="8" spans="1:19" s="380" customFormat="1" ht="15" customHeight="1" x14ac:dyDescent="0.25">
      <c r="A8" s="383" t="s">
        <v>364</v>
      </c>
      <c r="B8" s="382" t="s">
        <v>1023</v>
      </c>
      <c r="C8" s="382" t="s">
        <v>4</v>
      </c>
      <c r="D8" s="382" t="s">
        <v>6</v>
      </c>
      <c r="E8" s="382" t="s">
        <v>5</v>
      </c>
      <c r="F8" s="382" t="s">
        <v>7</v>
      </c>
      <c r="G8" s="382" t="s">
        <v>8</v>
      </c>
      <c r="H8" s="382" t="s">
        <v>4</v>
      </c>
      <c r="I8" s="382" t="s">
        <v>6</v>
      </c>
      <c r="J8" s="382" t="s">
        <v>5</v>
      </c>
      <c r="K8" s="382" t="s">
        <v>7</v>
      </c>
      <c r="L8" s="382" t="s">
        <v>8</v>
      </c>
      <c r="M8" s="382" t="s">
        <v>4</v>
      </c>
      <c r="N8" s="382" t="s">
        <v>6</v>
      </c>
      <c r="O8" s="382" t="s">
        <v>5</v>
      </c>
      <c r="P8" s="382" t="s">
        <v>7</v>
      </c>
      <c r="Q8" s="382" t="s">
        <v>8</v>
      </c>
      <c r="R8" s="382" t="s">
        <v>1024</v>
      </c>
      <c r="S8" s="382" t="s">
        <v>1025</v>
      </c>
    </row>
    <row r="9" spans="1:19" ht="15" customHeight="1" x14ac:dyDescent="0.2">
      <c r="A9" s="384"/>
      <c r="B9" s="384" t="s">
        <v>1004</v>
      </c>
      <c r="C9" s="384" t="s">
        <v>1004</v>
      </c>
      <c r="D9" s="384" t="s">
        <v>1004</v>
      </c>
      <c r="E9" s="385" t="s">
        <v>1004</v>
      </c>
      <c r="F9" s="385"/>
      <c r="G9" s="385"/>
      <c r="H9" s="384"/>
      <c r="I9" s="385" t="s">
        <v>1004</v>
      </c>
      <c r="J9" s="385" t="s">
        <v>1004</v>
      </c>
      <c r="K9" s="385"/>
      <c r="L9" s="385"/>
      <c r="M9" s="384"/>
      <c r="N9" s="384"/>
      <c r="O9" s="384"/>
      <c r="P9" s="384"/>
      <c r="Q9" s="384"/>
      <c r="R9" s="384"/>
      <c r="S9" s="384"/>
    </row>
    <row r="10" spans="1:19" ht="15" customHeight="1" x14ac:dyDescent="0.2">
      <c r="A10" s="384"/>
      <c r="B10" s="385" t="s">
        <v>1004</v>
      </c>
      <c r="C10" s="385" t="s">
        <v>1004</v>
      </c>
      <c r="D10" s="385" t="s">
        <v>1004</v>
      </c>
      <c r="E10" s="387" t="s">
        <v>1004</v>
      </c>
      <c r="F10" s="387"/>
      <c r="G10" s="387"/>
      <c r="H10" s="384" t="s">
        <v>1004</v>
      </c>
      <c r="I10" s="384" t="s">
        <v>1004</v>
      </c>
      <c r="J10" s="385" t="s">
        <v>1004</v>
      </c>
      <c r="K10" s="385"/>
      <c r="L10" s="387"/>
      <c r="M10" s="388"/>
      <c r="N10" s="388"/>
      <c r="O10" s="388"/>
      <c r="P10" s="388"/>
      <c r="Q10" s="387"/>
      <c r="R10" s="384"/>
      <c r="S10" s="384"/>
    </row>
    <row r="11" spans="1:19" ht="15" customHeight="1" x14ac:dyDescent="0.2">
      <c r="A11" s="389" t="s">
        <v>373</v>
      </c>
      <c r="B11" s="390">
        <v>16868238.985269286</v>
      </c>
      <c r="C11" s="390">
        <v>1443435.2600622645</v>
      </c>
      <c r="D11" s="390">
        <v>0</v>
      </c>
      <c r="E11" s="390">
        <v>308866.07765996072</v>
      </c>
      <c r="F11" s="390">
        <v>7221.7248749999999</v>
      </c>
      <c r="G11" s="390">
        <v>1759523.0625972252</v>
      </c>
      <c r="H11" s="390">
        <v>3207304.2307635713</v>
      </c>
      <c r="I11" s="390">
        <v>0</v>
      </c>
      <c r="J11" s="390">
        <v>872203.34750714281</v>
      </c>
      <c r="K11" s="390">
        <v>10747.021622857144</v>
      </c>
      <c r="L11" s="390">
        <v>4090254.5998935709</v>
      </c>
      <c r="M11" s="390">
        <v>1763868.9707013068</v>
      </c>
      <c r="N11" s="390">
        <v>0</v>
      </c>
      <c r="O11" s="390">
        <v>563337.26984718209</v>
      </c>
      <c r="P11" s="390">
        <v>3525.2967478571441</v>
      </c>
      <c r="Q11" s="390">
        <v>2330731.5372963459</v>
      </c>
      <c r="R11" s="391">
        <v>0.10430982535484488</v>
      </c>
      <c r="S11" s="391">
        <v>0.24248260908951508</v>
      </c>
    </row>
    <row r="12" spans="1:19" ht="15" customHeight="1" x14ac:dyDescent="0.2">
      <c r="A12" s="389" t="s">
        <v>434</v>
      </c>
      <c r="B12" s="390">
        <v>33226354.492079284</v>
      </c>
      <c r="C12" s="390">
        <v>3153813.5906167249</v>
      </c>
      <c r="D12" s="390">
        <v>0</v>
      </c>
      <c r="E12" s="390">
        <v>339564.52654696431</v>
      </c>
      <c r="F12" s="390">
        <v>16490.662103257146</v>
      </c>
      <c r="G12" s="390">
        <v>3509868.7792669465</v>
      </c>
      <c r="H12" s="390">
        <v>4728346.8325257143</v>
      </c>
      <c r="I12" s="390">
        <v>171.5</v>
      </c>
      <c r="J12" s="390">
        <v>533679.48458285711</v>
      </c>
      <c r="K12" s="390">
        <v>131999.99545642856</v>
      </c>
      <c r="L12" s="390">
        <v>5394197.8125649998</v>
      </c>
      <c r="M12" s="390">
        <v>1574533.2419089889</v>
      </c>
      <c r="N12" s="390">
        <v>171.5</v>
      </c>
      <c r="O12" s="390">
        <v>194114.95803589284</v>
      </c>
      <c r="P12" s="390">
        <v>115509.33335317142</v>
      </c>
      <c r="Q12" s="390">
        <v>1884329.0332980533</v>
      </c>
      <c r="R12" s="391">
        <v>0.10563508494751213</v>
      </c>
      <c r="S12" s="391">
        <v>0.1623469650831211</v>
      </c>
    </row>
    <row r="13" spans="1:19" ht="15" customHeight="1" x14ac:dyDescent="0.2">
      <c r="A13" s="389" t="s">
        <v>371</v>
      </c>
      <c r="B13" s="390">
        <v>20812191.754933573</v>
      </c>
      <c r="C13" s="390">
        <v>1740739.482100711</v>
      </c>
      <c r="D13" s="390">
        <v>19661.058673600008</v>
      </c>
      <c r="E13" s="390">
        <v>433789.81789631076</v>
      </c>
      <c r="F13" s="390">
        <v>66469.607225946427</v>
      </c>
      <c r="G13" s="390">
        <v>2260659.9658965678</v>
      </c>
      <c r="H13" s="390">
        <v>2431188.5954057146</v>
      </c>
      <c r="I13" s="390">
        <v>53679.487843571434</v>
      </c>
      <c r="J13" s="390">
        <v>668583.4762135715</v>
      </c>
      <c r="K13" s="390">
        <v>71414.486544285726</v>
      </c>
      <c r="L13" s="390">
        <v>3224866.0460071433</v>
      </c>
      <c r="M13" s="390">
        <v>690449.11330500362</v>
      </c>
      <c r="N13" s="390">
        <v>34018.429169971423</v>
      </c>
      <c r="O13" s="390">
        <v>234793.65831726079</v>
      </c>
      <c r="P13" s="390">
        <v>4944.8793183393027</v>
      </c>
      <c r="Q13" s="390">
        <v>964206.08011057565</v>
      </c>
      <c r="R13" s="391">
        <v>0.10862190741446891</v>
      </c>
      <c r="S13" s="391">
        <v>0.15495081363752486</v>
      </c>
    </row>
    <row r="14" spans="1:19" ht="15" customHeight="1" x14ac:dyDescent="0.2">
      <c r="A14" s="389" t="s">
        <v>370</v>
      </c>
      <c r="B14" s="390">
        <v>12845050.790528569</v>
      </c>
      <c r="C14" s="390">
        <v>1085549.9072828821</v>
      </c>
      <c r="D14" s="390">
        <v>14467.040332500001</v>
      </c>
      <c r="E14" s="390">
        <v>345142.56275427138</v>
      </c>
      <c r="F14" s="390">
        <v>925.43863655714301</v>
      </c>
      <c r="G14" s="390">
        <v>1446084.9490062108</v>
      </c>
      <c r="H14" s="390">
        <v>3086953.6230835719</v>
      </c>
      <c r="I14" s="390">
        <v>18292.389700000003</v>
      </c>
      <c r="J14" s="390">
        <v>500068.04149642854</v>
      </c>
      <c r="K14" s="390">
        <v>1710.770774285714</v>
      </c>
      <c r="L14" s="390">
        <v>3607024.825054286</v>
      </c>
      <c r="M14" s="390">
        <v>2001403.7158006898</v>
      </c>
      <c r="N14" s="390">
        <v>3825.3493675000018</v>
      </c>
      <c r="O14" s="390">
        <v>154925.47874215717</v>
      </c>
      <c r="P14" s="390">
        <v>785.33213772857084</v>
      </c>
      <c r="Q14" s="390">
        <v>2160939.876048075</v>
      </c>
      <c r="R14" s="391">
        <v>0.11257915383818462</v>
      </c>
      <c r="S14" s="391">
        <v>0.28081047586934904</v>
      </c>
    </row>
    <row r="15" spans="1:19" ht="15" customHeight="1" x14ac:dyDescent="0.2">
      <c r="A15" s="389" t="s">
        <v>365</v>
      </c>
      <c r="B15" s="390">
        <v>12233710.395105001</v>
      </c>
      <c r="C15" s="390">
        <v>1813353.8027277575</v>
      </c>
      <c r="D15" s="390">
        <v>0</v>
      </c>
      <c r="E15" s="390">
        <v>166836.64367605717</v>
      </c>
      <c r="F15" s="390">
        <v>4517.893333617857</v>
      </c>
      <c r="G15" s="390">
        <v>1984708.3397374325</v>
      </c>
      <c r="H15" s="390">
        <v>3566873.5609871433</v>
      </c>
      <c r="I15" s="390">
        <v>0</v>
      </c>
      <c r="J15" s="390">
        <v>402483.53520714282</v>
      </c>
      <c r="K15" s="390">
        <v>90538.480267857129</v>
      </c>
      <c r="L15" s="390">
        <v>4059895.5764621436</v>
      </c>
      <c r="M15" s="390">
        <v>1753519.7582593861</v>
      </c>
      <c r="N15" s="390">
        <v>0</v>
      </c>
      <c r="O15" s="390">
        <v>235646.89153108568</v>
      </c>
      <c r="P15" s="390">
        <v>86020.586934239283</v>
      </c>
      <c r="Q15" s="390">
        <v>2075187.236724711</v>
      </c>
      <c r="R15" s="391">
        <v>0.16223273852645403</v>
      </c>
      <c r="S15" s="391">
        <v>0.33186134421545604</v>
      </c>
    </row>
    <row r="16" spans="1:19" ht="15" customHeight="1" x14ac:dyDescent="0.2">
      <c r="A16" s="389" t="s">
        <v>368</v>
      </c>
      <c r="B16" s="390">
        <v>9356201.2597921435</v>
      </c>
      <c r="C16" s="390">
        <v>957334.67939095001</v>
      </c>
      <c r="D16" s="390">
        <v>0</v>
      </c>
      <c r="E16" s="390">
        <v>118344.76391028217</v>
      </c>
      <c r="F16" s="390">
        <v>8006.7567467249992</v>
      </c>
      <c r="G16" s="390">
        <v>1083686.2000479572</v>
      </c>
      <c r="H16" s="390">
        <v>2094608.6478428571</v>
      </c>
      <c r="I16" s="390">
        <v>86.045050000000018</v>
      </c>
      <c r="J16" s="390">
        <v>198640.48055428572</v>
      </c>
      <c r="K16" s="390">
        <v>31505.933656428566</v>
      </c>
      <c r="L16" s="390">
        <v>2324841.1071035708</v>
      </c>
      <c r="M16" s="390">
        <v>1137273.9684519072</v>
      </c>
      <c r="N16" s="390">
        <v>86.045050000000018</v>
      </c>
      <c r="O16" s="390">
        <v>80295.716644003565</v>
      </c>
      <c r="P16" s="390">
        <v>23499.176909703565</v>
      </c>
      <c r="Q16" s="390">
        <v>1241154.9070556138</v>
      </c>
      <c r="R16" s="391">
        <v>0.11582544773860842</v>
      </c>
      <c r="S16" s="391">
        <v>0.24848130587939271</v>
      </c>
    </row>
    <row r="17" spans="1:19" ht="15" customHeight="1" x14ac:dyDescent="0.2">
      <c r="A17" s="389" t="s">
        <v>366</v>
      </c>
      <c r="B17" s="390">
        <v>4790945.3140107151</v>
      </c>
      <c r="C17" s="390">
        <v>475215.64037657145</v>
      </c>
      <c r="D17" s="390">
        <v>0</v>
      </c>
      <c r="E17" s="390">
        <v>59525.577803421424</v>
      </c>
      <c r="F17" s="390">
        <v>0</v>
      </c>
      <c r="G17" s="390">
        <v>534741.21817999287</v>
      </c>
      <c r="H17" s="390">
        <v>749059.44430071441</v>
      </c>
      <c r="I17" s="390">
        <v>34.299999999999997</v>
      </c>
      <c r="J17" s="390">
        <v>107355.38354785714</v>
      </c>
      <c r="K17" s="390">
        <v>313.44238357142865</v>
      </c>
      <c r="L17" s="390">
        <v>856762.57023214293</v>
      </c>
      <c r="M17" s="390">
        <v>273843.80392414291</v>
      </c>
      <c r="N17" s="390">
        <v>34.299999999999997</v>
      </c>
      <c r="O17" s="390">
        <v>47829.805744435711</v>
      </c>
      <c r="P17" s="390">
        <v>313.44238357142865</v>
      </c>
      <c r="Q17" s="390">
        <v>322021.35205215</v>
      </c>
      <c r="R17" s="391">
        <v>0.11161497014298771</v>
      </c>
      <c r="S17" s="391">
        <v>0.1788295449181215</v>
      </c>
    </row>
    <row r="18" spans="1:19" ht="15" customHeight="1" x14ac:dyDescent="0.2">
      <c r="A18" s="389" t="s">
        <v>375</v>
      </c>
      <c r="B18" s="390">
        <v>10688340.416334284</v>
      </c>
      <c r="C18" s="390">
        <v>982573.59929793549</v>
      </c>
      <c r="D18" s="390">
        <v>0</v>
      </c>
      <c r="E18" s="390">
        <v>25152.665552789287</v>
      </c>
      <c r="F18" s="390">
        <v>18.039947142857145</v>
      </c>
      <c r="G18" s="390">
        <v>1007744.3047978677</v>
      </c>
      <c r="H18" s="390">
        <v>2856106.8440464283</v>
      </c>
      <c r="I18" s="390">
        <v>0</v>
      </c>
      <c r="J18" s="390">
        <v>184292.90704857145</v>
      </c>
      <c r="K18" s="390">
        <v>1002.5187107142858</v>
      </c>
      <c r="L18" s="390">
        <v>3041402.269805714</v>
      </c>
      <c r="M18" s="390">
        <v>1873533.2447484927</v>
      </c>
      <c r="N18" s="390">
        <v>0</v>
      </c>
      <c r="O18" s="390">
        <v>159140.24149578213</v>
      </c>
      <c r="P18" s="390">
        <v>984.47876357142877</v>
      </c>
      <c r="Q18" s="390">
        <v>2033657.9650078462</v>
      </c>
      <c r="R18" s="391">
        <v>9.4284450676533349E-2</v>
      </c>
      <c r="S18" s="391">
        <v>0.28455327500214533</v>
      </c>
    </row>
    <row r="19" spans="1:19" ht="15" customHeight="1" x14ac:dyDescent="0.2">
      <c r="A19" s="389" t="s">
        <v>372</v>
      </c>
      <c r="B19" s="390">
        <v>73986.213016428577</v>
      </c>
      <c r="C19" s="390">
        <v>10123.114685364284</v>
      </c>
      <c r="D19" s="390">
        <v>0</v>
      </c>
      <c r="E19" s="390">
        <v>6471.397567617857</v>
      </c>
      <c r="F19" s="390">
        <v>0</v>
      </c>
      <c r="G19" s="390">
        <v>16594.512252982138</v>
      </c>
      <c r="H19" s="390">
        <v>31166.492798571424</v>
      </c>
      <c r="I19" s="390">
        <v>0</v>
      </c>
      <c r="J19" s="390">
        <v>13282.062598571429</v>
      </c>
      <c r="K19" s="390">
        <v>12485.68</v>
      </c>
      <c r="L19" s="390">
        <v>56934.235397142853</v>
      </c>
      <c r="M19" s="390">
        <v>21043.378113207138</v>
      </c>
      <c r="N19" s="390">
        <v>0</v>
      </c>
      <c r="O19" s="390">
        <v>6810.6650309535726</v>
      </c>
      <c r="P19" s="390">
        <v>12485.68</v>
      </c>
      <c r="Q19" s="390">
        <v>40339.723144160707</v>
      </c>
      <c r="R19" s="391">
        <v>0.22429195354676881</v>
      </c>
      <c r="S19" s="391">
        <v>0.76952493006366807</v>
      </c>
    </row>
    <row r="20" spans="1:19" ht="15" customHeight="1" x14ac:dyDescent="0.2">
      <c r="A20" s="389" t="s">
        <v>369</v>
      </c>
      <c r="B20" s="390">
        <v>10124680.871178571</v>
      </c>
      <c r="C20" s="390">
        <v>768581.81786140718</v>
      </c>
      <c r="D20" s="390">
        <v>0</v>
      </c>
      <c r="E20" s="390">
        <v>70957.774031982146</v>
      </c>
      <c r="F20" s="390">
        <v>73941.426631039285</v>
      </c>
      <c r="G20" s="390">
        <v>913481.0185244286</v>
      </c>
      <c r="H20" s="390">
        <v>1833765.667952857</v>
      </c>
      <c r="I20" s="390">
        <v>0</v>
      </c>
      <c r="J20" s="390">
        <v>466994.69472928572</v>
      </c>
      <c r="K20" s="390">
        <v>81712.20871428572</v>
      </c>
      <c r="L20" s="390">
        <v>2382472.5713964286</v>
      </c>
      <c r="M20" s="390">
        <v>1065183.8500914499</v>
      </c>
      <c r="N20" s="390">
        <v>0</v>
      </c>
      <c r="O20" s="390">
        <v>396036.92069730361</v>
      </c>
      <c r="P20" s="390">
        <v>7770.7820832464249</v>
      </c>
      <c r="Q20" s="390">
        <v>1468991.552872</v>
      </c>
      <c r="R20" s="391">
        <v>9.0223191243962053E-2</v>
      </c>
      <c r="S20" s="391">
        <v>0.23531334979441135</v>
      </c>
    </row>
    <row r="21" spans="1:19" ht="15" customHeight="1" x14ac:dyDescent="0.2">
      <c r="A21" s="389" t="s">
        <v>367</v>
      </c>
      <c r="B21" s="390">
        <v>1623482.554901429</v>
      </c>
      <c r="C21" s="390">
        <v>160489.372260075</v>
      </c>
      <c r="D21" s="390">
        <v>0</v>
      </c>
      <c r="E21" s="390">
        <v>16350.269090117856</v>
      </c>
      <c r="F21" s="390">
        <v>4294.1762589535711</v>
      </c>
      <c r="G21" s="390">
        <v>181133.81760914641</v>
      </c>
      <c r="H21" s="390">
        <v>304075.1369171429</v>
      </c>
      <c r="I21" s="390">
        <v>0</v>
      </c>
      <c r="J21" s="390">
        <v>48138.669599999994</v>
      </c>
      <c r="K21" s="390">
        <v>11832.405984285713</v>
      </c>
      <c r="L21" s="390">
        <v>364046.21250142861</v>
      </c>
      <c r="M21" s="390">
        <v>143585.76465706786</v>
      </c>
      <c r="N21" s="390">
        <v>0</v>
      </c>
      <c r="O21" s="390">
        <v>31788.400509882136</v>
      </c>
      <c r="P21" s="390">
        <v>7538.2297253321431</v>
      </c>
      <c r="Q21" s="390">
        <v>182912.3948922822</v>
      </c>
      <c r="R21" s="391">
        <v>0.11157115120349667</v>
      </c>
      <c r="S21" s="391">
        <v>0.22423783452575008</v>
      </c>
    </row>
    <row r="22" spans="1:19" ht="15" customHeight="1" x14ac:dyDescent="0.2">
      <c r="A22" s="389" t="s">
        <v>374</v>
      </c>
      <c r="B22" s="390">
        <v>4060951.2389278566</v>
      </c>
      <c r="C22" s="390">
        <v>372266.40631709638</v>
      </c>
      <c r="D22" s="390">
        <v>0</v>
      </c>
      <c r="E22" s="390">
        <v>13531.687448750001</v>
      </c>
      <c r="F22" s="390">
        <v>0</v>
      </c>
      <c r="G22" s="390">
        <v>385798.0937658464</v>
      </c>
      <c r="H22" s="390">
        <v>395437.31785857148</v>
      </c>
      <c r="I22" s="390">
        <v>0</v>
      </c>
      <c r="J22" s="390">
        <v>20286.317950714285</v>
      </c>
      <c r="K22" s="390">
        <v>0</v>
      </c>
      <c r="L22" s="390">
        <v>415723.63580928574</v>
      </c>
      <c r="M22" s="390">
        <v>23170.911541475118</v>
      </c>
      <c r="N22" s="390">
        <v>0</v>
      </c>
      <c r="O22" s="390">
        <v>6754.6305019642859</v>
      </c>
      <c r="P22" s="390">
        <v>0</v>
      </c>
      <c r="Q22" s="390">
        <v>29925.542043439389</v>
      </c>
      <c r="R22" s="391">
        <v>9.5001902526586857E-2</v>
      </c>
      <c r="S22" s="391">
        <v>0.10237099914527469</v>
      </c>
    </row>
    <row r="23" spans="1:19" ht="15" customHeight="1" x14ac:dyDescent="0.2">
      <c r="A23" s="389"/>
      <c r="B23" s="390" t="s">
        <v>1004</v>
      </c>
      <c r="C23" s="390" t="s">
        <v>1004</v>
      </c>
      <c r="D23" s="390" t="s">
        <v>1004</v>
      </c>
      <c r="E23" s="390" t="s">
        <v>1004</v>
      </c>
      <c r="F23" s="390" t="s">
        <v>1004</v>
      </c>
      <c r="G23" s="390"/>
      <c r="H23" s="390" t="s">
        <v>1004</v>
      </c>
      <c r="I23" s="390" t="s">
        <v>1004</v>
      </c>
      <c r="J23" s="390"/>
      <c r="K23" s="390" t="s">
        <v>1004</v>
      </c>
      <c r="L23" s="390"/>
      <c r="M23" s="390"/>
      <c r="N23" s="390"/>
      <c r="O23" s="390"/>
      <c r="P23" s="390" t="s">
        <v>1004</v>
      </c>
      <c r="Q23" s="390"/>
      <c r="R23" s="392"/>
      <c r="S23" s="392"/>
    </row>
    <row r="24" spans="1:19" ht="15" customHeight="1" x14ac:dyDescent="0.2">
      <c r="A24" s="389" t="s">
        <v>8</v>
      </c>
      <c r="B24" s="390">
        <v>136704134.28607714</v>
      </c>
      <c r="C24" s="390">
        <v>12963476.67297974</v>
      </c>
      <c r="D24" s="390">
        <v>34128.099006100005</v>
      </c>
      <c r="E24" s="390">
        <v>1904533.7639385252</v>
      </c>
      <c r="F24" s="390">
        <v>181885.72575823928</v>
      </c>
      <c r="G24" s="390">
        <v>15084024.261682604</v>
      </c>
      <c r="H24" s="390">
        <v>25284886.394482866</v>
      </c>
      <c r="I24" s="390">
        <v>72263.722593571438</v>
      </c>
      <c r="J24" s="390">
        <v>4016008.4010364292</v>
      </c>
      <c r="K24" s="390">
        <v>445262.94411500002</v>
      </c>
      <c r="L24" s="390">
        <v>29818421.462227859</v>
      </c>
      <c r="M24" s="390">
        <v>12321409.721503116</v>
      </c>
      <c r="N24" s="390">
        <v>38135.623587471426</v>
      </c>
      <c r="O24" s="390">
        <v>2111474.6370979031</v>
      </c>
      <c r="P24" s="390">
        <v>263377.21835676068</v>
      </c>
      <c r="Q24" s="390">
        <v>14734397.200545255</v>
      </c>
      <c r="R24" s="392"/>
      <c r="S24" s="392"/>
    </row>
    <row r="25" spans="1:19" ht="15" customHeight="1" x14ac:dyDescent="0.2">
      <c r="A25" s="384"/>
      <c r="B25" s="387"/>
      <c r="C25" s="387"/>
      <c r="D25" s="387"/>
      <c r="E25" s="387"/>
      <c r="F25" s="387"/>
      <c r="G25" s="387"/>
      <c r="H25" s="387"/>
      <c r="I25" s="387"/>
      <c r="J25" s="387"/>
      <c r="K25" s="387"/>
      <c r="L25" s="387"/>
      <c r="M25" s="387"/>
      <c r="N25" s="387"/>
      <c r="O25" s="387"/>
      <c r="P25" s="387"/>
      <c r="Q25" s="387"/>
      <c r="R25" s="384"/>
      <c r="S25" s="384"/>
    </row>
    <row r="26" spans="1:19" ht="15" customHeight="1" x14ac:dyDescent="0.2">
      <c r="A26" s="384"/>
      <c r="B26" s="387"/>
      <c r="C26" s="388"/>
      <c r="D26" s="384"/>
      <c r="E26" s="388"/>
      <c r="F26" s="388"/>
      <c r="G26" s="388"/>
      <c r="H26" s="388"/>
      <c r="I26" s="388"/>
      <c r="J26" s="388"/>
      <c r="K26" s="388"/>
      <c r="L26" s="388"/>
      <c r="M26" s="388"/>
      <c r="N26" s="388"/>
      <c r="O26" s="388"/>
      <c r="P26" s="388"/>
      <c r="Q26" s="388"/>
      <c r="R26" s="384"/>
      <c r="S26" s="384"/>
    </row>
    <row r="27" spans="1:19" ht="15" customHeight="1" x14ac:dyDescent="0.2">
      <c r="A27" s="384"/>
      <c r="B27" s="387"/>
      <c r="C27" s="388"/>
      <c r="D27" s="384"/>
      <c r="E27" s="388"/>
      <c r="F27" s="388"/>
      <c r="G27" s="388"/>
      <c r="H27" s="388"/>
      <c r="I27" s="388"/>
      <c r="J27" s="388"/>
      <c r="K27" s="388"/>
      <c r="L27" s="388"/>
      <c r="M27" s="388"/>
      <c r="N27" s="388"/>
      <c r="O27" s="388"/>
      <c r="P27" s="388"/>
      <c r="Q27" s="388"/>
      <c r="R27" s="384"/>
      <c r="S27" s="384"/>
    </row>
    <row r="28" spans="1:19" ht="15" customHeight="1" x14ac:dyDescent="0.2">
      <c r="A28" s="381"/>
      <c r="B28" s="382" t="s">
        <v>1017</v>
      </c>
      <c r="C28" s="812" t="s">
        <v>1018</v>
      </c>
      <c r="D28" s="812"/>
      <c r="E28" s="812"/>
      <c r="F28" s="812"/>
      <c r="G28" s="812"/>
      <c r="H28" s="812" t="s">
        <v>1019</v>
      </c>
      <c r="I28" s="812"/>
      <c r="J28" s="812"/>
      <c r="K28" s="812"/>
      <c r="L28" s="812"/>
      <c r="M28" s="812" t="s">
        <v>1020</v>
      </c>
      <c r="N28" s="812"/>
      <c r="O28" s="812"/>
      <c r="P28" s="812"/>
      <c r="Q28" s="812"/>
      <c r="R28" s="812" t="s">
        <v>1021</v>
      </c>
      <c r="S28" s="812"/>
    </row>
    <row r="29" spans="1:19" ht="15" customHeight="1" x14ac:dyDescent="0.2">
      <c r="A29" s="381"/>
      <c r="B29" s="382" t="s">
        <v>1022</v>
      </c>
      <c r="C29" s="381"/>
      <c r="D29" s="381"/>
      <c r="E29" s="381"/>
      <c r="F29" s="381"/>
      <c r="G29" s="381"/>
      <c r="H29" s="381"/>
      <c r="I29" s="381"/>
      <c r="J29" s="381"/>
      <c r="K29" s="381"/>
      <c r="L29" s="381"/>
      <c r="M29" s="381"/>
      <c r="N29" s="381"/>
      <c r="O29" s="381"/>
      <c r="P29" s="381"/>
      <c r="Q29" s="381"/>
      <c r="R29" s="381"/>
      <c r="S29" s="381"/>
    </row>
    <row r="30" spans="1:19" ht="15" customHeight="1" x14ac:dyDescent="0.2">
      <c r="A30" s="383" t="s">
        <v>377</v>
      </c>
      <c r="B30" s="382" t="s">
        <v>1023</v>
      </c>
      <c r="C30" s="382" t="s">
        <v>4</v>
      </c>
      <c r="D30" s="382" t="s">
        <v>6</v>
      </c>
      <c r="E30" s="382" t="s">
        <v>5</v>
      </c>
      <c r="F30" s="382" t="s">
        <v>7</v>
      </c>
      <c r="G30" s="382" t="s">
        <v>8</v>
      </c>
      <c r="H30" s="382" t="s">
        <v>4</v>
      </c>
      <c r="I30" s="382" t="s">
        <v>6</v>
      </c>
      <c r="J30" s="382" t="s">
        <v>5</v>
      </c>
      <c r="K30" s="382" t="s">
        <v>7</v>
      </c>
      <c r="L30" s="382" t="s">
        <v>8</v>
      </c>
      <c r="M30" s="382" t="s">
        <v>4</v>
      </c>
      <c r="N30" s="382" t="s">
        <v>6</v>
      </c>
      <c r="O30" s="382" t="s">
        <v>5</v>
      </c>
      <c r="P30" s="382" t="s">
        <v>7</v>
      </c>
      <c r="Q30" s="382" t="s">
        <v>8</v>
      </c>
      <c r="R30" s="382" t="s">
        <v>1024</v>
      </c>
      <c r="S30" s="382" t="s">
        <v>1025</v>
      </c>
    </row>
    <row r="31" spans="1:19" ht="15" customHeight="1" x14ac:dyDescent="0.2">
      <c r="A31" s="384"/>
      <c r="B31" s="384" t="s">
        <v>1004</v>
      </c>
      <c r="C31" s="384" t="s">
        <v>1004</v>
      </c>
      <c r="D31" s="384" t="s">
        <v>1004</v>
      </c>
      <c r="E31" s="385" t="s">
        <v>1004</v>
      </c>
      <c r="F31" s="385"/>
      <c r="G31" s="385"/>
      <c r="H31" s="384"/>
      <c r="I31" s="385" t="s">
        <v>1004</v>
      </c>
      <c r="J31" s="385" t="s">
        <v>1004</v>
      </c>
      <c r="K31" s="385"/>
      <c r="L31" s="385"/>
      <c r="M31" s="384"/>
      <c r="N31" s="384"/>
      <c r="O31" s="384"/>
      <c r="P31" s="384"/>
      <c r="Q31" s="384"/>
      <c r="R31" s="384"/>
      <c r="S31" s="384"/>
    </row>
    <row r="32" spans="1:19" ht="15" customHeight="1" x14ac:dyDescent="0.2">
      <c r="A32" s="384"/>
      <c r="B32" s="385" t="s">
        <v>1004</v>
      </c>
      <c r="C32" s="385" t="s">
        <v>1004</v>
      </c>
      <c r="D32" s="385" t="s">
        <v>1004</v>
      </c>
      <c r="E32" s="387" t="s">
        <v>1004</v>
      </c>
      <c r="F32" s="387"/>
      <c r="G32" s="387"/>
      <c r="H32" s="384" t="s">
        <v>1004</v>
      </c>
      <c r="I32" s="384" t="s">
        <v>1004</v>
      </c>
      <c r="J32" s="385" t="s">
        <v>1004</v>
      </c>
      <c r="K32" s="385"/>
      <c r="L32" s="385"/>
      <c r="M32" s="388"/>
      <c r="N32" s="388"/>
      <c r="O32" s="388"/>
      <c r="P32" s="388"/>
      <c r="Q32" s="388"/>
      <c r="R32" s="384"/>
      <c r="S32" s="384"/>
    </row>
    <row r="33" spans="1:19" ht="15" customHeight="1" x14ac:dyDescent="0.2">
      <c r="A33" s="389" t="s">
        <v>379</v>
      </c>
      <c r="B33" s="390">
        <v>1598438.8617328573</v>
      </c>
      <c r="C33" s="390">
        <v>147208.55935484287</v>
      </c>
      <c r="D33" s="390">
        <v>0</v>
      </c>
      <c r="E33" s="390">
        <v>7729.9262485714289</v>
      </c>
      <c r="F33" s="390">
        <v>7387.9177164071425</v>
      </c>
      <c r="G33" s="390">
        <v>162326.40331982146</v>
      </c>
      <c r="H33" s="390">
        <v>194438.33986714284</v>
      </c>
      <c r="I33" s="390">
        <v>0</v>
      </c>
      <c r="J33" s="390">
        <v>15167.895893571429</v>
      </c>
      <c r="K33" s="390">
        <v>39464.578564999996</v>
      </c>
      <c r="L33" s="390">
        <v>249070.81432571428</v>
      </c>
      <c r="M33" s="390">
        <v>47229.780512299985</v>
      </c>
      <c r="N33" s="390">
        <v>0</v>
      </c>
      <c r="O33" s="390">
        <v>7437.9696450000001</v>
      </c>
      <c r="P33" s="390">
        <v>32076.660848592855</v>
      </c>
      <c r="Q33" s="390">
        <v>86744.411005892849</v>
      </c>
      <c r="R33" s="391">
        <v>0.10155308858284667</v>
      </c>
      <c r="S33" s="391">
        <v>0.1558212955706659</v>
      </c>
    </row>
    <row r="34" spans="1:19" ht="15" customHeight="1" x14ac:dyDescent="0.2">
      <c r="A34" s="389" t="s">
        <v>378</v>
      </c>
      <c r="B34" s="390">
        <v>329140.64562071429</v>
      </c>
      <c r="C34" s="390">
        <v>27180.236699917859</v>
      </c>
      <c r="D34" s="390">
        <v>0</v>
      </c>
      <c r="E34" s="390">
        <v>9005.6406729785704</v>
      </c>
      <c r="F34" s="390">
        <v>0</v>
      </c>
      <c r="G34" s="390">
        <v>36185.87737289643</v>
      </c>
      <c r="H34" s="390">
        <v>37918.67461071429</v>
      </c>
      <c r="I34" s="390">
        <v>0</v>
      </c>
      <c r="J34" s="390">
        <v>27857.311197857136</v>
      </c>
      <c r="K34" s="390">
        <v>0</v>
      </c>
      <c r="L34" s="390">
        <v>65775.985808571422</v>
      </c>
      <c r="M34" s="390">
        <v>10738.437910796427</v>
      </c>
      <c r="N34" s="390">
        <v>0</v>
      </c>
      <c r="O34" s="390">
        <v>18851.670524878569</v>
      </c>
      <c r="P34" s="390">
        <v>0</v>
      </c>
      <c r="Q34" s="390">
        <v>29590.108435674996</v>
      </c>
      <c r="R34" s="391">
        <v>0.10994047029547144</v>
      </c>
      <c r="S34" s="391">
        <v>0.1998415774038691</v>
      </c>
    </row>
    <row r="35" spans="1:19" ht="15" customHeight="1" x14ac:dyDescent="0.2">
      <c r="A35" s="389"/>
      <c r="B35" s="390" t="s">
        <v>1004</v>
      </c>
      <c r="C35" s="390" t="s">
        <v>1004</v>
      </c>
      <c r="D35" s="390" t="s">
        <v>1004</v>
      </c>
      <c r="E35" s="390" t="s">
        <v>1004</v>
      </c>
      <c r="F35" s="390" t="s">
        <v>1004</v>
      </c>
      <c r="G35" s="390"/>
      <c r="H35" s="390" t="s">
        <v>1004</v>
      </c>
      <c r="I35" s="390" t="s">
        <v>1004</v>
      </c>
      <c r="J35" s="390"/>
      <c r="K35" s="390" t="s">
        <v>1004</v>
      </c>
      <c r="L35" s="390"/>
      <c r="M35" s="390"/>
      <c r="N35" s="390"/>
      <c r="O35" s="390"/>
      <c r="P35" s="390" t="s">
        <v>1004</v>
      </c>
      <c r="Q35" s="390"/>
      <c r="R35" s="392"/>
      <c r="S35" s="392"/>
    </row>
    <row r="36" spans="1:19" ht="15" customHeight="1" x14ac:dyDescent="0.2">
      <c r="A36" s="389" t="s">
        <v>8</v>
      </c>
      <c r="B36" s="390">
        <v>1927579.5073535717</v>
      </c>
      <c r="C36" s="390">
        <v>174388.79605476072</v>
      </c>
      <c r="D36" s="390">
        <v>0</v>
      </c>
      <c r="E36" s="390">
        <v>16735.566921549998</v>
      </c>
      <c r="F36" s="390">
        <v>7387.9177164071425</v>
      </c>
      <c r="G36" s="390">
        <v>198512.28069271788</v>
      </c>
      <c r="H36" s="390">
        <v>232357.01447785713</v>
      </c>
      <c r="I36" s="390">
        <v>0</v>
      </c>
      <c r="J36" s="390">
        <v>43025.207091428565</v>
      </c>
      <c r="K36" s="390">
        <v>39464.578564999996</v>
      </c>
      <c r="L36" s="390">
        <v>314846.8001342857</v>
      </c>
      <c r="M36" s="390">
        <v>57968.218423096412</v>
      </c>
      <c r="N36" s="390">
        <v>0</v>
      </c>
      <c r="O36" s="390">
        <v>26289.64016987857</v>
      </c>
      <c r="P36" s="390">
        <v>32076.660848592855</v>
      </c>
      <c r="Q36" s="390">
        <v>116334.51944156784</v>
      </c>
      <c r="R36" s="392"/>
      <c r="S36" s="392"/>
    </row>
    <row r="37" spans="1:19" ht="15" customHeight="1" x14ac:dyDescent="0.2">
      <c r="A37" s="384"/>
      <c r="B37" s="387"/>
      <c r="C37" s="388"/>
      <c r="D37" s="384"/>
      <c r="E37" s="388"/>
      <c r="F37" s="388"/>
      <c r="G37" s="388"/>
      <c r="H37" s="388"/>
      <c r="I37" s="388"/>
      <c r="J37" s="388"/>
      <c r="K37" s="388"/>
      <c r="L37" s="388"/>
      <c r="M37" s="388"/>
      <c r="N37" s="388"/>
      <c r="O37" s="388"/>
      <c r="P37" s="388"/>
      <c r="Q37" s="388"/>
      <c r="R37" s="384"/>
      <c r="S37" s="384"/>
    </row>
    <row r="38" spans="1:19" ht="15" customHeight="1" x14ac:dyDescent="0.2">
      <c r="A38" s="384"/>
      <c r="B38" s="387"/>
      <c r="C38" s="388"/>
      <c r="D38" s="384"/>
      <c r="E38" s="388"/>
      <c r="F38" s="388"/>
      <c r="G38" s="388"/>
      <c r="H38" s="388"/>
      <c r="I38" s="388"/>
      <c r="J38" s="388"/>
      <c r="K38" s="388"/>
      <c r="L38" s="388"/>
      <c r="M38" s="388"/>
      <c r="N38" s="388"/>
      <c r="O38" s="388"/>
      <c r="P38" s="388"/>
      <c r="Q38" s="388"/>
      <c r="R38" s="384"/>
      <c r="S38" s="384"/>
    </row>
    <row r="39" spans="1:19" ht="15" customHeight="1" x14ac:dyDescent="0.2">
      <c r="A39" s="384"/>
      <c r="B39" s="387"/>
      <c r="C39" s="388"/>
      <c r="D39" s="384"/>
      <c r="E39" s="388"/>
      <c r="F39" s="388"/>
      <c r="G39" s="388"/>
      <c r="H39" s="388"/>
      <c r="I39" s="388"/>
      <c r="J39" s="388"/>
      <c r="K39" s="388"/>
      <c r="L39" s="388"/>
      <c r="M39" s="388"/>
      <c r="N39" s="388"/>
      <c r="O39" s="388"/>
      <c r="P39" s="388"/>
      <c r="Q39" s="388"/>
      <c r="R39" s="384"/>
      <c r="S39" s="384"/>
    </row>
    <row r="40" spans="1:19" ht="15" customHeight="1" x14ac:dyDescent="0.2">
      <c r="A40" s="381"/>
      <c r="B40" s="382" t="s">
        <v>1017</v>
      </c>
      <c r="C40" s="812" t="s">
        <v>1018</v>
      </c>
      <c r="D40" s="812"/>
      <c r="E40" s="812"/>
      <c r="F40" s="812"/>
      <c r="G40" s="812"/>
      <c r="H40" s="812" t="s">
        <v>1019</v>
      </c>
      <c r="I40" s="812"/>
      <c r="J40" s="812"/>
      <c r="K40" s="812"/>
      <c r="L40" s="812"/>
      <c r="M40" s="812" t="s">
        <v>1020</v>
      </c>
      <c r="N40" s="812"/>
      <c r="O40" s="812"/>
      <c r="P40" s="812"/>
      <c r="Q40" s="812"/>
      <c r="R40" s="812" t="s">
        <v>1021</v>
      </c>
      <c r="S40" s="812"/>
    </row>
    <row r="41" spans="1:19" ht="15" customHeight="1" x14ac:dyDescent="0.2">
      <c r="A41" s="381"/>
      <c r="B41" s="382" t="s">
        <v>1022</v>
      </c>
      <c r="C41" s="381"/>
      <c r="D41" s="381"/>
      <c r="E41" s="381"/>
      <c r="F41" s="381"/>
      <c r="G41" s="381"/>
      <c r="H41" s="381"/>
      <c r="I41" s="381"/>
      <c r="J41" s="381"/>
      <c r="K41" s="381"/>
      <c r="L41" s="381"/>
      <c r="M41" s="381"/>
      <c r="N41" s="381"/>
      <c r="O41" s="381"/>
      <c r="P41" s="381"/>
      <c r="Q41" s="381"/>
      <c r="R41" s="381"/>
      <c r="S41" s="381"/>
    </row>
    <row r="42" spans="1:19" ht="15" customHeight="1" x14ac:dyDescent="0.2">
      <c r="A42" s="383" t="s">
        <v>435</v>
      </c>
      <c r="B42" s="382" t="s">
        <v>1023</v>
      </c>
      <c r="C42" s="382" t="s">
        <v>4</v>
      </c>
      <c r="D42" s="382" t="s">
        <v>6</v>
      </c>
      <c r="E42" s="382" t="s">
        <v>5</v>
      </c>
      <c r="F42" s="382" t="s">
        <v>7</v>
      </c>
      <c r="G42" s="382" t="s">
        <v>8</v>
      </c>
      <c r="H42" s="382" t="s">
        <v>4</v>
      </c>
      <c r="I42" s="382" t="s">
        <v>6</v>
      </c>
      <c r="J42" s="382" t="s">
        <v>5</v>
      </c>
      <c r="K42" s="382" t="s">
        <v>7</v>
      </c>
      <c r="L42" s="382" t="s">
        <v>8</v>
      </c>
      <c r="M42" s="382" t="s">
        <v>4</v>
      </c>
      <c r="N42" s="382" t="s">
        <v>6</v>
      </c>
      <c r="O42" s="382" t="s">
        <v>5</v>
      </c>
      <c r="P42" s="382" t="s">
        <v>7</v>
      </c>
      <c r="Q42" s="382" t="s">
        <v>8</v>
      </c>
      <c r="R42" s="382" t="s">
        <v>1024</v>
      </c>
      <c r="S42" s="382" t="s">
        <v>1025</v>
      </c>
    </row>
    <row r="43" spans="1:19" ht="15" customHeight="1" x14ac:dyDescent="0.2">
      <c r="A43" s="384"/>
      <c r="B43" s="387"/>
      <c r="C43" s="388"/>
      <c r="D43" s="384"/>
      <c r="E43" s="388"/>
      <c r="F43" s="388"/>
      <c r="G43" s="388"/>
      <c r="H43" s="388"/>
      <c r="I43" s="388"/>
      <c r="J43" s="388"/>
      <c r="K43" s="388"/>
      <c r="L43" s="388"/>
      <c r="M43" s="388"/>
      <c r="N43" s="388"/>
      <c r="O43" s="388"/>
      <c r="P43" s="388"/>
      <c r="Q43" s="388"/>
      <c r="R43" s="384"/>
      <c r="S43" s="384"/>
    </row>
    <row r="44" spans="1:19" ht="15" customHeight="1" x14ac:dyDescent="0.2">
      <c r="A44" s="384"/>
      <c r="B44" s="387"/>
      <c r="C44" s="388"/>
      <c r="D44" s="384"/>
      <c r="E44" s="388"/>
      <c r="F44" s="388"/>
      <c r="G44" s="388"/>
      <c r="H44" s="388"/>
      <c r="I44" s="388"/>
      <c r="J44" s="388"/>
      <c r="K44" s="388"/>
      <c r="L44" s="388"/>
      <c r="M44" s="388"/>
      <c r="N44" s="388"/>
      <c r="O44" s="388"/>
      <c r="P44" s="388"/>
      <c r="Q44" s="388"/>
      <c r="R44" s="384"/>
      <c r="S44" s="384"/>
    </row>
    <row r="45" spans="1:19" ht="15" customHeight="1" x14ac:dyDescent="0.2">
      <c r="A45" s="389" t="s">
        <v>436</v>
      </c>
      <c r="B45" s="390">
        <v>34852.328000000001</v>
      </c>
      <c r="C45" s="390">
        <v>0</v>
      </c>
      <c r="D45" s="390">
        <v>0</v>
      </c>
      <c r="E45" s="390">
        <v>1219.8314800000003</v>
      </c>
      <c r="F45" s="390">
        <v>0</v>
      </c>
      <c r="G45" s="390">
        <v>1219.8314800000003</v>
      </c>
      <c r="H45" s="390">
        <v>124873.7152371429</v>
      </c>
      <c r="I45" s="390">
        <v>0</v>
      </c>
      <c r="J45" s="390">
        <v>29192.314441428567</v>
      </c>
      <c r="K45" s="390">
        <v>0</v>
      </c>
      <c r="L45" s="390">
        <v>154066.02967857147</v>
      </c>
      <c r="M45" s="390">
        <v>124873.7152371429</v>
      </c>
      <c r="N45" s="390">
        <v>0</v>
      </c>
      <c r="O45" s="390">
        <v>27972.482961428566</v>
      </c>
      <c r="P45" s="390">
        <v>0</v>
      </c>
      <c r="Q45" s="390">
        <v>152846.19819857148</v>
      </c>
      <c r="R45" s="391">
        <v>3.5000000000000003E-2</v>
      </c>
      <c r="S45" s="391">
        <v>4.4205376948871669</v>
      </c>
    </row>
    <row r="46" spans="1:19" ht="15" customHeight="1" x14ac:dyDescent="0.2">
      <c r="A46" s="389"/>
      <c r="B46" s="390" t="s">
        <v>1004</v>
      </c>
      <c r="C46" s="390" t="s">
        <v>1004</v>
      </c>
      <c r="D46" s="390" t="s">
        <v>1004</v>
      </c>
      <c r="E46" s="390" t="s">
        <v>1004</v>
      </c>
      <c r="F46" s="390" t="s">
        <v>1004</v>
      </c>
      <c r="G46" s="390"/>
      <c r="H46" s="390" t="s">
        <v>1004</v>
      </c>
      <c r="I46" s="390" t="s">
        <v>1004</v>
      </c>
      <c r="J46" s="390"/>
      <c r="K46" s="390" t="s">
        <v>1004</v>
      </c>
      <c r="L46" s="390"/>
      <c r="M46" s="390"/>
      <c r="N46" s="390"/>
      <c r="O46" s="390"/>
      <c r="P46" s="390" t="s">
        <v>1004</v>
      </c>
      <c r="Q46" s="390"/>
      <c r="R46" s="392"/>
      <c r="S46" s="392"/>
    </row>
    <row r="47" spans="1:19" ht="15" customHeight="1" x14ac:dyDescent="0.2">
      <c r="A47" s="389" t="s">
        <v>8</v>
      </c>
      <c r="B47" s="390">
        <v>34852.328000000001</v>
      </c>
      <c r="C47" s="390">
        <v>0</v>
      </c>
      <c r="D47" s="390">
        <v>0</v>
      </c>
      <c r="E47" s="390">
        <v>1219.8314800000003</v>
      </c>
      <c r="F47" s="390">
        <v>0</v>
      </c>
      <c r="G47" s="390">
        <v>1219.8314800000003</v>
      </c>
      <c r="H47" s="390">
        <v>124873.7152371429</v>
      </c>
      <c r="I47" s="390">
        <v>0</v>
      </c>
      <c r="J47" s="390">
        <v>29192.314441428567</v>
      </c>
      <c r="K47" s="390">
        <v>0</v>
      </c>
      <c r="L47" s="390">
        <v>154066.02967857147</v>
      </c>
      <c r="M47" s="390">
        <v>124873.7152371429</v>
      </c>
      <c r="N47" s="390">
        <v>0</v>
      </c>
      <c r="O47" s="390">
        <v>27972.482961428566</v>
      </c>
      <c r="P47" s="390">
        <v>0</v>
      </c>
      <c r="Q47" s="390">
        <v>152846.19819857148</v>
      </c>
      <c r="R47" s="391"/>
      <c r="S47" s="391"/>
    </row>
    <row r="48" spans="1:19" ht="15" customHeight="1" thickBot="1" x14ac:dyDescent="0.25">
      <c r="A48" s="393"/>
      <c r="B48" s="394" t="s">
        <v>1004</v>
      </c>
      <c r="C48" s="394" t="s">
        <v>1004</v>
      </c>
      <c r="D48" s="395" t="s">
        <v>1004</v>
      </c>
      <c r="E48" s="394" t="s">
        <v>1004</v>
      </c>
      <c r="F48" s="394"/>
      <c r="G48" s="394"/>
      <c r="H48" s="394" t="s">
        <v>1004</v>
      </c>
      <c r="I48" s="394" t="s">
        <v>1004</v>
      </c>
      <c r="J48" s="394" t="s">
        <v>1004</v>
      </c>
      <c r="K48" s="394"/>
      <c r="L48" s="394"/>
      <c r="M48" s="394" t="s">
        <v>1004</v>
      </c>
      <c r="N48" s="394" t="s">
        <v>1004</v>
      </c>
      <c r="O48" s="394" t="s">
        <v>1004</v>
      </c>
      <c r="P48" s="394"/>
      <c r="Q48" s="394"/>
      <c r="R48" s="393"/>
      <c r="S48" s="393"/>
    </row>
    <row r="49" spans="1:19" ht="15" customHeight="1" thickTop="1" x14ac:dyDescent="0.2">
      <c r="A49" s="396" t="s">
        <v>1026</v>
      </c>
      <c r="B49" s="384"/>
      <c r="C49" s="384"/>
      <c r="D49" s="384"/>
      <c r="E49" s="384"/>
      <c r="F49" s="384"/>
      <c r="G49" s="384"/>
      <c r="H49" s="384"/>
      <c r="I49" s="384"/>
      <c r="J49" s="384"/>
      <c r="K49" s="384"/>
      <c r="L49" s="384"/>
      <c r="M49" s="384"/>
      <c r="N49" s="384"/>
      <c r="O49" s="384"/>
      <c r="P49" s="384"/>
      <c r="Q49" s="384"/>
      <c r="R49" s="384"/>
      <c r="S49" s="384"/>
    </row>
    <row r="50" spans="1:19" ht="15" customHeight="1" x14ac:dyDescent="0.2">
      <c r="A50" s="396" t="s">
        <v>1027</v>
      </c>
      <c r="B50" s="388"/>
      <c r="C50" s="388"/>
      <c r="D50" s="384"/>
      <c r="E50" s="388"/>
      <c r="F50" s="388"/>
      <c r="G50" s="388"/>
      <c r="H50" s="388"/>
      <c r="I50" s="388"/>
      <c r="J50" s="387" t="s">
        <v>1004</v>
      </c>
      <c r="K50" s="387"/>
      <c r="L50" s="387"/>
      <c r="M50" s="388"/>
      <c r="N50" s="388"/>
      <c r="O50" s="388"/>
      <c r="P50" s="388"/>
      <c r="Q50" s="388"/>
      <c r="R50" s="384"/>
      <c r="S50" s="384"/>
    </row>
    <row r="51" spans="1:19" ht="15" customHeight="1" x14ac:dyDescent="0.2">
      <c r="A51" s="397"/>
      <c r="B51" s="384"/>
      <c r="C51" s="384"/>
      <c r="D51" s="384"/>
      <c r="E51" s="384"/>
      <c r="F51" s="384"/>
      <c r="G51" s="384"/>
      <c r="H51" s="384"/>
      <c r="I51" s="384"/>
      <c r="J51" s="384"/>
      <c r="K51" s="384"/>
      <c r="L51" s="384"/>
      <c r="M51" s="385" t="s">
        <v>1004</v>
      </c>
      <c r="N51" s="384"/>
      <c r="O51" s="384"/>
      <c r="P51" s="384"/>
      <c r="Q51" s="384"/>
      <c r="R51" s="384"/>
      <c r="S51" s="384"/>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AACBE-8E40-4078-8F95-C586D98FF217}">
  <dimension ref="A1:F216"/>
  <sheetViews>
    <sheetView zoomScale="85" zoomScaleNormal="85" workbookViewId="0">
      <selection activeCell="B14" sqref="B14"/>
    </sheetView>
  </sheetViews>
  <sheetFormatPr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800" t="s">
        <v>377</v>
      </c>
      <c r="B1" s="800"/>
      <c r="C1" s="800"/>
      <c r="D1" s="800"/>
      <c r="E1" s="800"/>
    </row>
    <row r="2" spans="1:5" ht="18" x14ac:dyDescent="0.25">
      <c r="A2" s="800" t="s">
        <v>971</v>
      </c>
      <c r="B2" s="800"/>
      <c r="C2" s="800"/>
      <c r="D2" s="800"/>
      <c r="E2" s="800"/>
    </row>
    <row r="3" spans="1:5" ht="18" x14ac:dyDescent="0.25">
      <c r="A3" s="800" t="s">
        <v>2</v>
      </c>
      <c r="B3" s="800"/>
      <c r="C3" s="800"/>
      <c r="D3" s="800"/>
      <c r="E3" s="800"/>
    </row>
    <row r="4" spans="1:5" ht="18" x14ac:dyDescent="0.25">
      <c r="A4" s="801" t="s">
        <v>3</v>
      </c>
      <c r="B4" s="801"/>
      <c r="C4" s="801"/>
      <c r="D4" s="801"/>
      <c r="E4" s="801"/>
    </row>
    <row r="5" spans="1:5" ht="17.25" thickBot="1" x14ac:dyDescent="0.35">
      <c r="A5" s="292"/>
      <c r="B5" s="293"/>
      <c r="C5" s="293"/>
      <c r="D5" s="293"/>
      <c r="E5" s="294"/>
    </row>
    <row r="6" spans="1:5" ht="16.5" thickTop="1" thickBot="1" x14ac:dyDescent="0.3">
      <c r="A6" s="295" t="s">
        <v>972</v>
      </c>
      <c r="B6" s="296" t="s">
        <v>379</v>
      </c>
      <c r="C6" s="296" t="s">
        <v>378</v>
      </c>
      <c r="D6" s="297" t="s">
        <v>472</v>
      </c>
      <c r="E6" s="296" t="s">
        <v>973</v>
      </c>
    </row>
    <row r="7" spans="1:5" ht="15.75" thickTop="1" x14ac:dyDescent="0.25">
      <c r="A7" s="298" t="s">
        <v>974</v>
      </c>
      <c r="B7" s="299">
        <v>597457.97542999987</v>
      </c>
      <c r="C7" s="299">
        <v>24984.975160000002</v>
      </c>
      <c r="D7" s="299">
        <v>622442.95058999991</v>
      </c>
      <c r="E7" s="77">
        <v>0.14981360680720687</v>
      </c>
    </row>
    <row r="8" spans="1:5" x14ac:dyDescent="0.25">
      <c r="A8" s="298" t="s">
        <v>975</v>
      </c>
      <c r="B8" s="299">
        <v>292128.73069</v>
      </c>
      <c r="C8" s="299">
        <v>0</v>
      </c>
      <c r="D8" s="299">
        <v>292128.73069</v>
      </c>
      <c r="E8" s="77">
        <v>7.0311437787505413E-2</v>
      </c>
    </row>
    <row r="9" spans="1:5" x14ac:dyDescent="0.25">
      <c r="A9" s="298" t="s">
        <v>976</v>
      </c>
      <c r="B9" s="299">
        <v>1002805.97248</v>
      </c>
      <c r="C9" s="299">
        <v>39427.767959999997</v>
      </c>
      <c r="D9" s="299">
        <v>1042233.74044</v>
      </c>
      <c r="E9" s="77">
        <v>0.25085157706980254</v>
      </c>
    </row>
    <row r="10" spans="1:5" x14ac:dyDescent="0.25">
      <c r="A10" s="298" t="s">
        <v>977</v>
      </c>
      <c r="B10" s="299">
        <v>378102.06844</v>
      </c>
      <c r="C10" s="299">
        <v>90090.671870000006</v>
      </c>
      <c r="D10" s="299">
        <v>468192.74031000002</v>
      </c>
      <c r="E10" s="77">
        <v>0.1126876656572387</v>
      </c>
    </row>
    <row r="11" spans="1:5" x14ac:dyDescent="0.25">
      <c r="A11" s="298" t="s">
        <v>978</v>
      </c>
      <c r="B11" s="299">
        <v>148065.11527999997</v>
      </c>
      <c r="C11" s="299">
        <v>58867.113029999993</v>
      </c>
      <c r="D11" s="299">
        <v>206932.22830999998</v>
      </c>
      <c r="E11" s="77">
        <v>4.9805790969900267E-2</v>
      </c>
    </row>
    <row r="12" spans="1:5" x14ac:dyDescent="0.25">
      <c r="A12" s="298" t="s">
        <v>979</v>
      </c>
      <c r="B12" s="299">
        <v>215815.66305</v>
      </c>
      <c r="C12" s="299">
        <v>53118.92164</v>
      </c>
      <c r="D12" s="299">
        <v>268934.58468999999</v>
      </c>
      <c r="E12" s="77">
        <v>6.4728920280030605E-2</v>
      </c>
    </row>
    <row r="13" spans="1:5" x14ac:dyDescent="0.25">
      <c r="A13" s="298" t="s">
        <v>980</v>
      </c>
      <c r="B13" s="299">
        <v>124563.97568</v>
      </c>
      <c r="C13" s="299">
        <v>28277.812770000004</v>
      </c>
      <c r="D13" s="299">
        <v>152841.78844999999</v>
      </c>
      <c r="E13" s="77">
        <v>3.6786953048234046E-2</v>
      </c>
    </row>
    <row r="14" spans="1:5" x14ac:dyDescent="0.25">
      <c r="A14" s="298" t="s">
        <v>981</v>
      </c>
      <c r="B14" s="299">
        <v>132049.64184</v>
      </c>
      <c r="C14" s="299">
        <v>19563.525369999999</v>
      </c>
      <c r="D14" s="299">
        <v>151613.16720999999</v>
      </c>
      <c r="E14" s="77">
        <v>3.6491240518772713E-2</v>
      </c>
    </row>
    <row r="15" spans="1:5" x14ac:dyDescent="0.25">
      <c r="A15" s="298" t="s">
        <v>982</v>
      </c>
      <c r="B15" s="299">
        <v>76366.799380000011</v>
      </c>
      <c r="C15" s="299">
        <v>9499.9511000000002</v>
      </c>
      <c r="D15" s="299">
        <v>85866.750480000017</v>
      </c>
      <c r="E15" s="77">
        <v>2.0666966477859143E-2</v>
      </c>
    </row>
    <row r="16" spans="1:5" x14ac:dyDescent="0.25">
      <c r="A16" s="298" t="s">
        <v>983</v>
      </c>
      <c r="B16" s="299">
        <v>177854.06857</v>
      </c>
      <c r="C16" s="299">
        <v>14905.376859999998</v>
      </c>
      <c r="D16" s="299">
        <v>192759.44542999999</v>
      </c>
      <c r="E16" s="77">
        <v>4.639459365497265E-2</v>
      </c>
    </row>
    <row r="17" spans="1:6" x14ac:dyDescent="0.25">
      <c r="A17" s="298" t="s">
        <v>984</v>
      </c>
      <c r="B17" s="299">
        <v>220512.45301999999</v>
      </c>
      <c r="C17" s="299">
        <v>45015.055930000002</v>
      </c>
      <c r="D17" s="299">
        <v>265527.50894999999</v>
      </c>
      <c r="E17" s="77">
        <v>6.3908883191023627E-2</v>
      </c>
    </row>
    <row r="18" spans="1:6" x14ac:dyDescent="0.25">
      <c r="A18" s="298" t="s">
        <v>985</v>
      </c>
      <c r="B18" s="299">
        <v>245121.76976</v>
      </c>
      <c r="C18" s="299">
        <v>36235.581160000002</v>
      </c>
      <c r="D18" s="299">
        <v>281357.35092</v>
      </c>
      <c r="E18" s="77">
        <v>6.7718912236201009E-2</v>
      </c>
    </row>
    <row r="19" spans="1:6" x14ac:dyDescent="0.25">
      <c r="A19" s="298" t="s">
        <v>986</v>
      </c>
      <c r="B19" s="299">
        <v>37201.769939999998</v>
      </c>
      <c r="C19" s="299">
        <v>9775.4848899999997</v>
      </c>
      <c r="D19" s="299">
        <v>46977.254829999998</v>
      </c>
      <c r="E19" s="77">
        <v>1.1306790409165327E-2</v>
      </c>
    </row>
    <row r="20" spans="1:6" ht="15.75" thickBot="1" x14ac:dyDescent="0.3">
      <c r="A20" s="298" t="s">
        <v>987</v>
      </c>
      <c r="B20" s="299">
        <v>72302.022870000015</v>
      </c>
      <c r="C20" s="299">
        <v>4672.2275900000004</v>
      </c>
      <c r="D20" s="299">
        <v>76974.25046000001</v>
      </c>
      <c r="E20" s="77">
        <v>1.8526661892086935E-2</v>
      </c>
    </row>
    <row r="21" spans="1:6" ht="16.5" thickTop="1" thickBot="1" x14ac:dyDescent="0.3">
      <c r="A21" s="295" t="s">
        <v>8</v>
      </c>
      <c r="B21" s="300">
        <v>3720348.0264300006</v>
      </c>
      <c r="C21" s="300">
        <v>434434.46533000015</v>
      </c>
      <c r="D21" s="300">
        <v>4154782.4917600006</v>
      </c>
      <c r="E21" s="301">
        <v>0.99999999999999989</v>
      </c>
    </row>
    <row r="22" spans="1:6" ht="16.5" thickTop="1" thickBot="1" x14ac:dyDescent="0.3">
      <c r="A22" s="302" t="s">
        <v>988</v>
      </c>
      <c r="B22" s="77">
        <v>0.89543749493707669</v>
      </c>
      <c r="C22" s="77">
        <v>0.10456250506292331</v>
      </c>
      <c r="D22" s="77">
        <v>1</v>
      </c>
      <c r="E22" s="303"/>
    </row>
    <row r="23" spans="1:6" ht="16.5" thickTop="1" thickBot="1" x14ac:dyDescent="0.3">
      <c r="A23" s="304" t="s">
        <v>989</v>
      </c>
      <c r="B23" s="296" t="s">
        <v>379</v>
      </c>
      <c r="C23" s="296" t="s">
        <v>378</v>
      </c>
      <c r="D23" s="297" t="s">
        <v>472</v>
      </c>
      <c r="E23" s="296" t="s">
        <v>849</v>
      </c>
    </row>
    <row r="24" spans="1:6" ht="15.75" thickTop="1" x14ac:dyDescent="0.25">
      <c r="A24" s="298" t="s">
        <v>974</v>
      </c>
      <c r="B24" s="299">
        <v>15</v>
      </c>
      <c r="C24" s="299">
        <v>1</v>
      </c>
      <c r="D24" s="299">
        <v>16</v>
      </c>
      <c r="E24" s="77">
        <v>3.1034034637861909E-5</v>
      </c>
      <c r="F24" s="305"/>
    </row>
    <row r="25" spans="1:6" x14ac:dyDescent="0.25">
      <c r="A25" s="298" t="s">
        <v>975</v>
      </c>
      <c r="B25" s="299">
        <v>31</v>
      </c>
      <c r="C25" s="299">
        <v>0</v>
      </c>
      <c r="D25" s="299">
        <v>31</v>
      </c>
      <c r="E25" s="77">
        <v>6.012844211085745E-5</v>
      </c>
      <c r="F25" s="305"/>
    </row>
    <row r="26" spans="1:6" x14ac:dyDescent="0.25">
      <c r="A26" s="298" t="s">
        <v>976</v>
      </c>
      <c r="B26" s="299">
        <v>205</v>
      </c>
      <c r="C26" s="299">
        <v>11</v>
      </c>
      <c r="D26" s="299">
        <v>216</v>
      </c>
      <c r="E26" s="77">
        <v>4.1895946761113579E-4</v>
      </c>
      <c r="F26" s="305"/>
    </row>
    <row r="27" spans="1:6" x14ac:dyDescent="0.25">
      <c r="A27" s="298" t="s">
        <v>977</v>
      </c>
      <c r="B27" s="299">
        <v>160</v>
      </c>
      <c r="C27" s="299">
        <v>37</v>
      </c>
      <c r="D27" s="299">
        <v>197</v>
      </c>
      <c r="E27" s="77">
        <v>3.821065514786748E-4</v>
      </c>
      <c r="F27" s="305"/>
    </row>
    <row r="28" spans="1:6" x14ac:dyDescent="0.25">
      <c r="A28" s="298" t="s">
        <v>978</v>
      </c>
      <c r="B28" s="299">
        <v>152</v>
      </c>
      <c r="C28" s="299">
        <v>65</v>
      </c>
      <c r="D28" s="299">
        <v>217</v>
      </c>
      <c r="E28" s="77">
        <v>4.2089909477600217E-4</v>
      </c>
      <c r="F28" s="305"/>
    </row>
    <row r="29" spans="1:6" x14ac:dyDescent="0.25">
      <c r="A29" s="298" t="s">
        <v>979</v>
      </c>
      <c r="B29" s="299">
        <v>450</v>
      </c>
      <c r="C29" s="299">
        <v>109</v>
      </c>
      <c r="D29" s="299">
        <v>559</v>
      </c>
      <c r="E29" s="77">
        <v>1.0842515851603005E-3</v>
      </c>
      <c r="F29" s="305"/>
    </row>
    <row r="30" spans="1:6" x14ac:dyDescent="0.25">
      <c r="A30" s="298" t="s">
        <v>980</v>
      </c>
      <c r="B30" s="299">
        <v>476</v>
      </c>
      <c r="C30" s="299">
        <v>105</v>
      </c>
      <c r="D30" s="299">
        <v>581</v>
      </c>
      <c r="E30" s="77">
        <v>1.1269233827873606E-3</v>
      </c>
      <c r="F30" s="305"/>
    </row>
    <row r="31" spans="1:6" x14ac:dyDescent="0.25">
      <c r="A31" s="298" t="s">
        <v>981</v>
      </c>
      <c r="B31" s="299">
        <v>783</v>
      </c>
      <c r="C31" s="299">
        <v>116</v>
      </c>
      <c r="D31" s="299">
        <v>899</v>
      </c>
      <c r="E31" s="77">
        <v>1.7437248212148662E-3</v>
      </c>
      <c r="F31" s="305"/>
    </row>
    <row r="32" spans="1:6" x14ac:dyDescent="0.25">
      <c r="A32" s="298" t="s">
        <v>982</v>
      </c>
      <c r="B32" s="299">
        <v>645</v>
      </c>
      <c r="C32" s="299">
        <v>78</v>
      </c>
      <c r="D32" s="299">
        <v>723</v>
      </c>
      <c r="E32" s="77">
        <v>1.402350440198385E-3</v>
      </c>
      <c r="F32" s="305"/>
    </row>
    <row r="33" spans="1:6" x14ac:dyDescent="0.25">
      <c r="A33" s="298" t="s">
        <v>983</v>
      </c>
      <c r="B33" s="299">
        <v>2078</v>
      </c>
      <c r="C33" s="299">
        <v>174</v>
      </c>
      <c r="D33" s="299">
        <v>2252</v>
      </c>
      <c r="E33" s="77">
        <v>4.368040375279064E-3</v>
      </c>
      <c r="F33" s="305"/>
    </row>
    <row r="34" spans="1:6" x14ac:dyDescent="0.25">
      <c r="A34" s="298" t="s">
        <v>984</v>
      </c>
      <c r="B34" s="299">
        <v>4517</v>
      </c>
      <c r="C34" s="299">
        <v>964</v>
      </c>
      <c r="D34" s="299">
        <v>5481</v>
      </c>
      <c r="E34" s="77">
        <v>1.0631096490632571E-2</v>
      </c>
      <c r="F34" s="305"/>
    </row>
    <row r="35" spans="1:6" x14ac:dyDescent="0.25">
      <c r="A35" s="298" t="s">
        <v>985</v>
      </c>
      <c r="B35" s="299">
        <v>15135</v>
      </c>
      <c r="C35" s="299">
        <v>2220</v>
      </c>
      <c r="D35" s="299">
        <v>17355</v>
      </c>
      <c r="E35" s="77">
        <v>3.366222944625584E-2</v>
      </c>
      <c r="F35" s="305"/>
    </row>
    <row r="36" spans="1:6" x14ac:dyDescent="0.25">
      <c r="A36" s="298" t="s">
        <v>986</v>
      </c>
      <c r="B36" s="299">
        <v>7571</v>
      </c>
      <c r="C36" s="299">
        <v>1637</v>
      </c>
      <c r="D36" s="299">
        <v>9208</v>
      </c>
      <c r="E36" s="77">
        <v>1.7860086934089529E-2</v>
      </c>
      <c r="F36" s="305"/>
    </row>
    <row r="37" spans="1:6" ht="15.75" thickBot="1" x14ac:dyDescent="0.3">
      <c r="A37" s="298" t="s">
        <v>987</v>
      </c>
      <c r="B37" s="299">
        <v>453717</v>
      </c>
      <c r="C37" s="299">
        <v>24111</v>
      </c>
      <c r="D37" s="299">
        <v>477828</v>
      </c>
      <c r="E37" s="77">
        <v>0.92680816893376761</v>
      </c>
      <c r="F37" s="305"/>
    </row>
    <row r="38" spans="1:6" ht="16.5" thickTop="1" thickBot="1" x14ac:dyDescent="0.3">
      <c r="A38" s="295" t="s">
        <v>8</v>
      </c>
      <c r="B38" s="300">
        <v>485935</v>
      </c>
      <c r="C38" s="300">
        <v>29628</v>
      </c>
      <c r="D38" s="300">
        <v>515563</v>
      </c>
      <c r="E38" s="301">
        <v>1</v>
      </c>
      <c r="F38" s="305"/>
    </row>
    <row r="39" spans="1:6" ht="15.75" thickTop="1" x14ac:dyDescent="0.25">
      <c r="A39" s="302" t="s">
        <v>988</v>
      </c>
      <c r="B39" s="77">
        <v>0.94253272635933916</v>
      </c>
      <c r="C39" s="77">
        <v>5.7467273640660795E-2</v>
      </c>
      <c r="D39" s="77">
        <v>1</v>
      </c>
      <c r="E39" s="307"/>
    </row>
    <row r="40" spans="1:6" ht="16.5" thickBot="1" x14ac:dyDescent="0.3">
      <c r="A40" s="308"/>
      <c r="B40" s="309"/>
      <c r="C40" s="310"/>
      <c r="D40" s="311"/>
      <c r="E40" s="311"/>
    </row>
    <row r="41" spans="1:6" ht="19.5" customHeight="1" thickTop="1" x14ac:dyDescent="0.25">
      <c r="A41" s="802" t="s">
        <v>990</v>
      </c>
      <c r="B41" s="803"/>
      <c r="C41" s="803"/>
      <c r="D41" s="803"/>
      <c r="E41" s="803"/>
    </row>
    <row r="42" spans="1:6" x14ac:dyDescent="0.25">
      <c r="A42" s="312"/>
      <c r="B42" s="313"/>
      <c r="C42" s="314"/>
      <c r="D42" s="315"/>
      <c r="E42" s="316"/>
    </row>
    <row r="43" spans="1:6" x14ac:dyDescent="0.25">
      <c r="A43" s="312"/>
      <c r="B43" s="313"/>
      <c r="C43" s="314"/>
      <c r="D43" s="315"/>
      <c r="E43" s="316"/>
    </row>
    <row r="44" spans="1:6" ht="18" x14ac:dyDescent="0.25">
      <c r="A44" s="800" t="s">
        <v>377</v>
      </c>
      <c r="B44" s="800"/>
      <c r="C44" s="800"/>
      <c r="D44" s="800"/>
      <c r="E44" s="800"/>
    </row>
    <row r="45" spans="1:6" ht="18" x14ac:dyDescent="0.25">
      <c r="A45" s="800" t="s">
        <v>991</v>
      </c>
      <c r="B45" s="800"/>
      <c r="C45" s="800"/>
      <c r="D45" s="800"/>
      <c r="E45" s="800"/>
    </row>
    <row r="46" spans="1:6" ht="18" x14ac:dyDescent="0.25">
      <c r="A46" s="800" t="s">
        <v>2</v>
      </c>
      <c r="B46" s="800"/>
      <c r="C46" s="800"/>
      <c r="D46" s="800"/>
      <c r="E46" s="800"/>
    </row>
    <row r="47" spans="1:6" ht="27" customHeight="1" x14ac:dyDescent="0.25">
      <c r="A47" s="801" t="s">
        <v>3</v>
      </c>
      <c r="B47" s="801"/>
      <c r="C47" s="801"/>
      <c r="D47" s="801"/>
      <c r="E47" s="801"/>
    </row>
    <row r="48" spans="1:6" ht="15.75" thickBot="1" x14ac:dyDescent="0.3">
      <c r="A48" s="317"/>
      <c r="B48" s="318"/>
      <c r="C48" s="319"/>
      <c r="D48" s="318"/>
      <c r="E48" s="294"/>
    </row>
    <row r="49" spans="1:6" ht="16.5" thickTop="1" thickBot="1" x14ac:dyDescent="0.3">
      <c r="A49" s="296" t="s">
        <v>972</v>
      </c>
      <c r="B49" s="296" t="s">
        <v>379</v>
      </c>
      <c r="C49" s="296" t="s">
        <v>378</v>
      </c>
      <c r="D49" s="297" t="s">
        <v>472</v>
      </c>
      <c r="E49" s="296" t="s">
        <v>973</v>
      </c>
    </row>
    <row r="50" spans="1:6" ht="15.75" thickTop="1" x14ac:dyDescent="0.25">
      <c r="A50" s="298" t="s">
        <v>974</v>
      </c>
      <c r="B50" s="299">
        <v>21184.540300000001</v>
      </c>
      <c r="C50" s="299">
        <v>0</v>
      </c>
      <c r="D50" s="299">
        <v>21184.540300000001</v>
      </c>
      <c r="E50" s="77">
        <v>0.19137162194078916</v>
      </c>
      <c r="F50" s="305"/>
    </row>
    <row r="51" spans="1:6" x14ac:dyDescent="0.25">
      <c r="A51" s="298" t="s">
        <v>975</v>
      </c>
      <c r="B51" s="299">
        <v>27146.740750000001</v>
      </c>
      <c r="C51" s="299">
        <v>0</v>
      </c>
      <c r="D51" s="299">
        <v>27146.740750000001</v>
      </c>
      <c r="E51" s="77">
        <v>0.24523146285754499</v>
      </c>
      <c r="F51" s="305"/>
    </row>
    <row r="52" spans="1:6" x14ac:dyDescent="0.25">
      <c r="A52" s="298" t="s">
        <v>976</v>
      </c>
      <c r="B52" s="299">
        <v>16292.988760000002</v>
      </c>
      <c r="C52" s="299">
        <v>3927.7679600000001</v>
      </c>
      <c r="D52" s="299">
        <v>20220.756720000001</v>
      </c>
      <c r="E52" s="77">
        <v>0.18266523396670126</v>
      </c>
      <c r="F52" s="305"/>
    </row>
    <row r="53" spans="1:6" x14ac:dyDescent="0.25">
      <c r="A53" s="298" t="s">
        <v>977</v>
      </c>
      <c r="B53" s="299">
        <v>10110.24835</v>
      </c>
      <c r="C53" s="299">
        <v>0</v>
      </c>
      <c r="D53" s="299">
        <v>10110.24835</v>
      </c>
      <c r="E53" s="77">
        <v>9.1331442531405183E-2</v>
      </c>
      <c r="F53" s="305"/>
    </row>
    <row r="54" spans="1:6" x14ac:dyDescent="0.25">
      <c r="A54" s="298" t="s">
        <v>978</v>
      </c>
      <c r="B54" s="299">
        <v>8001.9892499999996</v>
      </c>
      <c r="C54" s="299">
        <v>3473.9511200000002</v>
      </c>
      <c r="D54" s="299">
        <v>11475.94037</v>
      </c>
      <c r="E54" s="77">
        <v>0.10366849083351032</v>
      </c>
      <c r="F54" s="305"/>
    </row>
    <row r="55" spans="1:6" x14ac:dyDescent="0.25">
      <c r="A55" s="298" t="s">
        <v>979</v>
      </c>
      <c r="B55" s="299">
        <v>6767.1357300000009</v>
      </c>
      <c r="C55" s="299">
        <v>1374.6601000000001</v>
      </c>
      <c r="D55" s="299">
        <v>8141.7958300000009</v>
      </c>
      <c r="E55" s="77">
        <v>7.3549326604828602E-2</v>
      </c>
      <c r="F55" s="305"/>
    </row>
    <row r="56" spans="1:6" x14ac:dyDescent="0.25">
      <c r="A56" s="298" t="s">
        <v>980</v>
      </c>
      <c r="B56" s="299">
        <v>3384.67038</v>
      </c>
      <c r="C56" s="299">
        <v>1302.0499399999999</v>
      </c>
      <c r="D56" s="299">
        <v>4686.7203200000004</v>
      </c>
      <c r="E56" s="77">
        <v>4.2337726309843712E-2</v>
      </c>
      <c r="F56" s="305"/>
    </row>
    <row r="57" spans="1:6" x14ac:dyDescent="0.25">
      <c r="A57" s="298" t="s">
        <v>981</v>
      </c>
      <c r="B57" s="299">
        <v>1884.136</v>
      </c>
      <c r="C57" s="299">
        <v>296.02021000000002</v>
      </c>
      <c r="D57" s="299">
        <v>2180.1562100000001</v>
      </c>
      <c r="E57" s="77">
        <v>1.9694551974393501E-2</v>
      </c>
      <c r="F57" s="305"/>
    </row>
    <row r="58" spans="1:6" x14ac:dyDescent="0.25">
      <c r="A58" s="298" t="s">
        <v>982</v>
      </c>
      <c r="B58" s="299">
        <v>600.42160000000001</v>
      </c>
      <c r="C58" s="299">
        <v>331.54505999999998</v>
      </c>
      <c r="D58" s="299">
        <v>931.96666000000005</v>
      </c>
      <c r="E58" s="77">
        <v>8.4189682095173902E-3</v>
      </c>
      <c r="F58" s="305"/>
    </row>
    <row r="59" spans="1:6" x14ac:dyDescent="0.25">
      <c r="A59" s="298" t="s">
        <v>983</v>
      </c>
      <c r="B59" s="299">
        <v>666.39634000000012</v>
      </c>
      <c r="C59" s="299">
        <v>346.42741999999998</v>
      </c>
      <c r="D59" s="299">
        <v>1012.8237600000001</v>
      </c>
      <c r="E59" s="77">
        <v>9.1493949335954474E-3</v>
      </c>
      <c r="F59" s="305"/>
    </row>
    <row r="60" spans="1:6" x14ac:dyDescent="0.25">
      <c r="A60" s="298" t="s">
        <v>984</v>
      </c>
      <c r="B60" s="299">
        <v>1087.4489199999998</v>
      </c>
      <c r="C60" s="299">
        <v>731.05672000000004</v>
      </c>
      <c r="D60" s="299">
        <v>1818.5056399999999</v>
      </c>
      <c r="E60" s="77">
        <v>1.6427563161956964E-2</v>
      </c>
      <c r="F60" s="305"/>
    </row>
    <row r="61" spans="1:6" x14ac:dyDescent="0.25">
      <c r="A61" s="298" t="s">
        <v>985</v>
      </c>
      <c r="B61" s="299">
        <v>923.46713999999997</v>
      </c>
      <c r="C61" s="299">
        <v>266.17932999999999</v>
      </c>
      <c r="D61" s="299">
        <v>1189.6464699999999</v>
      </c>
      <c r="E61" s="77">
        <v>1.0746731875037871E-2</v>
      </c>
      <c r="F61" s="305"/>
    </row>
    <row r="62" spans="1:6" x14ac:dyDescent="0.25">
      <c r="A62" s="298" t="s">
        <v>986</v>
      </c>
      <c r="B62" s="299">
        <v>128.23286999999999</v>
      </c>
      <c r="C62" s="299">
        <v>46.001269999999998</v>
      </c>
      <c r="D62" s="299">
        <v>174.23414</v>
      </c>
      <c r="E62" s="77">
        <v>1.5739529627300209E-3</v>
      </c>
      <c r="F62" s="305"/>
    </row>
    <row r="63" spans="1:6" ht="15.75" thickBot="1" x14ac:dyDescent="0.3">
      <c r="A63" s="298" t="s">
        <v>987</v>
      </c>
      <c r="B63" s="299">
        <v>349.06986000000012</v>
      </c>
      <c r="C63" s="299">
        <v>75.296139999999994</v>
      </c>
      <c r="D63" s="299">
        <v>424.3660000000001</v>
      </c>
      <c r="E63" s="77">
        <v>3.8335318381454301E-3</v>
      </c>
      <c r="F63" s="305"/>
    </row>
    <row r="64" spans="1:6" ht="16.5" thickTop="1" thickBot="1" x14ac:dyDescent="0.3">
      <c r="A64" s="295" t="s">
        <v>8</v>
      </c>
      <c r="B64" s="300">
        <v>98527.486250000002</v>
      </c>
      <c r="C64" s="300">
        <v>12170.955270000004</v>
      </c>
      <c r="D64" s="300">
        <v>110698.44152000002</v>
      </c>
      <c r="E64" s="301">
        <v>0.99999999999999967</v>
      </c>
      <c r="F64" s="305"/>
    </row>
    <row r="65" spans="1:6" ht="16.5" thickTop="1" thickBot="1" x14ac:dyDescent="0.3">
      <c r="A65" s="302" t="s">
        <v>988</v>
      </c>
      <c r="B65" s="77">
        <v>0.89005305672888735</v>
      </c>
      <c r="C65" s="77">
        <v>0.10994694327111247</v>
      </c>
      <c r="D65" s="77">
        <v>0.99999999999999978</v>
      </c>
      <c r="E65" s="303"/>
    </row>
    <row r="66" spans="1:6" ht="16.5" thickTop="1" thickBot="1" x14ac:dyDescent="0.3">
      <c r="A66" s="296" t="s">
        <v>992</v>
      </c>
      <c r="B66" s="296" t="s">
        <v>379</v>
      </c>
      <c r="C66" s="296" t="s">
        <v>378</v>
      </c>
      <c r="D66" s="297" t="s">
        <v>472</v>
      </c>
      <c r="E66" s="296" t="s">
        <v>849</v>
      </c>
    </row>
    <row r="67" spans="1:6" ht="15.75" thickTop="1" x14ac:dyDescent="0.25">
      <c r="A67" s="298" t="s">
        <v>974</v>
      </c>
      <c r="B67" s="299">
        <v>1</v>
      </c>
      <c r="C67" s="299">
        <v>0</v>
      </c>
      <c r="D67" s="299">
        <v>1</v>
      </c>
      <c r="E67" s="77">
        <v>7.9302141157811261E-4</v>
      </c>
      <c r="F67" s="305"/>
    </row>
    <row r="68" spans="1:6" x14ac:dyDescent="0.25">
      <c r="A68" s="298" t="s">
        <v>975</v>
      </c>
      <c r="B68" s="299">
        <v>3</v>
      </c>
      <c r="C68" s="299">
        <v>0</v>
      </c>
      <c r="D68" s="299">
        <v>3</v>
      </c>
      <c r="E68" s="77">
        <v>2.3790642347343376E-3</v>
      </c>
      <c r="F68" s="305"/>
    </row>
    <row r="69" spans="1:6" x14ac:dyDescent="0.25">
      <c r="A69" s="298" t="s">
        <v>976</v>
      </c>
      <c r="B69" s="299">
        <v>4</v>
      </c>
      <c r="C69" s="299">
        <v>1</v>
      </c>
      <c r="D69" s="299">
        <v>5</v>
      </c>
      <c r="E69" s="77">
        <v>3.9651070578905628E-3</v>
      </c>
      <c r="F69" s="305"/>
    </row>
    <row r="70" spans="1:6" x14ac:dyDescent="0.25">
      <c r="A70" s="298" t="s">
        <v>977</v>
      </c>
      <c r="B70" s="299">
        <v>5</v>
      </c>
      <c r="C70" s="299">
        <v>0</v>
      </c>
      <c r="D70" s="299">
        <v>5</v>
      </c>
      <c r="E70" s="77">
        <v>3.9651070578905628E-3</v>
      </c>
      <c r="F70" s="305"/>
    </row>
    <row r="71" spans="1:6" x14ac:dyDescent="0.25">
      <c r="A71" s="298" t="s">
        <v>978</v>
      </c>
      <c r="B71" s="299">
        <v>8</v>
      </c>
      <c r="C71" s="299">
        <v>4</v>
      </c>
      <c r="D71" s="299">
        <v>12</v>
      </c>
      <c r="E71" s="77">
        <v>9.5162569389373505E-3</v>
      </c>
      <c r="F71" s="305"/>
    </row>
    <row r="72" spans="1:6" x14ac:dyDescent="0.25">
      <c r="A72" s="298" t="s">
        <v>979</v>
      </c>
      <c r="B72" s="299">
        <v>14</v>
      </c>
      <c r="C72" s="299">
        <v>3</v>
      </c>
      <c r="D72" s="299">
        <v>17</v>
      </c>
      <c r="E72" s="77">
        <v>1.3481363996827915E-2</v>
      </c>
      <c r="F72" s="305"/>
    </row>
    <row r="73" spans="1:6" x14ac:dyDescent="0.25">
      <c r="A73" s="298" t="s">
        <v>980</v>
      </c>
      <c r="B73" s="299">
        <v>13</v>
      </c>
      <c r="C73" s="299">
        <v>5</v>
      </c>
      <c r="D73" s="299">
        <v>18</v>
      </c>
      <c r="E73" s="77">
        <v>1.4274385408406027E-2</v>
      </c>
      <c r="F73" s="305"/>
    </row>
    <row r="74" spans="1:6" x14ac:dyDescent="0.25">
      <c r="A74" s="298" t="s">
        <v>981</v>
      </c>
      <c r="B74" s="299">
        <v>11</v>
      </c>
      <c r="C74" s="299">
        <v>2</v>
      </c>
      <c r="D74" s="299">
        <v>13</v>
      </c>
      <c r="E74" s="77">
        <v>1.0309278350515464E-2</v>
      </c>
      <c r="F74" s="305"/>
    </row>
    <row r="75" spans="1:6" x14ac:dyDescent="0.25">
      <c r="A75" s="298" t="s">
        <v>982</v>
      </c>
      <c r="B75" s="299">
        <v>5</v>
      </c>
      <c r="C75" s="299">
        <v>3</v>
      </c>
      <c r="D75" s="299">
        <v>8</v>
      </c>
      <c r="E75" s="77">
        <v>6.3441712926249009E-3</v>
      </c>
      <c r="F75" s="305"/>
    </row>
    <row r="76" spans="1:6" x14ac:dyDescent="0.25">
      <c r="A76" s="298" t="s">
        <v>983</v>
      </c>
      <c r="B76" s="299">
        <v>8</v>
      </c>
      <c r="C76" s="299">
        <v>4</v>
      </c>
      <c r="D76" s="299">
        <v>12</v>
      </c>
      <c r="E76" s="77">
        <v>9.5162569389373505E-3</v>
      </c>
      <c r="F76" s="305"/>
    </row>
    <row r="77" spans="1:6" x14ac:dyDescent="0.25">
      <c r="A77" s="298" t="s">
        <v>984</v>
      </c>
      <c r="B77" s="299">
        <v>24</v>
      </c>
      <c r="C77" s="299">
        <v>14</v>
      </c>
      <c r="D77" s="299">
        <v>38</v>
      </c>
      <c r="E77" s="77">
        <v>3.013481363996828E-2</v>
      </c>
      <c r="F77" s="305"/>
    </row>
    <row r="78" spans="1:6" x14ac:dyDescent="0.25">
      <c r="A78" s="298" t="s">
        <v>985</v>
      </c>
      <c r="B78" s="299">
        <v>51</v>
      </c>
      <c r="C78" s="299">
        <v>16</v>
      </c>
      <c r="D78" s="299">
        <v>67</v>
      </c>
      <c r="E78" s="77">
        <v>5.3132434575733543E-2</v>
      </c>
      <c r="F78" s="305"/>
    </row>
    <row r="79" spans="1:6" x14ac:dyDescent="0.25">
      <c r="A79" s="298" t="s">
        <v>986</v>
      </c>
      <c r="B79" s="299">
        <v>28</v>
      </c>
      <c r="C79" s="299">
        <v>9</v>
      </c>
      <c r="D79" s="299">
        <v>37</v>
      </c>
      <c r="E79" s="77">
        <v>2.9341792228390166E-2</v>
      </c>
      <c r="F79" s="305"/>
    </row>
    <row r="80" spans="1:6" ht="15.75" thickBot="1" x14ac:dyDescent="0.3">
      <c r="A80" s="298" t="s">
        <v>987</v>
      </c>
      <c r="B80" s="299">
        <v>796</v>
      </c>
      <c r="C80" s="299">
        <v>229</v>
      </c>
      <c r="D80" s="299">
        <v>1025</v>
      </c>
      <c r="E80" s="77">
        <v>0.81284694686756542</v>
      </c>
      <c r="F80" s="305"/>
    </row>
    <row r="81" spans="1:5" ht="16.5" thickTop="1" thickBot="1" x14ac:dyDescent="0.3">
      <c r="A81" s="295" t="s">
        <v>8</v>
      </c>
      <c r="B81" s="300">
        <v>971</v>
      </c>
      <c r="C81" s="300">
        <v>290</v>
      </c>
      <c r="D81" s="300">
        <v>1261</v>
      </c>
      <c r="E81" s="301">
        <v>1</v>
      </c>
    </row>
    <row r="82" spans="1:5" ht="15.75" thickTop="1" x14ac:dyDescent="0.25">
      <c r="A82" s="302" t="s">
        <v>988</v>
      </c>
      <c r="B82" s="77">
        <v>0.77002379064234738</v>
      </c>
      <c r="C82" s="77">
        <v>0.22997620935765264</v>
      </c>
      <c r="D82" s="77">
        <v>1</v>
      </c>
      <c r="E82" s="307"/>
    </row>
    <row r="83" spans="1:5" ht="16.5" thickBot="1" x14ac:dyDescent="0.3">
      <c r="A83" s="309"/>
      <c r="B83" s="309"/>
      <c r="C83" s="309"/>
      <c r="D83" s="311"/>
      <c r="E83" s="311"/>
    </row>
    <row r="84" spans="1:5" ht="15.75" customHeight="1" thickTop="1" x14ac:dyDescent="0.25">
      <c r="A84" t="s">
        <v>993</v>
      </c>
      <c r="B84" s="313"/>
      <c r="C84" s="313"/>
      <c r="D84" s="315"/>
      <c r="E84" s="316"/>
    </row>
    <row r="85" spans="1:5" x14ac:dyDescent="0.25">
      <c r="A85" s="312"/>
      <c r="B85" s="313"/>
      <c r="C85" s="314"/>
      <c r="D85" s="315"/>
      <c r="E85" s="316"/>
    </row>
    <row r="86" spans="1:5" x14ac:dyDescent="0.25">
      <c r="A86" s="312"/>
      <c r="B86" s="313"/>
      <c r="C86" s="314"/>
      <c r="D86" s="315"/>
      <c r="E86" s="316"/>
    </row>
    <row r="87" spans="1:5" ht="18" x14ac:dyDescent="0.25">
      <c r="A87" s="800" t="s">
        <v>377</v>
      </c>
      <c r="B87" s="800"/>
      <c r="C87" s="800"/>
      <c r="D87" s="800"/>
      <c r="E87" s="800"/>
    </row>
    <row r="88" spans="1:5" ht="18" x14ac:dyDescent="0.25">
      <c r="A88" s="800" t="s">
        <v>994</v>
      </c>
      <c r="B88" s="800"/>
      <c r="C88" s="800"/>
      <c r="D88" s="800"/>
      <c r="E88" s="800"/>
    </row>
    <row r="89" spans="1:5" ht="18" x14ac:dyDescent="0.25">
      <c r="A89" s="800" t="s">
        <v>2</v>
      </c>
      <c r="B89" s="800"/>
      <c r="C89" s="800"/>
      <c r="D89" s="800"/>
      <c r="E89" s="800"/>
    </row>
    <row r="90" spans="1:5" ht="18" x14ac:dyDescent="0.25">
      <c r="A90" s="801" t="s">
        <v>3</v>
      </c>
      <c r="B90" s="801"/>
      <c r="C90" s="801"/>
      <c r="D90" s="801"/>
      <c r="E90" s="801"/>
    </row>
    <row r="91" spans="1:5" ht="15.75" thickBot="1" x14ac:dyDescent="0.3">
      <c r="A91" s="317"/>
      <c r="B91" s="318"/>
      <c r="C91" s="319"/>
      <c r="D91" s="318"/>
      <c r="E91" s="294"/>
    </row>
    <row r="92" spans="1:5" ht="16.5" thickTop="1" thickBot="1" x14ac:dyDescent="0.3">
      <c r="A92" s="296" t="s">
        <v>972</v>
      </c>
      <c r="B92" s="296" t="s">
        <v>379</v>
      </c>
      <c r="C92" s="296" t="s">
        <v>378</v>
      </c>
      <c r="D92" s="297" t="s">
        <v>472</v>
      </c>
      <c r="E92" s="296" t="s">
        <v>973</v>
      </c>
    </row>
    <row r="93" spans="1:5" ht="15.75" thickTop="1" x14ac:dyDescent="0.25">
      <c r="A93" s="298" t="s">
        <v>974</v>
      </c>
      <c r="B93" s="299">
        <v>454413.30194999994</v>
      </c>
      <c r="C93" s="299">
        <v>24984.975160000002</v>
      </c>
      <c r="D93" s="299">
        <v>479398.27710999991</v>
      </c>
      <c r="E93" s="77">
        <v>0.35993630487887313</v>
      </c>
    </row>
    <row r="94" spans="1:5" x14ac:dyDescent="0.25">
      <c r="A94" s="298" t="s">
        <v>975</v>
      </c>
      <c r="B94" s="299">
        <v>64481.989940000007</v>
      </c>
      <c r="C94" s="299">
        <v>0</v>
      </c>
      <c r="D94" s="299">
        <v>64481.989940000007</v>
      </c>
      <c r="E94" s="77">
        <v>4.8413626619927916E-2</v>
      </c>
    </row>
    <row r="95" spans="1:5" x14ac:dyDescent="0.25">
      <c r="A95" s="298" t="s">
        <v>976</v>
      </c>
      <c r="B95" s="299">
        <v>41187.274260000006</v>
      </c>
      <c r="C95" s="299">
        <v>0</v>
      </c>
      <c r="D95" s="299">
        <v>41187.274260000006</v>
      </c>
      <c r="E95" s="77">
        <v>3.0923755910319043E-2</v>
      </c>
    </row>
    <row r="96" spans="1:5" x14ac:dyDescent="0.25">
      <c r="A96" s="298" t="s">
        <v>977</v>
      </c>
      <c r="B96" s="299">
        <v>25107.62097</v>
      </c>
      <c r="C96" s="299">
        <v>3815.97487</v>
      </c>
      <c r="D96" s="299">
        <v>28923.595840000002</v>
      </c>
      <c r="E96" s="77">
        <v>2.1716081820775463E-2</v>
      </c>
    </row>
    <row r="97" spans="1:5" x14ac:dyDescent="0.25">
      <c r="A97" s="298" t="s">
        <v>978</v>
      </c>
      <c r="B97" s="299">
        <v>18364.975149999998</v>
      </c>
      <c r="C97" s="299">
        <v>14680.312159999999</v>
      </c>
      <c r="D97" s="299">
        <v>33045.28731</v>
      </c>
      <c r="E97" s="77">
        <v>2.4810682841258824E-2</v>
      </c>
    </row>
    <row r="98" spans="1:5" x14ac:dyDescent="0.25">
      <c r="A98" s="298" t="s">
        <v>979</v>
      </c>
      <c r="B98" s="299">
        <v>34120.343059999999</v>
      </c>
      <c r="C98" s="299">
        <v>18506.404369999997</v>
      </c>
      <c r="D98" s="299">
        <v>52626.747429999996</v>
      </c>
      <c r="E98" s="77">
        <v>3.9512609686332995E-2</v>
      </c>
    </row>
    <row r="99" spans="1:5" x14ac:dyDescent="0.25">
      <c r="A99" s="298" t="s">
        <v>980</v>
      </c>
      <c r="B99" s="299">
        <v>37467.263519999993</v>
      </c>
      <c r="C99" s="299">
        <v>11531.77636</v>
      </c>
      <c r="D99" s="299">
        <v>48999.039879999997</v>
      </c>
      <c r="E99" s="77">
        <v>3.6788895995495965E-2</v>
      </c>
    </row>
    <row r="100" spans="1:5" x14ac:dyDescent="0.25">
      <c r="A100" s="298" t="s">
        <v>981</v>
      </c>
      <c r="B100" s="299">
        <v>40780.00849</v>
      </c>
      <c r="C100" s="299">
        <v>10259.973019999999</v>
      </c>
      <c r="D100" s="299">
        <v>51039.981509999998</v>
      </c>
      <c r="E100" s="77">
        <v>3.8321252334371808E-2</v>
      </c>
    </row>
    <row r="101" spans="1:5" x14ac:dyDescent="0.25">
      <c r="A101" s="298" t="s">
        <v>982</v>
      </c>
      <c r="B101" s="299">
        <v>30468.037170000003</v>
      </c>
      <c r="C101" s="299">
        <v>4662.8057900000003</v>
      </c>
      <c r="D101" s="299">
        <v>35130.842960000002</v>
      </c>
      <c r="E101" s="77">
        <v>2.6376535765899212E-2</v>
      </c>
    </row>
    <row r="102" spans="1:5" x14ac:dyDescent="0.25">
      <c r="A102" s="298" t="s">
        <v>983</v>
      </c>
      <c r="B102" s="299">
        <v>61216.471449999997</v>
      </c>
      <c r="C102" s="299">
        <v>7958.8342999999995</v>
      </c>
      <c r="D102" s="299">
        <v>69175.30575</v>
      </c>
      <c r="E102" s="77">
        <v>5.1937408057910389E-2</v>
      </c>
    </row>
    <row r="103" spans="1:5" x14ac:dyDescent="0.25">
      <c r="A103" s="298" t="s">
        <v>984</v>
      </c>
      <c r="B103" s="299">
        <v>101492.7637</v>
      </c>
      <c r="C103" s="299">
        <v>38910.578439999997</v>
      </c>
      <c r="D103" s="299">
        <v>140403.34213999999</v>
      </c>
      <c r="E103" s="77">
        <v>0.10541602374369823</v>
      </c>
    </row>
    <row r="104" spans="1:5" x14ac:dyDescent="0.25">
      <c r="A104" s="298" t="s">
        <v>985</v>
      </c>
      <c r="B104" s="299">
        <v>148355.81835000002</v>
      </c>
      <c r="C104" s="299">
        <v>30202.017910000002</v>
      </c>
      <c r="D104" s="299">
        <v>178557.83626000001</v>
      </c>
      <c r="E104" s="77">
        <v>0.1340627425238835</v>
      </c>
    </row>
    <row r="105" spans="1:5" x14ac:dyDescent="0.25">
      <c r="A105" s="298" t="s">
        <v>986</v>
      </c>
      <c r="B105" s="299">
        <v>31758.61349</v>
      </c>
      <c r="C105" s="299">
        <v>3462.33808</v>
      </c>
      <c r="D105" s="299">
        <v>35220.951569999997</v>
      </c>
      <c r="E105" s="77">
        <v>2.6444190076875655E-2</v>
      </c>
    </row>
    <row r="106" spans="1:5" ht="15.75" thickBot="1" x14ac:dyDescent="0.3">
      <c r="A106" s="298" t="s">
        <v>987</v>
      </c>
      <c r="B106" s="299">
        <v>69208.137960000007</v>
      </c>
      <c r="C106" s="299">
        <v>4498.9247599999999</v>
      </c>
      <c r="D106" s="299">
        <v>73707.062720000002</v>
      </c>
      <c r="E106" s="77">
        <v>5.5339889744377951E-2</v>
      </c>
    </row>
    <row r="107" spans="1:5" ht="16.5" thickTop="1" thickBot="1" x14ac:dyDescent="0.3">
      <c r="A107" s="295" t="s">
        <v>8</v>
      </c>
      <c r="B107" s="300">
        <v>1158422.61946</v>
      </c>
      <c r="C107" s="300">
        <v>173474.91521999997</v>
      </c>
      <c r="D107" s="300">
        <v>1331897.5346799998</v>
      </c>
      <c r="E107" s="301">
        <v>1</v>
      </c>
    </row>
    <row r="108" spans="1:5" ht="16.5" thickTop="1" thickBot="1" x14ac:dyDescent="0.3">
      <c r="A108" s="302" t="s">
        <v>988</v>
      </c>
      <c r="B108" s="77">
        <v>0.86975355783530395</v>
      </c>
      <c r="C108" s="77">
        <v>0.13024644216469614</v>
      </c>
      <c r="D108" s="77">
        <v>1</v>
      </c>
      <c r="E108" s="303"/>
    </row>
    <row r="109" spans="1:5" ht="16.5" thickTop="1" thickBot="1" x14ac:dyDescent="0.3">
      <c r="A109" s="296" t="s">
        <v>992</v>
      </c>
      <c r="B109" s="296" t="s">
        <v>379</v>
      </c>
      <c r="C109" s="296" t="s">
        <v>378</v>
      </c>
      <c r="D109" s="297" t="s">
        <v>472</v>
      </c>
      <c r="E109" s="296" t="s">
        <v>849</v>
      </c>
    </row>
    <row r="110" spans="1:5" ht="15.75" thickTop="1" x14ac:dyDescent="0.25">
      <c r="A110" s="298" t="s">
        <v>974</v>
      </c>
      <c r="B110" s="299">
        <v>7</v>
      </c>
      <c r="C110" s="299">
        <v>1</v>
      </c>
      <c r="D110" s="299">
        <v>8</v>
      </c>
      <c r="E110" s="77">
        <v>1.6060096882534444E-5</v>
      </c>
    </row>
    <row r="111" spans="1:5" x14ac:dyDescent="0.25">
      <c r="A111" s="298" t="s">
        <v>975</v>
      </c>
      <c r="B111" s="299">
        <v>7</v>
      </c>
      <c r="C111" s="299">
        <v>0</v>
      </c>
      <c r="D111" s="299">
        <v>7</v>
      </c>
      <c r="E111" s="77">
        <v>1.4052584772217639E-5</v>
      </c>
    </row>
    <row r="112" spans="1:5" x14ac:dyDescent="0.25">
      <c r="A112" s="298" t="s">
        <v>976</v>
      </c>
      <c r="B112" s="299">
        <v>9</v>
      </c>
      <c r="C112" s="299">
        <v>0</v>
      </c>
      <c r="D112" s="299">
        <v>9</v>
      </c>
      <c r="E112" s="77">
        <v>1.806760899285125E-5</v>
      </c>
    </row>
    <row r="113" spans="1:5" x14ac:dyDescent="0.25">
      <c r="A113" s="298" t="s">
        <v>977</v>
      </c>
      <c r="B113" s="299">
        <v>13</v>
      </c>
      <c r="C113" s="299">
        <v>2</v>
      </c>
      <c r="D113" s="299">
        <v>15</v>
      </c>
      <c r="E113" s="77">
        <v>3.0112681654752083E-5</v>
      </c>
    </row>
    <row r="114" spans="1:5" x14ac:dyDescent="0.25">
      <c r="A114" s="298" t="s">
        <v>978</v>
      </c>
      <c r="B114" s="299">
        <v>20</v>
      </c>
      <c r="C114" s="299">
        <v>17</v>
      </c>
      <c r="D114" s="299">
        <v>37</v>
      </c>
      <c r="E114" s="77">
        <v>7.4277948081721807E-5</v>
      </c>
    </row>
    <row r="115" spans="1:5" x14ac:dyDescent="0.25">
      <c r="A115" s="298" t="s">
        <v>979</v>
      </c>
      <c r="B115" s="299">
        <v>78</v>
      </c>
      <c r="C115" s="299">
        <v>39</v>
      </c>
      <c r="D115" s="299">
        <v>117</v>
      </c>
      <c r="E115" s="77">
        <v>2.3487891690706625E-4</v>
      </c>
    </row>
    <row r="116" spans="1:5" x14ac:dyDescent="0.25">
      <c r="A116" s="298" t="s">
        <v>980</v>
      </c>
      <c r="B116" s="299">
        <v>145</v>
      </c>
      <c r="C116" s="299">
        <v>44</v>
      </c>
      <c r="D116" s="299">
        <v>189</v>
      </c>
      <c r="E116" s="77">
        <v>3.7941978884987624E-4</v>
      </c>
    </row>
    <row r="117" spans="1:5" x14ac:dyDescent="0.25">
      <c r="A117" s="298" t="s">
        <v>981</v>
      </c>
      <c r="B117" s="299">
        <v>246</v>
      </c>
      <c r="C117" s="299">
        <v>61</v>
      </c>
      <c r="D117" s="299">
        <v>307</v>
      </c>
      <c r="E117" s="77">
        <v>6.1630621786725923E-4</v>
      </c>
    </row>
    <row r="118" spans="1:5" x14ac:dyDescent="0.25">
      <c r="A118" s="298" t="s">
        <v>982</v>
      </c>
      <c r="B118" s="299">
        <v>258</v>
      </c>
      <c r="C118" s="299">
        <v>38</v>
      </c>
      <c r="D118" s="299">
        <v>296</v>
      </c>
      <c r="E118" s="77">
        <v>5.9422358465377446E-4</v>
      </c>
    </row>
    <row r="119" spans="1:5" x14ac:dyDescent="0.25">
      <c r="A119" s="298" t="s">
        <v>983</v>
      </c>
      <c r="B119" s="299">
        <v>730</v>
      </c>
      <c r="C119" s="299">
        <v>94</v>
      </c>
      <c r="D119" s="299">
        <v>824</v>
      </c>
      <c r="E119" s="77">
        <v>1.6541899789010478E-3</v>
      </c>
    </row>
    <row r="120" spans="1:5" x14ac:dyDescent="0.25">
      <c r="A120" s="298" t="s">
        <v>984</v>
      </c>
      <c r="B120" s="299">
        <v>2099</v>
      </c>
      <c r="C120" s="299">
        <v>839</v>
      </c>
      <c r="D120" s="299">
        <v>2938</v>
      </c>
      <c r="E120" s="77">
        <v>5.8980705801107746E-3</v>
      </c>
    </row>
    <row r="121" spans="1:5" x14ac:dyDescent="0.25">
      <c r="A121" s="298" t="s">
        <v>985</v>
      </c>
      <c r="B121" s="299">
        <v>9679</v>
      </c>
      <c r="C121" s="299">
        <v>1820</v>
      </c>
      <c r="D121" s="299">
        <v>11499</v>
      </c>
      <c r="E121" s="77">
        <v>2.3084381756532945E-2</v>
      </c>
    </row>
    <row r="122" spans="1:5" x14ac:dyDescent="0.25">
      <c r="A122" s="298" t="s">
        <v>986</v>
      </c>
      <c r="B122" s="299">
        <v>6488</v>
      </c>
      <c r="C122" s="299">
        <v>707</v>
      </c>
      <c r="D122" s="299">
        <v>7195</v>
      </c>
      <c r="E122" s="77">
        <v>1.4444049633729415E-2</v>
      </c>
    </row>
    <row r="123" spans="1:5" ht="15.75" thickBot="1" x14ac:dyDescent="0.3">
      <c r="A123" s="298" t="s">
        <v>987</v>
      </c>
      <c r="B123" s="299">
        <v>450878</v>
      </c>
      <c r="C123" s="299">
        <v>23810</v>
      </c>
      <c r="D123" s="299">
        <v>474688</v>
      </c>
      <c r="E123" s="77">
        <v>0.95294190862206374</v>
      </c>
    </row>
    <row r="124" spans="1:5" ht="16.5" thickTop="1" thickBot="1" x14ac:dyDescent="0.3">
      <c r="A124" s="295" t="s">
        <v>8</v>
      </c>
      <c r="B124" s="300">
        <v>470657</v>
      </c>
      <c r="C124" s="300">
        <v>27472</v>
      </c>
      <c r="D124" s="300">
        <v>498129</v>
      </c>
      <c r="E124" s="301">
        <v>1</v>
      </c>
    </row>
    <row r="125" spans="1:5" ht="15.75" thickTop="1" x14ac:dyDescent="0.25">
      <c r="A125" s="302" t="s">
        <v>988</v>
      </c>
      <c r="B125" s="77">
        <v>0.94484962730537669</v>
      </c>
      <c r="C125" s="77">
        <v>5.5150372694623279E-2</v>
      </c>
      <c r="D125" s="77">
        <v>1</v>
      </c>
      <c r="E125" s="307"/>
    </row>
    <row r="126" spans="1:5" ht="16.5" thickBot="1" x14ac:dyDescent="0.3">
      <c r="A126" s="308"/>
      <c r="B126" s="309"/>
      <c r="C126" s="310"/>
      <c r="D126" s="311"/>
      <c r="E126" s="311"/>
    </row>
    <row r="127" spans="1:5" ht="15.75" thickTop="1" x14ac:dyDescent="0.25">
      <c r="A127" s="321" t="s">
        <v>995</v>
      </c>
      <c r="B127" s="313"/>
      <c r="C127" s="314"/>
      <c r="D127" s="315"/>
      <c r="E127" s="316"/>
    </row>
    <row r="128" spans="1:5" x14ac:dyDescent="0.25">
      <c r="A128" s="312"/>
      <c r="B128" s="313"/>
      <c r="C128" s="314"/>
      <c r="D128" s="315"/>
      <c r="E128" s="316"/>
    </row>
    <row r="129" spans="1:6" x14ac:dyDescent="0.25">
      <c r="A129" s="312"/>
      <c r="B129" s="313"/>
      <c r="C129" s="314"/>
      <c r="D129" s="315"/>
      <c r="E129" s="316"/>
    </row>
    <row r="130" spans="1:6" ht="18" x14ac:dyDescent="0.25">
      <c r="A130" s="800" t="s">
        <v>377</v>
      </c>
      <c r="B130" s="800"/>
      <c r="C130" s="800"/>
      <c r="D130" s="800"/>
      <c r="E130" s="800"/>
    </row>
    <row r="131" spans="1:6" ht="18" x14ac:dyDescent="0.25">
      <c r="A131" s="800" t="s">
        <v>996</v>
      </c>
      <c r="B131" s="800"/>
      <c r="C131" s="800"/>
      <c r="D131" s="800"/>
      <c r="E131" s="800"/>
    </row>
    <row r="132" spans="1:6" ht="18" x14ac:dyDescent="0.25">
      <c r="A132" s="800" t="s">
        <v>2</v>
      </c>
      <c r="B132" s="800"/>
      <c r="C132" s="800"/>
      <c r="D132" s="800"/>
      <c r="E132" s="800"/>
    </row>
    <row r="133" spans="1:6" ht="18" x14ac:dyDescent="0.25">
      <c r="A133" s="801" t="s">
        <v>3</v>
      </c>
      <c r="B133" s="801"/>
      <c r="C133" s="801"/>
      <c r="D133" s="801"/>
      <c r="E133" s="801"/>
    </row>
    <row r="134" spans="1:6" ht="15.75" thickBot="1" x14ac:dyDescent="0.3">
      <c r="A134" s="317"/>
      <c r="B134" s="318"/>
      <c r="C134" s="319"/>
      <c r="D134" s="318"/>
      <c r="E134" s="294"/>
    </row>
    <row r="135" spans="1:6" ht="16.5" thickTop="1" thickBot="1" x14ac:dyDescent="0.3">
      <c r="A135" s="296" t="s">
        <v>972</v>
      </c>
      <c r="B135" s="296" t="s">
        <v>379</v>
      </c>
      <c r="C135" s="296" t="s">
        <v>378</v>
      </c>
      <c r="D135" s="297" t="s">
        <v>472</v>
      </c>
      <c r="E135" s="322" t="s">
        <v>973</v>
      </c>
    </row>
    <row r="136" spans="1:6" ht="15.75" thickTop="1" x14ac:dyDescent="0.25">
      <c r="A136" s="298" t="s">
        <v>974</v>
      </c>
      <c r="B136" s="299">
        <v>121860.13318</v>
      </c>
      <c r="C136" s="299">
        <v>0</v>
      </c>
      <c r="D136" s="299">
        <v>121860.13318</v>
      </c>
      <c r="E136" s="77">
        <v>4.5543696929802611E-2</v>
      </c>
      <c r="F136" s="305"/>
    </row>
    <row r="137" spans="1:6" x14ac:dyDescent="0.25">
      <c r="A137" s="298" t="s">
        <v>975</v>
      </c>
      <c r="B137" s="299">
        <v>200500</v>
      </c>
      <c r="C137" s="299">
        <v>0</v>
      </c>
      <c r="D137" s="299">
        <v>200500</v>
      </c>
      <c r="E137" s="77">
        <v>7.4934361190441487E-2</v>
      </c>
      <c r="F137" s="305"/>
    </row>
    <row r="138" spans="1:6" x14ac:dyDescent="0.25">
      <c r="A138" s="298" t="s">
        <v>976</v>
      </c>
      <c r="B138" s="299">
        <v>945325.70946000004</v>
      </c>
      <c r="C138" s="299">
        <v>35500</v>
      </c>
      <c r="D138" s="299">
        <v>980825.70946000004</v>
      </c>
      <c r="E138" s="77">
        <v>0.36657131160871159</v>
      </c>
      <c r="F138" s="305"/>
    </row>
    <row r="139" spans="1:6" x14ac:dyDescent="0.25">
      <c r="A139" s="298" t="s">
        <v>977</v>
      </c>
      <c r="B139" s="299">
        <v>342884.19912</v>
      </c>
      <c r="C139" s="299">
        <v>86274.697</v>
      </c>
      <c r="D139" s="299">
        <v>429158.89611999999</v>
      </c>
      <c r="E139" s="77">
        <v>0.16039275675784159</v>
      </c>
      <c r="F139" s="305"/>
    </row>
    <row r="140" spans="1:6" x14ac:dyDescent="0.25">
      <c r="A140" s="298" t="s">
        <v>978</v>
      </c>
      <c r="B140" s="299">
        <v>118796.75825999999</v>
      </c>
      <c r="C140" s="299">
        <v>29413.190309999994</v>
      </c>
      <c r="D140" s="299">
        <v>148209.94856999998</v>
      </c>
      <c r="E140" s="77">
        <v>5.5391610065641576E-2</v>
      </c>
      <c r="F140" s="305"/>
    </row>
    <row r="141" spans="1:6" x14ac:dyDescent="0.25">
      <c r="A141" s="298" t="s">
        <v>979</v>
      </c>
      <c r="B141" s="299">
        <v>174446.62591</v>
      </c>
      <c r="C141" s="299">
        <v>29940.84216</v>
      </c>
      <c r="D141" s="299">
        <v>204387.46807</v>
      </c>
      <c r="E141" s="77">
        <v>7.6387253641681835E-2</v>
      </c>
      <c r="F141" s="305"/>
    </row>
    <row r="142" spans="1:6" x14ac:dyDescent="0.25">
      <c r="A142" s="298" t="s">
        <v>980</v>
      </c>
      <c r="B142" s="299">
        <v>83712.04178</v>
      </c>
      <c r="C142" s="299">
        <v>12963.917120000002</v>
      </c>
      <c r="D142" s="299">
        <v>96675.958899999998</v>
      </c>
      <c r="E142" s="77">
        <v>3.6131427544363472E-2</v>
      </c>
      <c r="F142" s="305"/>
    </row>
    <row r="143" spans="1:6" x14ac:dyDescent="0.25">
      <c r="A143" s="298" t="s">
        <v>981</v>
      </c>
      <c r="B143" s="299">
        <v>89385.497349999991</v>
      </c>
      <c r="C143" s="299">
        <v>7069.8630499999999</v>
      </c>
      <c r="D143" s="299">
        <v>96455.36039999999</v>
      </c>
      <c r="E143" s="77">
        <v>3.6048981620787061E-2</v>
      </c>
      <c r="F143" s="305"/>
    </row>
    <row r="144" spans="1:6" x14ac:dyDescent="0.25">
      <c r="A144" s="298" t="s">
        <v>982</v>
      </c>
      <c r="B144" s="299">
        <v>45298.340610000007</v>
      </c>
      <c r="C144" s="299">
        <v>3546.53874</v>
      </c>
      <c r="D144" s="299">
        <v>48844.879350000003</v>
      </c>
      <c r="E144" s="77">
        <v>1.8255161254446071E-2</v>
      </c>
      <c r="F144" s="305"/>
    </row>
    <row r="145" spans="1:6" x14ac:dyDescent="0.25">
      <c r="A145" s="298" t="s">
        <v>983</v>
      </c>
      <c r="B145" s="299">
        <v>115871.20078</v>
      </c>
      <c r="C145" s="299">
        <v>5503.2243600000002</v>
      </c>
      <c r="D145" s="299">
        <v>121374.42514000001</v>
      </c>
      <c r="E145" s="77">
        <v>4.5362169639516024E-2</v>
      </c>
      <c r="F145" s="305"/>
    </row>
    <row r="146" spans="1:6" x14ac:dyDescent="0.25">
      <c r="A146" s="298" t="s">
        <v>984</v>
      </c>
      <c r="B146" s="299">
        <v>117641.52389</v>
      </c>
      <c r="C146" s="299">
        <v>3862.1314299999999</v>
      </c>
      <c r="D146" s="299">
        <v>121503.65531999999</v>
      </c>
      <c r="E146" s="77">
        <v>4.5410467799041336E-2</v>
      </c>
      <c r="F146" s="305"/>
    </row>
    <row r="147" spans="1:6" x14ac:dyDescent="0.25">
      <c r="A147" s="298" t="s">
        <v>985</v>
      </c>
      <c r="B147" s="299">
        <v>95702.275999999998</v>
      </c>
      <c r="C147" s="299">
        <v>2049.9649899999999</v>
      </c>
      <c r="D147" s="299">
        <v>97752.240989999991</v>
      </c>
      <c r="E147" s="77">
        <v>3.6533674481395211E-2</v>
      </c>
      <c r="F147" s="305"/>
    </row>
    <row r="148" spans="1:6" x14ac:dyDescent="0.25">
      <c r="A148" s="298" t="s">
        <v>986</v>
      </c>
      <c r="B148" s="299">
        <v>5309.7181300000002</v>
      </c>
      <c r="C148" s="299">
        <v>54.774080000000005</v>
      </c>
      <c r="D148" s="299">
        <v>5364.4922100000003</v>
      </c>
      <c r="E148" s="77">
        <v>2.0049117050745624E-3</v>
      </c>
      <c r="F148" s="305"/>
    </row>
    <row r="149" spans="1:6" ht="15.75" thickBot="1" x14ac:dyDescent="0.3">
      <c r="A149" s="298" t="s">
        <v>987</v>
      </c>
      <c r="B149" s="299">
        <v>2741.6482099999998</v>
      </c>
      <c r="C149" s="299">
        <v>20.225740000000002</v>
      </c>
      <c r="D149" s="299">
        <v>2761.8739499999997</v>
      </c>
      <c r="E149" s="77">
        <v>1.0322157612557173E-3</v>
      </c>
      <c r="F149" s="305"/>
    </row>
    <row r="150" spans="1:6" ht="16.5" thickTop="1" thickBot="1" x14ac:dyDescent="0.3">
      <c r="A150" s="295" t="s">
        <v>8</v>
      </c>
      <c r="B150" s="300">
        <v>2459475.6726799998</v>
      </c>
      <c r="C150" s="300">
        <v>216199.36898</v>
      </c>
      <c r="D150" s="300">
        <v>2675675.0416599996</v>
      </c>
      <c r="E150" s="301">
        <v>1.0000000000000002</v>
      </c>
      <c r="F150" s="305"/>
    </row>
    <row r="151" spans="1:6" ht="16.5" thickTop="1" thickBot="1" x14ac:dyDescent="0.3">
      <c r="A151" s="302" t="s">
        <v>988</v>
      </c>
      <c r="B151" s="77">
        <v>0.91919819648731749</v>
      </c>
      <c r="C151" s="77">
        <v>8.0801803512682555E-2</v>
      </c>
      <c r="D151" s="77">
        <v>1</v>
      </c>
      <c r="E151" s="307"/>
    </row>
    <row r="152" spans="1:6" ht="16.5" thickTop="1" thickBot="1" x14ac:dyDescent="0.3">
      <c r="A152" s="296" t="s">
        <v>992</v>
      </c>
      <c r="B152" s="296" t="s">
        <v>379</v>
      </c>
      <c r="C152" s="296" t="s">
        <v>378</v>
      </c>
      <c r="D152" s="297" t="s">
        <v>472</v>
      </c>
      <c r="E152" s="322" t="s">
        <v>849</v>
      </c>
    </row>
    <row r="153" spans="1:6" ht="15.75" thickTop="1" x14ac:dyDescent="0.25">
      <c r="A153" s="298" t="s">
        <v>974</v>
      </c>
      <c r="B153" s="299">
        <v>7</v>
      </c>
      <c r="C153" s="299">
        <v>0</v>
      </c>
      <c r="D153" s="299">
        <v>7</v>
      </c>
      <c r="E153" s="77">
        <v>4.7223908790393305E-4</v>
      </c>
      <c r="F153" s="305"/>
    </row>
    <row r="154" spans="1:6" x14ac:dyDescent="0.25">
      <c r="A154" s="298" t="s">
        <v>975</v>
      </c>
      <c r="B154" s="299">
        <v>21</v>
      </c>
      <c r="C154" s="299">
        <v>0</v>
      </c>
      <c r="D154" s="299">
        <v>21</v>
      </c>
      <c r="E154" s="77">
        <v>1.4167172637117992E-3</v>
      </c>
      <c r="F154" s="305"/>
    </row>
    <row r="155" spans="1:6" x14ac:dyDescent="0.25">
      <c r="A155" s="298" t="s">
        <v>976</v>
      </c>
      <c r="B155" s="299">
        <v>192</v>
      </c>
      <c r="C155" s="299">
        <v>10</v>
      </c>
      <c r="D155" s="299">
        <v>202</v>
      </c>
      <c r="E155" s="77">
        <v>1.362747082237064E-2</v>
      </c>
      <c r="F155" s="305"/>
    </row>
    <row r="156" spans="1:6" x14ac:dyDescent="0.25">
      <c r="A156" s="298" t="s">
        <v>977</v>
      </c>
      <c r="B156" s="299">
        <v>142</v>
      </c>
      <c r="C156" s="299">
        <v>35</v>
      </c>
      <c r="D156" s="299">
        <v>177</v>
      </c>
      <c r="E156" s="77">
        <v>1.1940902651285164E-2</v>
      </c>
      <c r="F156" s="305"/>
    </row>
    <row r="157" spans="1:6" x14ac:dyDescent="0.25">
      <c r="A157" s="298" t="s">
        <v>978</v>
      </c>
      <c r="B157" s="299">
        <v>121</v>
      </c>
      <c r="C157" s="299">
        <v>32</v>
      </c>
      <c r="D157" s="299">
        <v>153</v>
      </c>
      <c r="E157" s="77">
        <v>1.0321797207043109E-2</v>
      </c>
      <c r="F157" s="305"/>
    </row>
    <row r="158" spans="1:6" x14ac:dyDescent="0.25">
      <c r="A158" s="298" t="s">
        <v>979</v>
      </c>
      <c r="B158" s="299">
        <v>357</v>
      </c>
      <c r="C158" s="299">
        <v>60</v>
      </c>
      <c r="D158" s="299">
        <v>417</v>
      </c>
      <c r="E158" s="77">
        <v>2.8131957093705726E-2</v>
      </c>
      <c r="F158" s="305"/>
    </row>
    <row r="159" spans="1:6" x14ac:dyDescent="0.25">
      <c r="A159" s="298" t="s">
        <v>980</v>
      </c>
      <c r="B159" s="299">
        <v>318</v>
      </c>
      <c r="C159" s="299">
        <v>46</v>
      </c>
      <c r="D159" s="299">
        <v>364</v>
      </c>
      <c r="E159" s="77">
        <v>2.4556432571004521E-2</v>
      </c>
      <c r="F159" s="305"/>
    </row>
    <row r="160" spans="1:6" x14ac:dyDescent="0.25">
      <c r="A160" s="298" t="s">
        <v>981</v>
      </c>
      <c r="B160" s="299">
        <v>526</v>
      </c>
      <c r="C160" s="299">
        <v>42</v>
      </c>
      <c r="D160" s="299">
        <v>568</v>
      </c>
      <c r="E160" s="77">
        <v>3.8318828847061996E-2</v>
      </c>
      <c r="F160" s="305"/>
    </row>
    <row r="161" spans="1:6" x14ac:dyDescent="0.25">
      <c r="A161" s="298" t="s">
        <v>982</v>
      </c>
      <c r="B161" s="299">
        <v>382</v>
      </c>
      <c r="C161" s="299">
        <v>29</v>
      </c>
      <c r="D161" s="299">
        <v>411</v>
      </c>
      <c r="E161" s="77">
        <v>2.7727180732645212E-2</v>
      </c>
      <c r="F161" s="305"/>
    </row>
    <row r="162" spans="1:6" x14ac:dyDescent="0.25">
      <c r="A162" s="298" t="s">
        <v>983</v>
      </c>
      <c r="B162" s="299">
        <v>1339</v>
      </c>
      <c r="C162" s="299">
        <v>63</v>
      </c>
      <c r="D162" s="299">
        <v>1402</v>
      </c>
      <c r="E162" s="77">
        <v>9.4582743034473449E-2</v>
      </c>
      <c r="F162" s="305"/>
    </row>
    <row r="163" spans="1:6" x14ac:dyDescent="0.25">
      <c r="A163" s="298" t="s">
        <v>984</v>
      </c>
      <c r="B163" s="299">
        <v>2387</v>
      </c>
      <c r="C163" s="299">
        <v>79</v>
      </c>
      <c r="D163" s="299">
        <v>2466</v>
      </c>
      <c r="E163" s="77">
        <v>0.16636308439587127</v>
      </c>
      <c r="F163" s="305"/>
    </row>
    <row r="164" spans="1:6" x14ac:dyDescent="0.25">
      <c r="A164" s="298" t="s">
        <v>985</v>
      </c>
      <c r="B164" s="299">
        <v>5398</v>
      </c>
      <c r="C164" s="299">
        <v>118</v>
      </c>
      <c r="D164" s="299">
        <v>5516</v>
      </c>
      <c r="E164" s="77">
        <v>0.37212440126829927</v>
      </c>
      <c r="F164" s="305"/>
    </row>
    <row r="165" spans="1:6" x14ac:dyDescent="0.25">
      <c r="A165" s="298" t="s">
        <v>986</v>
      </c>
      <c r="B165" s="299">
        <v>1054</v>
      </c>
      <c r="C165" s="299">
        <v>11</v>
      </c>
      <c r="D165" s="299">
        <v>1065</v>
      </c>
      <c r="E165" s="77">
        <v>7.1847804088241249E-2</v>
      </c>
      <c r="F165" s="305"/>
    </row>
    <row r="166" spans="1:6" ht="15.75" thickBot="1" x14ac:dyDescent="0.3">
      <c r="A166" s="298" t="s">
        <v>987</v>
      </c>
      <c r="B166" s="299">
        <v>2042</v>
      </c>
      <c r="C166" s="299">
        <v>12</v>
      </c>
      <c r="D166" s="299">
        <v>2054</v>
      </c>
      <c r="E166" s="77">
        <v>0.13856844093638265</v>
      </c>
      <c r="F166" s="305"/>
    </row>
    <row r="167" spans="1:6" ht="16.5" thickTop="1" thickBot="1" x14ac:dyDescent="0.3">
      <c r="A167" s="295" t="s">
        <v>8</v>
      </c>
      <c r="B167" s="300">
        <v>14286</v>
      </c>
      <c r="C167" s="300">
        <v>537</v>
      </c>
      <c r="D167" s="300">
        <v>14823</v>
      </c>
      <c r="E167" s="301">
        <v>1</v>
      </c>
      <c r="F167" s="305"/>
    </row>
    <row r="168" spans="1:6" ht="15.75" thickTop="1" x14ac:dyDescent="0.25">
      <c r="A168" s="302" t="s">
        <v>988</v>
      </c>
      <c r="B168" s="77">
        <v>0.96377251568508404</v>
      </c>
      <c r="C168" s="77">
        <v>3.6227484314916007E-2</v>
      </c>
      <c r="D168" s="77">
        <v>1</v>
      </c>
      <c r="E168" s="307"/>
    </row>
    <row r="169" spans="1:6" ht="16.5" thickBot="1" x14ac:dyDescent="0.3">
      <c r="A169" s="308"/>
      <c r="B169" s="309"/>
      <c r="C169" s="310"/>
      <c r="D169" s="311"/>
      <c r="E169" s="311"/>
    </row>
    <row r="170" spans="1:6" ht="15.75" thickTop="1" x14ac:dyDescent="0.25">
      <c r="A170" s="323" t="s">
        <v>997</v>
      </c>
      <c r="B170" s="313"/>
      <c r="C170" s="314"/>
      <c r="D170" s="315"/>
      <c r="E170" s="324"/>
    </row>
    <row r="171" spans="1:6" x14ac:dyDescent="0.25">
      <c r="A171" s="312"/>
      <c r="B171" s="313"/>
      <c r="C171" s="314"/>
      <c r="D171" s="315"/>
      <c r="E171" s="324"/>
    </row>
    <row r="172" spans="1:6" x14ac:dyDescent="0.25">
      <c r="A172" s="312"/>
      <c r="B172" s="313"/>
      <c r="C172" s="314"/>
      <c r="D172" s="315"/>
      <c r="E172" s="324"/>
    </row>
    <row r="173" spans="1:6" ht="18" x14ac:dyDescent="0.25">
      <c r="A173" s="325"/>
      <c r="B173" s="326"/>
      <c r="C173" s="326"/>
      <c r="D173" s="326"/>
      <c r="E173" s="326"/>
    </row>
    <row r="174" spans="1:6" ht="18" x14ac:dyDescent="0.25">
      <c r="A174" s="800" t="s">
        <v>377</v>
      </c>
      <c r="B174" s="800"/>
      <c r="C174" s="800"/>
      <c r="D174" s="800"/>
      <c r="E174" s="800"/>
    </row>
    <row r="175" spans="1:6" ht="18" x14ac:dyDescent="0.25">
      <c r="A175" s="800" t="s">
        <v>998</v>
      </c>
      <c r="B175" s="800"/>
      <c r="C175" s="800"/>
      <c r="D175" s="800"/>
      <c r="E175" s="800"/>
    </row>
    <row r="176" spans="1:6" ht="18" x14ac:dyDescent="0.25">
      <c r="A176" s="800" t="s">
        <v>2</v>
      </c>
      <c r="B176" s="800"/>
      <c r="C176" s="800"/>
      <c r="D176" s="800"/>
      <c r="E176" s="800"/>
    </row>
    <row r="177" spans="1:6" ht="18" x14ac:dyDescent="0.25">
      <c r="A177" s="801" t="s">
        <v>3</v>
      </c>
      <c r="B177" s="801"/>
      <c r="C177" s="801"/>
      <c r="D177" s="801"/>
      <c r="E177" s="801"/>
    </row>
    <row r="178" spans="1:6" ht="15.75" thickBot="1" x14ac:dyDescent="0.3">
      <c r="A178" s="317"/>
      <c r="B178" s="318"/>
      <c r="C178" s="319"/>
      <c r="D178" s="318"/>
      <c r="E178" s="294"/>
    </row>
    <row r="179" spans="1:6" ht="16.5" thickTop="1" thickBot="1" x14ac:dyDescent="0.3">
      <c r="A179" s="296" t="s">
        <v>972</v>
      </c>
      <c r="B179" s="296" t="s">
        <v>379</v>
      </c>
      <c r="C179" s="296" t="s">
        <v>378</v>
      </c>
      <c r="D179" s="297" t="s">
        <v>472</v>
      </c>
      <c r="E179" s="296" t="s">
        <v>973</v>
      </c>
    </row>
    <row r="180" spans="1:6" ht="15.75" thickTop="1" x14ac:dyDescent="0.25">
      <c r="A180" s="298" t="s">
        <v>974</v>
      </c>
      <c r="B180" s="299">
        <v>0</v>
      </c>
      <c r="C180" s="299">
        <v>0</v>
      </c>
      <c r="D180" s="299">
        <v>0</v>
      </c>
      <c r="E180" s="77">
        <v>0</v>
      </c>
      <c r="F180" s="305"/>
    </row>
    <row r="181" spans="1:6" x14ac:dyDescent="0.25">
      <c r="A181" s="298" t="s">
        <v>975</v>
      </c>
      <c r="B181" s="299">
        <v>0</v>
      </c>
      <c r="C181" s="299">
        <v>0</v>
      </c>
      <c r="D181" s="299">
        <v>0</v>
      </c>
      <c r="E181" s="77">
        <v>0</v>
      </c>
      <c r="F181" s="305"/>
    </row>
    <row r="182" spans="1:6" x14ac:dyDescent="0.25">
      <c r="A182" s="298" t="s">
        <v>976</v>
      </c>
      <c r="B182" s="299">
        <v>0</v>
      </c>
      <c r="C182" s="299">
        <v>0</v>
      </c>
      <c r="D182" s="299">
        <v>0</v>
      </c>
      <c r="E182" s="77">
        <v>0</v>
      </c>
      <c r="F182" s="305"/>
    </row>
    <row r="183" spans="1:6" x14ac:dyDescent="0.25">
      <c r="A183" s="298" t="s">
        <v>977</v>
      </c>
      <c r="B183" s="299">
        <v>0</v>
      </c>
      <c r="C183" s="299">
        <v>0</v>
      </c>
      <c r="D183" s="299">
        <v>0</v>
      </c>
      <c r="E183" s="77">
        <v>0</v>
      </c>
      <c r="F183" s="305"/>
    </row>
    <row r="184" spans="1:6" x14ac:dyDescent="0.25">
      <c r="A184" s="298" t="s">
        <v>978</v>
      </c>
      <c r="B184" s="299">
        <v>2901.3926200000001</v>
      </c>
      <c r="C184" s="299">
        <v>11299.659440000001</v>
      </c>
      <c r="D184" s="299">
        <v>14201.052060000002</v>
      </c>
      <c r="E184" s="77">
        <v>0.38894765242550233</v>
      </c>
      <c r="F184" s="305"/>
    </row>
    <row r="185" spans="1:6" x14ac:dyDescent="0.25">
      <c r="A185" s="298" t="s">
        <v>979</v>
      </c>
      <c r="B185" s="299">
        <v>481.55834999999996</v>
      </c>
      <c r="C185" s="299">
        <v>3297.0150100000001</v>
      </c>
      <c r="D185" s="299">
        <v>3778.5733599999999</v>
      </c>
      <c r="E185" s="77">
        <v>0.10349002536432798</v>
      </c>
      <c r="F185" s="305"/>
    </row>
    <row r="186" spans="1:6" x14ac:dyDescent="0.25">
      <c r="A186" s="298" t="s">
        <v>980</v>
      </c>
      <c r="B186" s="299">
        <v>0</v>
      </c>
      <c r="C186" s="299">
        <v>2480.0693500000002</v>
      </c>
      <c r="D186" s="299">
        <v>2480.0693500000002</v>
      </c>
      <c r="E186" s="77">
        <v>6.7925752786441196E-2</v>
      </c>
      <c r="F186" s="305"/>
    </row>
    <row r="187" spans="1:6" x14ac:dyDescent="0.25">
      <c r="A187" s="298" t="s">
        <v>981</v>
      </c>
      <c r="B187" s="299">
        <v>0</v>
      </c>
      <c r="C187" s="299">
        <v>1937.6690899999999</v>
      </c>
      <c r="D187" s="299">
        <v>1937.6690899999999</v>
      </c>
      <c r="E187" s="77">
        <v>5.3070141602801733E-2</v>
      </c>
      <c r="F187" s="305"/>
    </row>
    <row r="188" spans="1:6" x14ac:dyDescent="0.25">
      <c r="A188" s="298" t="s">
        <v>982</v>
      </c>
      <c r="B188" s="299">
        <v>0</v>
      </c>
      <c r="C188" s="299">
        <v>959.06151</v>
      </c>
      <c r="D188" s="299">
        <v>959.06151</v>
      </c>
      <c r="E188" s="77">
        <v>2.6267400560896007E-2</v>
      </c>
      <c r="F188" s="305"/>
    </row>
    <row r="189" spans="1:6" x14ac:dyDescent="0.25">
      <c r="A189" s="298" t="s">
        <v>983</v>
      </c>
      <c r="B189" s="299">
        <v>100</v>
      </c>
      <c r="C189" s="299">
        <v>1096.8907799999999</v>
      </c>
      <c r="D189" s="299">
        <v>1196.8907799999999</v>
      </c>
      <c r="E189" s="77">
        <v>3.2781223329360031E-2</v>
      </c>
      <c r="F189" s="305"/>
    </row>
    <row r="190" spans="1:6" x14ac:dyDescent="0.25">
      <c r="A190" s="298" t="s">
        <v>984</v>
      </c>
      <c r="B190" s="299">
        <v>290.71651000000003</v>
      </c>
      <c r="C190" s="299">
        <v>1511.28934</v>
      </c>
      <c r="D190" s="299">
        <v>1802.00585</v>
      </c>
      <c r="E190" s="77">
        <v>4.9354508528892879E-2</v>
      </c>
      <c r="F190" s="305"/>
    </row>
    <row r="191" spans="1:6" x14ac:dyDescent="0.25">
      <c r="A191" s="298" t="s">
        <v>985</v>
      </c>
      <c r="B191" s="299">
        <v>140.20827</v>
      </c>
      <c r="C191" s="299">
        <v>3717.4189300000003</v>
      </c>
      <c r="D191" s="299">
        <v>3857.6272000000004</v>
      </c>
      <c r="E191" s="77">
        <v>0.10565520336334601</v>
      </c>
      <c r="F191" s="305"/>
    </row>
    <row r="192" spans="1:6" x14ac:dyDescent="0.25">
      <c r="A192" s="298" t="s">
        <v>986</v>
      </c>
      <c r="B192" s="299">
        <v>5.2054499999999999</v>
      </c>
      <c r="C192" s="299">
        <v>6212.3714600000003</v>
      </c>
      <c r="D192" s="299">
        <v>6217.5769100000007</v>
      </c>
      <c r="E192" s="77">
        <v>0.17029104130468969</v>
      </c>
      <c r="F192" s="305"/>
    </row>
    <row r="193" spans="1:6" ht="15.75" thickBot="1" x14ac:dyDescent="0.3">
      <c r="A193" s="298" t="s">
        <v>987</v>
      </c>
      <c r="B193" s="299">
        <v>3.1668400000000001</v>
      </c>
      <c r="C193" s="299">
        <v>77.78094999999999</v>
      </c>
      <c r="D193" s="299">
        <v>80.947789999999983</v>
      </c>
      <c r="E193" s="77">
        <v>2.2170507337420848E-3</v>
      </c>
      <c r="F193" s="305"/>
    </row>
    <row r="194" spans="1:6" ht="16.5" thickTop="1" thickBot="1" x14ac:dyDescent="0.3">
      <c r="A194" s="295" t="s">
        <v>8</v>
      </c>
      <c r="B194" s="300">
        <v>3922.2480399999999</v>
      </c>
      <c r="C194" s="300">
        <v>32589.225860000006</v>
      </c>
      <c r="D194" s="300">
        <v>36511.473900000005</v>
      </c>
      <c r="E194" s="301">
        <v>1</v>
      </c>
      <c r="F194" s="305"/>
    </row>
    <row r="195" spans="1:6" ht="16.5" thickTop="1" thickBot="1" x14ac:dyDescent="0.3">
      <c r="A195" s="302" t="s">
        <v>988</v>
      </c>
      <c r="B195" s="77">
        <v>0.10742508096886222</v>
      </c>
      <c r="C195" s="77">
        <v>0.89257491903113784</v>
      </c>
      <c r="D195" s="77">
        <v>1</v>
      </c>
      <c r="E195" s="303"/>
    </row>
    <row r="196" spans="1:6" ht="16.5" thickTop="1" thickBot="1" x14ac:dyDescent="0.3">
      <c r="A196" s="296" t="s">
        <v>992</v>
      </c>
      <c r="B196" s="296" t="s">
        <v>379</v>
      </c>
      <c r="C196" s="296" t="s">
        <v>378</v>
      </c>
      <c r="D196" s="297" t="s">
        <v>472</v>
      </c>
      <c r="E196" s="296" t="s">
        <v>849</v>
      </c>
    </row>
    <row r="197" spans="1:6" ht="15.75" thickTop="1" x14ac:dyDescent="0.25">
      <c r="A197" s="298" t="s">
        <v>974</v>
      </c>
      <c r="B197" s="299">
        <v>0</v>
      </c>
      <c r="C197" s="299">
        <v>0</v>
      </c>
      <c r="D197" s="299">
        <v>0</v>
      </c>
      <c r="E197" s="77">
        <v>0</v>
      </c>
    </row>
    <row r="198" spans="1:6" x14ac:dyDescent="0.25">
      <c r="A198" s="298" t="s">
        <v>975</v>
      </c>
      <c r="B198" s="299">
        <v>0</v>
      </c>
      <c r="C198" s="299">
        <v>0</v>
      </c>
      <c r="D198" s="299">
        <v>0</v>
      </c>
      <c r="E198" s="77">
        <v>0</v>
      </c>
    </row>
    <row r="199" spans="1:6" x14ac:dyDescent="0.25">
      <c r="A199" s="298" t="s">
        <v>976</v>
      </c>
      <c r="B199" s="299">
        <v>0</v>
      </c>
      <c r="C199" s="299">
        <v>0</v>
      </c>
      <c r="D199" s="299">
        <v>0</v>
      </c>
      <c r="E199" s="77">
        <v>0</v>
      </c>
    </row>
    <row r="200" spans="1:6" x14ac:dyDescent="0.25">
      <c r="A200" s="298" t="s">
        <v>977</v>
      </c>
      <c r="B200" s="299">
        <v>0</v>
      </c>
      <c r="C200" s="299">
        <v>0</v>
      </c>
      <c r="D200" s="299">
        <v>0</v>
      </c>
      <c r="E200" s="77">
        <v>0</v>
      </c>
    </row>
    <row r="201" spans="1:6" x14ac:dyDescent="0.25">
      <c r="A201" s="298" t="s">
        <v>978</v>
      </c>
      <c r="B201" s="299">
        <v>3</v>
      </c>
      <c r="C201" s="299">
        <v>12</v>
      </c>
      <c r="D201" s="299">
        <v>15</v>
      </c>
      <c r="E201" s="77">
        <v>1.1111111111111112E-2</v>
      </c>
    </row>
    <row r="202" spans="1:6" x14ac:dyDescent="0.25">
      <c r="A202" s="298" t="s">
        <v>979</v>
      </c>
      <c r="B202" s="299">
        <v>1</v>
      </c>
      <c r="C202" s="299">
        <v>7</v>
      </c>
      <c r="D202" s="299">
        <v>8</v>
      </c>
      <c r="E202" s="77">
        <v>5.9259259259259256E-3</v>
      </c>
    </row>
    <row r="203" spans="1:6" x14ac:dyDescent="0.25">
      <c r="A203" s="298" t="s">
        <v>980</v>
      </c>
      <c r="B203" s="299">
        <v>0</v>
      </c>
      <c r="C203" s="299">
        <v>10</v>
      </c>
      <c r="D203" s="299">
        <v>10</v>
      </c>
      <c r="E203" s="77">
        <v>7.4074074074074077E-3</v>
      </c>
    </row>
    <row r="204" spans="1:6" x14ac:dyDescent="0.25">
      <c r="A204" s="298" t="s">
        <v>981</v>
      </c>
      <c r="B204" s="299">
        <v>0</v>
      </c>
      <c r="C204" s="299">
        <v>11</v>
      </c>
      <c r="D204" s="299">
        <v>11</v>
      </c>
      <c r="E204" s="77">
        <v>8.1481481481481474E-3</v>
      </c>
    </row>
    <row r="205" spans="1:6" x14ac:dyDescent="0.25">
      <c r="A205" s="298" t="s">
        <v>982</v>
      </c>
      <c r="B205" s="299">
        <v>0</v>
      </c>
      <c r="C205" s="299">
        <v>8</v>
      </c>
      <c r="D205" s="299">
        <v>8</v>
      </c>
      <c r="E205" s="77">
        <v>5.9259259259259256E-3</v>
      </c>
    </row>
    <row r="206" spans="1:6" x14ac:dyDescent="0.25">
      <c r="A206" s="298" t="s">
        <v>983</v>
      </c>
      <c r="B206" s="299">
        <v>1</v>
      </c>
      <c r="C206" s="299">
        <v>13</v>
      </c>
      <c r="D206" s="299">
        <v>14</v>
      </c>
      <c r="E206" s="77">
        <v>1.037037037037037E-2</v>
      </c>
    </row>
    <row r="207" spans="1:6" x14ac:dyDescent="0.25">
      <c r="A207" s="298" t="s">
        <v>984</v>
      </c>
      <c r="B207" s="299">
        <v>7</v>
      </c>
      <c r="C207" s="299">
        <v>32</v>
      </c>
      <c r="D207" s="299">
        <v>39</v>
      </c>
      <c r="E207" s="77">
        <v>2.8888888888888888E-2</v>
      </c>
    </row>
    <row r="208" spans="1:6" x14ac:dyDescent="0.25">
      <c r="A208" s="298" t="s">
        <v>985</v>
      </c>
      <c r="B208" s="299">
        <v>7</v>
      </c>
      <c r="C208" s="299">
        <v>266</v>
      </c>
      <c r="D208" s="299">
        <v>273</v>
      </c>
      <c r="E208" s="77">
        <v>0.20222222222222222</v>
      </c>
    </row>
    <row r="209" spans="1:5" x14ac:dyDescent="0.25">
      <c r="A209" s="298" t="s">
        <v>986</v>
      </c>
      <c r="B209" s="299">
        <v>1</v>
      </c>
      <c r="C209" s="299">
        <v>910</v>
      </c>
      <c r="D209" s="299">
        <v>911</v>
      </c>
      <c r="E209" s="77">
        <v>0.67481481481481487</v>
      </c>
    </row>
    <row r="210" spans="1:5" ht="15.75" thickBot="1" x14ac:dyDescent="0.3">
      <c r="A210" s="298" t="s">
        <v>987</v>
      </c>
      <c r="B210" s="299">
        <v>1</v>
      </c>
      <c r="C210" s="299">
        <v>60</v>
      </c>
      <c r="D210" s="299">
        <v>61</v>
      </c>
      <c r="E210" s="77">
        <v>4.5185185185185182E-2</v>
      </c>
    </row>
    <row r="211" spans="1:5" ht="16.5" thickTop="1" thickBot="1" x14ac:dyDescent="0.3">
      <c r="A211" s="295" t="s">
        <v>8</v>
      </c>
      <c r="B211" s="300">
        <v>21</v>
      </c>
      <c r="C211" s="300">
        <v>1329</v>
      </c>
      <c r="D211" s="300">
        <v>1350</v>
      </c>
      <c r="E211" s="301">
        <v>1</v>
      </c>
    </row>
    <row r="212" spans="1:5" ht="15.75" thickTop="1" x14ac:dyDescent="0.25">
      <c r="A212" s="302" t="s">
        <v>988</v>
      </c>
      <c r="B212" s="77">
        <v>1.5555555555555555E-2</v>
      </c>
      <c r="C212" s="77">
        <v>0.98444444444444446</v>
      </c>
      <c r="D212" s="77">
        <v>1</v>
      </c>
      <c r="E212" s="307"/>
    </row>
    <row r="213" spans="1:5" ht="6.75" customHeight="1" thickBot="1" x14ac:dyDescent="0.3">
      <c r="A213" s="308"/>
      <c r="B213" s="309"/>
      <c r="C213" s="310"/>
      <c r="D213" s="311"/>
      <c r="E213" s="311"/>
    </row>
    <row r="214" spans="1:5" ht="15.75" thickTop="1" x14ac:dyDescent="0.25">
      <c r="A214" s="323" t="s">
        <v>999</v>
      </c>
      <c r="B214" s="313"/>
      <c r="C214" s="314"/>
      <c r="D214" s="315"/>
      <c r="E214" s="316"/>
    </row>
    <row r="215" spans="1:5" x14ac:dyDescent="0.25">
      <c r="A215" s="312"/>
      <c r="B215" s="313"/>
      <c r="C215" s="314"/>
      <c r="D215" s="315"/>
      <c r="E215" s="316"/>
    </row>
    <row r="216" spans="1:5" x14ac:dyDescent="0.25">
      <c r="A216" s="312"/>
      <c r="B216" s="313"/>
      <c r="C216" s="314"/>
      <c r="D216" s="315"/>
      <c r="E216" s="316"/>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9305D-07A1-49BE-9744-D7F8354E64F4}">
  <dimension ref="A1:H328"/>
  <sheetViews>
    <sheetView zoomScaleNormal="100" workbookViewId="0">
      <selection activeCell="A12" sqref="A12"/>
    </sheetView>
  </sheetViews>
  <sheetFormatPr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2" t="s">
        <v>380</v>
      </c>
      <c r="B1" s="762"/>
      <c r="C1" s="762"/>
      <c r="D1" s="762"/>
      <c r="E1" s="762"/>
      <c r="F1" s="762"/>
    </row>
    <row r="2" spans="1:8" ht="18" x14ac:dyDescent="0.25">
      <c r="A2" s="763" t="s">
        <v>1</v>
      </c>
      <c r="B2" s="763"/>
      <c r="C2" s="763"/>
      <c r="D2" s="763"/>
      <c r="E2" s="763"/>
      <c r="F2" s="763"/>
    </row>
    <row r="3" spans="1:8" ht="18" x14ac:dyDescent="0.25">
      <c r="A3" s="763" t="s">
        <v>2</v>
      </c>
      <c r="B3" s="763"/>
      <c r="C3" s="763"/>
      <c r="D3" s="763"/>
      <c r="E3" s="763"/>
      <c r="F3" s="763"/>
    </row>
    <row r="4" spans="1:8" ht="30" customHeight="1" x14ac:dyDescent="0.25">
      <c r="A4" s="767" t="s">
        <v>3</v>
      </c>
      <c r="B4" s="767"/>
      <c r="C4" s="767"/>
      <c r="D4" s="767"/>
      <c r="E4" s="767"/>
      <c r="F4" s="767"/>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2906577.2914700001</v>
      </c>
      <c r="C7" s="7">
        <v>307297.67633000005</v>
      </c>
      <c r="D7" s="7">
        <v>0</v>
      </c>
      <c r="E7" s="7">
        <v>0</v>
      </c>
      <c r="F7" s="7">
        <v>3213874.9678000002</v>
      </c>
      <c r="H7" s="62"/>
    </row>
    <row r="8" spans="1:8" x14ac:dyDescent="0.25">
      <c r="A8" s="18" t="s">
        <v>10</v>
      </c>
      <c r="B8" s="11">
        <v>131862.85810999997</v>
      </c>
      <c r="C8" s="11">
        <v>82053.989580000009</v>
      </c>
      <c r="D8" s="11">
        <v>0</v>
      </c>
      <c r="E8" s="11">
        <v>0</v>
      </c>
      <c r="F8" s="11">
        <v>213916.84768999997</v>
      </c>
      <c r="H8" s="62"/>
    </row>
    <row r="9" spans="1:8" x14ac:dyDescent="0.25">
      <c r="A9" s="8" t="s">
        <v>11</v>
      </c>
      <c r="B9" s="14">
        <v>27860.7775</v>
      </c>
      <c r="C9" s="14">
        <v>30815.414000000001</v>
      </c>
      <c r="D9" s="14">
        <v>0</v>
      </c>
      <c r="E9" s="14">
        <v>0</v>
      </c>
      <c r="F9" s="14">
        <v>58676.191500000001</v>
      </c>
    </row>
    <row r="10" spans="1:8" x14ac:dyDescent="0.25">
      <c r="A10" s="8" t="s">
        <v>12</v>
      </c>
      <c r="B10" s="14">
        <v>75234.054759999985</v>
      </c>
      <c r="C10" s="14">
        <v>42328.604150000006</v>
      </c>
      <c r="D10" s="14">
        <v>0</v>
      </c>
      <c r="E10" s="14">
        <v>0</v>
      </c>
      <c r="F10" s="14">
        <v>117562.65891</v>
      </c>
    </row>
    <row r="11" spans="1:8" x14ac:dyDescent="0.25">
      <c r="A11" s="8" t="s">
        <v>13</v>
      </c>
      <c r="B11" s="14">
        <v>28768.025850000002</v>
      </c>
      <c r="C11" s="14">
        <v>8909.9714299999996</v>
      </c>
      <c r="D11" s="14">
        <v>0</v>
      </c>
      <c r="E11" s="14">
        <v>0</v>
      </c>
      <c r="F11" s="14">
        <v>37677.997280000003</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700093.69923999999</v>
      </c>
      <c r="C17" s="11">
        <v>27011.967230000002</v>
      </c>
      <c r="D17" s="11">
        <v>0</v>
      </c>
      <c r="E17" s="11">
        <v>0</v>
      </c>
      <c r="F17" s="11">
        <v>727105.66646999994</v>
      </c>
    </row>
    <row r="18" spans="1:6" x14ac:dyDescent="0.25">
      <c r="A18" s="8" t="s">
        <v>21</v>
      </c>
      <c r="B18" s="14">
        <v>0</v>
      </c>
      <c r="C18" s="14">
        <v>0</v>
      </c>
      <c r="D18" s="14">
        <v>0</v>
      </c>
      <c r="E18" s="14">
        <v>0</v>
      </c>
      <c r="F18" s="14">
        <v>0</v>
      </c>
    </row>
    <row r="19" spans="1:6" x14ac:dyDescent="0.25">
      <c r="A19" s="8" t="s">
        <v>23</v>
      </c>
      <c r="B19" s="14">
        <v>663030.56513</v>
      </c>
      <c r="C19" s="14">
        <v>476.05018000000001</v>
      </c>
      <c r="D19" s="14">
        <v>0</v>
      </c>
      <c r="E19" s="14">
        <v>0</v>
      </c>
      <c r="F19" s="14">
        <v>663506.61531000002</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0.15303999999999998</v>
      </c>
      <c r="C22" s="14">
        <v>11964.87004</v>
      </c>
      <c r="D22" s="14">
        <v>0</v>
      </c>
      <c r="E22" s="14">
        <v>0</v>
      </c>
      <c r="F22" s="14">
        <v>11965.023079999999</v>
      </c>
    </row>
    <row r="23" spans="1:6" x14ac:dyDescent="0.25">
      <c r="A23" s="8" t="s">
        <v>31</v>
      </c>
      <c r="B23" s="14">
        <v>37062.981070000002</v>
      </c>
      <c r="C23" s="14">
        <v>14571.04701</v>
      </c>
      <c r="D23" s="14">
        <v>0</v>
      </c>
      <c r="E23" s="14">
        <v>0</v>
      </c>
      <c r="F23" s="14">
        <v>51634.028080000004</v>
      </c>
    </row>
    <row r="24" spans="1:6" x14ac:dyDescent="0.25">
      <c r="A24" s="8" t="s">
        <v>33</v>
      </c>
      <c r="B24" s="14">
        <v>0</v>
      </c>
      <c r="C24" s="14">
        <v>0</v>
      </c>
      <c r="D24" s="14">
        <v>0</v>
      </c>
      <c r="E24" s="14">
        <v>0</v>
      </c>
      <c r="F24" s="14">
        <v>0</v>
      </c>
    </row>
    <row r="25" spans="1:6" x14ac:dyDescent="0.25">
      <c r="A25" s="8" t="s">
        <v>35</v>
      </c>
      <c r="B25" s="14">
        <v>0</v>
      </c>
      <c r="C25" s="14">
        <v>0</v>
      </c>
      <c r="D25" s="14">
        <v>0</v>
      </c>
      <c r="E25" s="14">
        <v>0</v>
      </c>
      <c r="F25" s="14">
        <v>0</v>
      </c>
    </row>
    <row r="26" spans="1:6" x14ac:dyDescent="0.25">
      <c r="A26" s="18" t="s">
        <v>36</v>
      </c>
      <c r="B26" s="11">
        <v>1926843.3923599999</v>
      </c>
      <c r="C26" s="11">
        <v>12230.799229999993</v>
      </c>
      <c r="D26" s="11">
        <v>0</v>
      </c>
      <c r="E26" s="11">
        <v>0</v>
      </c>
      <c r="F26" s="11">
        <v>1939074.1915899999</v>
      </c>
    </row>
    <row r="27" spans="1:6" x14ac:dyDescent="0.25">
      <c r="A27" s="23" t="s">
        <v>37</v>
      </c>
      <c r="B27" s="14">
        <v>1838468.6413799999</v>
      </c>
      <c r="C27" s="14">
        <v>24156.18172</v>
      </c>
      <c r="D27" s="14">
        <v>0</v>
      </c>
      <c r="E27" s="14">
        <v>0</v>
      </c>
      <c r="F27" s="14">
        <v>1862624.8230999999</v>
      </c>
    </row>
    <row r="28" spans="1:6" x14ac:dyDescent="0.25">
      <c r="A28" s="8" t="s">
        <v>38</v>
      </c>
      <c r="B28" s="14">
        <v>1257865.1059699999</v>
      </c>
      <c r="C28" s="14">
        <v>4797.6606500000007</v>
      </c>
      <c r="D28" s="14">
        <v>0</v>
      </c>
      <c r="E28" s="14">
        <v>0</v>
      </c>
      <c r="F28" s="14">
        <v>1262662.7666199999</v>
      </c>
    </row>
    <row r="29" spans="1:6" x14ac:dyDescent="0.25">
      <c r="A29" s="8" t="s">
        <v>473</v>
      </c>
      <c r="B29" s="14">
        <v>580603.53540999989</v>
      </c>
      <c r="C29" s="14">
        <v>19358.521069999999</v>
      </c>
      <c r="D29" s="14">
        <v>0</v>
      </c>
      <c r="E29" s="14">
        <v>0</v>
      </c>
      <c r="F29" s="14">
        <v>599962.05647999991</v>
      </c>
    </row>
    <row r="30" spans="1:6" x14ac:dyDescent="0.25">
      <c r="A30" s="23" t="s">
        <v>41</v>
      </c>
      <c r="B30" s="14">
        <v>7444.0119599999998</v>
      </c>
      <c r="C30" s="14">
        <v>450.59573999999992</v>
      </c>
      <c r="D30" s="14">
        <v>0</v>
      </c>
      <c r="E30" s="14">
        <v>0</v>
      </c>
      <c r="F30" s="14">
        <v>7894.6076999999996</v>
      </c>
    </row>
    <row r="31" spans="1:6" x14ac:dyDescent="0.25">
      <c r="A31" s="8" t="s">
        <v>42</v>
      </c>
      <c r="B31" s="14">
        <v>2359.5483500000005</v>
      </c>
      <c r="C31" s="14">
        <v>122.2854</v>
      </c>
      <c r="D31" s="14">
        <v>0</v>
      </c>
      <c r="E31" s="14">
        <v>0</v>
      </c>
      <c r="F31" s="14">
        <v>2481.8337500000007</v>
      </c>
    </row>
    <row r="32" spans="1:6" x14ac:dyDescent="0.25">
      <c r="A32" s="8" t="s">
        <v>474</v>
      </c>
      <c r="B32" s="14">
        <v>5084.4636099999998</v>
      </c>
      <c r="C32" s="14">
        <v>328.31033999999994</v>
      </c>
      <c r="D32" s="14">
        <v>0</v>
      </c>
      <c r="E32" s="14">
        <v>0</v>
      </c>
      <c r="F32" s="14">
        <v>5412.7739499999998</v>
      </c>
    </row>
    <row r="33" spans="1:6" x14ac:dyDescent="0.25">
      <c r="A33" s="23" t="s">
        <v>45</v>
      </c>
      <c r="B33" s="14">
        <v>97758.207630000004</v>
      </c>
      <c r="C33" s="14">
        <v>5475.1490899999999</v>
      </c>
      <c r="D33" s="14">
        <v>0</v>
      </c>
      <c r="E33" s="14">
        <v>0</v>
      </c>
      <c r="F33" s="14">
        <v>103233.35672000001</v>
      </c>
    </row>
    <row r="34" spans="1:6" x14ac:dyDescent="0.25">
      <c r="A34" s="8" t="s">
        <v>46</v>
      </c>
      <c r="B34" s="14">
        <v>28962.04423</v>
      </c>
      <c r="C34" s="14">
        <v>4667.6912499999999</v>
      </c>
      <c r="D34" s="14">
        <v>0</v>
      </c>
      <c r="E34" s="14">
        <v>0</v>
      </c>
      <c r="F34" s="14">
        <v>33629.735480000003</v>
      </c>
    </row>
    <row r="35" spans="1:6" x14ac:dyDescent="0.25">
      <c r="A35" s="8" t="s">
        <v>475</v>
      </c>
      <c r="B35" s="14">
        <v>68796.163400000005</v>
      </c>
      <c r="C35" s="14">
        <v>807.45784000000003</v>
      </c>
      <c r="D35" s="14">
        <v>0</v>
      </c>
      <c r="E35" s="14">
        <v>0</v>
      </c>
      <c r="F35" s="14">
        <v>69603.621240000008</v>
      </c>
    </row>
    <row r="36" spans="1:6" x14ac:dyDescent="0.25">
      <c r="A36" s="23" t="s">
        <v>49</v>
      </c>
      <c r="B36" s="14">
        <v>121849.21541000002</v>
      </c>
      <c r="C36" s="14">
        <v>4461.4499499999993</v>
      </c>
      <c r="D36" s="14">
        <v>0</v>
      </c>
      <c r="E36" s="14">
        <v>0</v>
      </c>
      <c r="F36" s="14">
        <v>126310.66536000001</v>
      </c>
    </row>
    <row r="37" spans="1:6" x14ac:dyDescent="0.25">
      <c r="A37" s="20" t="s">
        <v>50</v>
      </c>
      <c r="B37" s="14">
        <v>4997.8304100000014</v>
      </c>
      <c r="C37" s="14">
        <v>14.957000000000001</v>
      </c>
      <c r="D37" s="14">
        <v>0</v>
      </c>
      <c r="E37" s="14">
        <v>0</v>
      </c>
      <c r="F37" s="14">
        <v>5012.7874100000017</v>
      </c>
    </row>
    <row r="38" spans="1:6" x14ac:dyDescent="0.25">
      <c r="A38" s="8" t="s">
        <v>51</v>
      </c>
      <c r="B38" s="14">
        <v>56682.732650000005</v>
      </c>
      <c r="C38" s="14">
        <v>2858.83671</v>
      </c>
      <c r="D38" s="14">
        <v>0</v>
      </c>
      <c r="E38" s="14">
        <v>0</v>
      </c>
      <c r="F38" s="14">
        <v>59541.569360000009</v>
      </c>
    </row>
    <row r="39" spans="1:6" x14ac:dyDescent="0.25">
      <c r="A39" s="8" t="s">
        <v>52</v>
      </c>
      <c r="B39" s="14">
        <v>13.210450000000002</v>
      </c>
      <c r="C39" s="14">
        <v>1.10371</v>
      </c>
      <c r="D39" s="14">
        <v>0</v>
      </c>
      <c r="E39" s="14">
        <v>0</v>
      </c>
      <c r="F39" s="14">
        <v>14.314160000000001</v>
      </c>
    </row>
    <row r="40" spans="1:6" x14ac:dyDescent="0.25">
      <c r="A40" s="8" t="s">
        <v>53</v>
      </c>
      <c r="B40" s="14">
        <v>303.45764000000003</v>
      </c>
      <c r="C40" s="14">
        <v>57.38982</v>
      </c>
      <c r="D40" s="14">
        <v>0</v>
      </c>
      <c r="E40" s="14">
        <v>0</v>
      </c>
      <c r="F40" s="14">
        <v>360.84746000000001</v>
      </c>
    </row>
    <row r="41" spans="1:6" x14ac:dyDescent="0.25">
      <c r="A41" s="8" t="s">
        <v>54</v>
      </c>
      <c r="B41" s="14">
        <v>0</v>
      </c>
      <c r="C41" s="14">
        <v>0</v>
      </c>
      <c r="D41" s="14">
        <v>0</v>
      </c>
      <c r="E41" s="14">
        <v>0</v>
      </c>
      <c r="F41" s="14">
        <v>0</v>
      </c>
    </row>
    <row r="42" spans="1:6" x14ac:dyDescent="0.25">
      <c r="A42" s="2" t="s">
        <v>55</v>
      </c>
      <c r="B42" s="14">
        <v>0</v>
      </c>
      <c r="C42" s="14">
        <v>0</v>
      </c>
      <c r="D42" s="14">
        <v>0</v>
      </c>
      <c r="E42" s="14">
        <v>0</v>
      </c>
      <c r="F42" s="14">
        <v>0</v>
      </c>
    </row>
    <row r="43" spans="1:6" x14ac:dyDescent="0.25">
      <c r="A43" s="20" t="s">
        <v>56</v>
      </c>
      <c r="B43" s="14">
        <v>22306.634730000002</v>
      </c>
      <c r="C43" s="14">
        <v>331.39850999999999</v>
      </c>
      <c r="D43" s="14">
        <v>0</v>
      </c>
      <c r="E43" s="14">
        <v>0</v>
      </c>
      <c r="F43" s="14">
        <v>22638.033240000001</v>
      </c>
    </row>
    <row r="44" spans="1:6" x14ac:dyDescent="0.25">
      <c r="A44" s="8" t="s">
        <v>57</v>
      </c>
      <c r="B44" s="14">
        <v>37309.130899999996</v>
      </c>
      <c r="C44" s="14">
        <v>1162.3094500000002</v>
      </c>
      <c r="D44" s="14">
        <v>0</v>
      </c>
      <c r="E44" s="14">
        <v>0</v>
      </c>
      <c r="F44" s="14">
        <v>38471.440349999997</v>
      </c>
    </row>
    <row r="45" spans="1:6" x14ac:dyDescent="0.25">
      <c r="A45" s="8" t="s">
        <v>58</v>
      </c>
      <c r="B45" s="14">
        <v>63.5672</v>
      </c>
      <c r="C45" s="14">
        <v>13.03126</v>
      </c>
      <c r="D45" s="14">
        <v>0</v>
      </c>
      <c r="E45" s="14">
        <v>0</v>
      </c>
      <c r="F45" s="14">
        <v>76.598460000000003</v>
      </c>
    </row>
    <row r="46" spans="1:6" x14ac:dyDescent="0.25">
      <c r="A46" s="8" t="s">
        <v>59</v>
      </c>
      <c r="B46" s="14">
        <v>172.65143000000003</v>
      </c>
      <c r="C46" s="14">
        <v>22.423490000000001</v>
      </c>
      <c r="D46" s="14">
        <v>0</v>
      </c>
      <c r="E46" s="14">
        <v>0</v>
      </c>
      <c r="F46" s="14">
        <v>195.07492000000002</v>
      </c>
    </row>
    <row r="47" spans="1:6" x14ac:dyDescent="0.25">
      <c r="A47" s="8" t="s">
        <v>60</v>
      </c>
      <c r="B47" s="14">
        <v>0</v>
      </c>
      <c r="C47" s="14">
        <v>0</v>
      </c>
      <c r="D47" s="14">
        <v>0</v>
      </c>
      <c r="E47" s="14">
        <v>0</v>
      </c>
      <c r="F47" s="14">
        <v>0</v>
      </c>
    </row>
    <row r="48" spans="1:6" x14ac:dyDescent="0.25">
      <c r="A48" s="2" t="s">
        <v>61</v>
      </c>
      <c r="B48" s="14">
        <v>0</v>
      </c>
      <c r="C48" s="14">
        <v>0</v>
      </c>
      <c r="D48" s="14">
        <v>0</v>
      </c>
      <c r="E48" s="14">
        <v>0</v>
      </c>
      <c r="F48" s="14">
        <v>0</v>
      </c>
    </row>
    <row r="49" spans="1:6" x14ac:dyDescent="0.25">
      <c r="A49" s="22" t="s">
        <v>62</v>
      </c>
      <c r="B49" s="14">
        <v>-138676.68401999999</v>
      </c>
      <c r="C49" s="14">
        <v>-22312.577270000005</v>
      </c>
      <c r="D49" s="14">
        <v>0</v>
      </c>
      <c r="E49" s="14">
        <v>0</v>
      </c>
      <c r="F49" s="14">
        <v>-160989.26128999999</v>
      </c>
    </row>
    <row r="50" spans="1:6" x14ac:dyDescent="0.25">
      <c r="A50" s="8" t="s">
        <v>63</v>
      </c>
      <c r="B50" s="14">
        <v>-2873.2226000000001</v>
      </c>
      <c r="C50" s="14">
        <v>-56.549900000000001</v>
      </c>
      <c r="D50" s="14">
        <v>0</v>
      </c>
      <c r="E50" s="14">
        <v>0</v>
      </c>
      <c r="F50" s="14">
        <v>-2929.7725</v>
      </c>
    </row>
    <row r="51" spans="1:6" x14ac:dyDescent="0.25">
      <c r="A51" s="8" t="s">
        <v>64</v>
      </c>
      <c r="B51" s="14">
        <v>-2271.92787</v>
      </c>
      <c r="C51" s="14">
        <v>-307.36752000000001</v>
      </c>
      <c r="D51" s="14">
        <v>0</v>
      </c>
      <c r="E51" s="14">
        <v>0</v>
      </c>
      <c r="F51" s="14">
        <v>-2579.2953900000002</v>
      </c>
    </row>
    <row r="52" spans="1:6" x14ac:dyDescent="0.25">
      <c r="A52" s="8" t="s">
        <v>65</v>
      </c>
      <c r="B52" s="14">
        <v>-734.23426000000006</v>
      </c>
      <c r="C52" s="14">
        <v>-2.6906300000000001</v>
      </c>
      <c r="D52" s="14">
        <v>0</v>
      </c>
      <c r="E52" s="14">
        <v>0</v>
      </c>
      <c r="F52" s="14">
        <v>-736.92489000000012</v>
      </c>
    </row>
    <row r="53" spans="1:6" x14ac:dyDescent="0.25">
      <c r="A53" s="8" t="s">
        <v>66</v>
      </c>
      <c r="B53" s="14">
        <v>-701.89770999999996</v>
      </c>
      <c r="C53" s="14">
        <v>-7.3143400000000005</v>
      </c>
      <c r="D53" s="14">
        <v>0</v>
      </c>
      <c r="E53" s="14">
        <v>0</v>
      </c>
      <c r="F53" s="14">
        <v>-709.21204999999998</v>
      </c>
    </row>
    <row r="54" spans="1:6" x14ac:dyDescent="0.25">
      <c r="A54" s="8" t="s">
        <v>67</v>
      </c>
      <c r="B54" s="14">
        <v>-14776.818600000001</v>
      </c>
      <c r="C54" s="14">
        <v>-2483.47613</v>
      </c>
      <c r="D54" s="14">
        <v>0</v>
      </c>
      <c r="E54" s="14">
        <v>0</v>
      </c>
      <c r="F54" s="14">
        <v>-17260.294730000001</v>
      </c>
    </row>
    <row r="55" spans="1:6" x14ac:dyDescent="0.25">
      <c r="A55" s="8" t="s">
        <v>68</v>
      </c>
      <c r="B55" s="14">
        <v>-29123.324519999998</v>
      </c>
      <c r="C55" s="14">
        <v>-567.93095000000005</v>
      </c>
      <c r="D55" s="14">
        <v>0</v>
      </c>
      <c r="E55" s="14">
        <v>0</v>
      </c>
      <c r="F55" s="14">
        <v>-29691.25547</v>
      </c>
    </row>
    <row r="56" spans="1:6" x14ac:dyDescent="0.25">
      <c r="A56" s="8" t="s">
        <v>69</v>
      </c>
      <c r="B56" s="14">
        <v>-68948.952770000004</v>
      </c>
      <c r="C56" s="14">
        <v>-18762.79278</v>
      </c>
      <c r="D56" s="14">
        <v>0</v>
      </c>
      <c r="E56" s="14">
        <v>0</v>
      </c>
      <c r="F56" s="14">
        <v>-87711.745550000007</v>
      </c>
    </row>
    <row r="57" spans="1:6" x14ac:dyDescent="0.25">
      <c r="A57" s="8" t="s">
        <v>70</v>
      </c>
      <c r="B57" s="14">
        <v>-15890.616540000001</v>
      </c>
      <c r="C57" s="14">
        <v>-47.16037</v>
      </c>
      <c r="D57" s="14">
        <v>0</v>
      </c>
      <c r="E57" s="14">
        <v>0</v>
      </c>
      <c r="F57" s="14">
        <v>-15937.77691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-5.7602000000000002</v>
      </c>
      <c r="C60" s="14">
        <v>-0.14502000000000001</v>
      </c>
      <c r="D60" s="14">
        <v>0</v>
      </c>
      <c r="E60" s="14">
        <v>0</v>
      </c>
      <c r="F60" s="14">
        <v>-5.9052199999999999</v>
      </c>
    </row>
    <row r="61" spans="1:6" x14ac:dyDescent="0.25">
      <c r="A61" s="8" t="s">
        <v>74</v>
      </c>
      <c r="B61" s="14">
        <v>-13.08976</v>
      </c>
      <c r="C61" s="14">
        <v>-8.965999999999999E-2</v>
      </c>
      <c r="D61" s="14">
        <v>0</v>
      </c>
      <c r="E61" s="14">
        <v>0</v>
      </c>
      <c r="F61" s="14">
        <v>-13.17942</v>
      </c>
    </row>
    <row r="62" spans="1:6" x14ac:dyDescent="0.25">
      <c r="A62" s="8" t="s">
        <v>75</v>
      </c>
      <c r="B62" s="14">
        <v>-16.114449999999998</v>
      </c>
      <c r="C62" s="14">
        <v>-0.36645999999999995</v>
      </c>
      <c r="D62" s="14">
        <v>0</v>
      </c>
      <c r="E62" s="14">
        <v>0</v>
      </c>
      <c r="F62" s="14">
        <v>-16.480909999999998</v>
      </c>
    </row>
    <row r="63" spans="1:6" x14ac:dyDescent="0.25">
      <c r="A63" s="8" t="s">
        <v>76</v>
      </c>
      <c r="B63" s="14">
        <v>-56.620329999999996</v>
      </c>
      <c r="C63" s="14">
        <v>-0.89337999999999995</v>
      </c>
      <c r="D63" s="14">
        <v>0</v>
      </c>
      <c r="E63" s="14">
        <v>0</v>
      </c>
      <c r="F63" s="14">
        <v>-57.513709999999996</v>
      </c>
    </row>
    <row r="64" spans="1:6" x14ac:dyDescent="0.25">
      <c r="A64" s="8" t="s">
        <v>77</v>
      </c>
      <c r="B64" s="14">
        <v>-81.578860000000006</v>
      </c>
      <c r="C64" s="14">
        <v>-15.93098</v>
      </c>
      <c r="D64" s="14">
        <v>0</v>
      </c>
      <c r="E64" s="14">
        <v>0</v>
      </c>
      <c r="F64" s="14">
        <v>-97.509840000000011</v>
      </c>
    </row>
    <row r="65" spans="1:6" x14ac:dyDescent="0.25">
      <c r="A65" s="8" t="s">
        <v>78</v>
      </c>
      <c r="B65" s="14">
        <v>-3182.5255499999998</v>
      </c>
      <c r="C65" s="14">
        <v>-59.869150000000005</v>
      </c>
      <c r="D65" s="14">
        <v>0</v>
      </c>
      <c r="E65" s="14">
        <v>0</v>
      </c>
      <c r="F65" s="14">
        <v>-3242.3946999999998</v>
      </c>
    </row>
    <row r="66" spans="1:6" x14ac:dyDescent="0.25">
      <c r="A66" s="18" t="s">
        <v>79</v>
      </c>
      <c r="B66" s="11">
        <v>14508.18471</v>
      </c>
      <c r="C66" s="11">
        <v>1397.4969000000001</v>
      </c>
      <c r="D66" s="11">
        <v>0</v>
      </c>
      <c r="E66" s="11">
        <v>0</v>
      </c>
      <c r="F66" s="11">
        <v>15905.68161</v>
      </c>
    </row>
    <row r="67" spans="1:6" x14ac:dyDescent="0.25">
      <c r="A67" s="8" t="s">
        <v>81</v>
      </c>
      <c r="B67" s="14">
        <v>1</v>
      </c>
      <c r="C67" s="14">
        <v>0</v>
      </c>
      <c r="D67" s="14">
        <v>0</v>
      </c>
      <c r="E67" s="14">
        <v>0</v>
      </c>
      <c r="F67" s="14">
        <v>1</v>
      </c>
    </row>
    <row r="68" spans="1:6" x14ac:dyDescent="0.25">
      <c r="A68" s="8" t="s">
        <v>83</v>
      </c>
      <c r="B68" s="14">
        <v>1090.6177700000001</v>
      </c>
      <c r="C68" s="14">
        <v>389.12744999999995</v>
      </c>
      <c r="D68" s="14">
        <v>0</v>
      </c>
      <c r="E68" s="14">
        <v>0</v>
      </c>
      <c r="F68" s="14">
        <v>1479.74522</v>
      </c>
    </row>
    <row r="69" spans="1:6" x14ac:dyDescent="0.25">
      <c r="A69" s="8" t="s">
        <v>85</v>
      </c>
      <c r="B69" s="14">
        <v>16730.440869999999</v>
      </c>
      <c r="C69" s="14">
        <v>1731.6261300000001</v>
      </c>
      <c r="D69" s="14">
        <v>0</v>
      </c>
      <c r="E69" s="14">
        <v>0</v>
      </c>
      <c r="F69" s="14">
        <v>18462.066999999999</v>
      </c>
    </row>
    <row r="70" spans="1:6" x14ac:dyDescent="0.25">
      <c r="A70" s="8" t="s">
        <v>87</v>
      </c>
      <c r="B70" s="14">
        <v>0</v>
      </c>
      <c r="C70" s="14">
        <v>0</v>
      </c>
      <c r="D70" s="14">
        <v>0</v>
      </c>
      <c r="E70" s="14">
        <v>0</v>
      </c>
      <c r="F70" s="14">
        <v>0</v>
      </c>
    </row>
    <row r="71" spans="1:6" x14ac:dyDescent="0.25">
      <c r="A71" s="8" t="s">
        <v>89</v>
      </c>
      <c r="B71" s="14">
        <v>-3313.8739300000002</v>
      </c>
      <c r="C71" s="14">
        <v>-723.25667999999996</v>
      </c>
      <c r="D71" s="14">
        <v>0</v>
      </c>
      <c r="E71" s="14">
        <v>0</v>
      </c>
      <c r="F71" s="14">
        <v>-4037.1306100000002</v>
      </c>
    </row>
    <row r="72" spans="1:6" x14ac:dyDescent="0.25">
      <c r="A72" s="18" t="s">
        <v>90</v>
      </c>
      <c r="B72" s="11">
        <v>7411.7641199999998</v>
      </c>
      <c r="C72" s="11">
        <v>0</v>
      </c>
      <c r="D72" s="11">
        <v>0</v>
      </c>
      <c r="E72" s="11">
        <v>0</v>
      </c>
      <c r="F72" s="11">
        <v>7411.7641199999998</v>
      </c>
    </row>
    <row r="73" spans="1:6" x14ac:dyDescent="0.25">
      <c r="A73" s="8" t="s">
        <v>91</v>
      </c>
      <c r="B73" s="14">
        <v>3320.2323000000001</v>
      </c>
      <c r="C73" s="14">
        <v>0</v>
      </c>
      <c r="D73" s="14">
        <v>0</v>
      </c>
      <c r="E73" s="14">
        <v>0</v>
      </c>
      <c r="F73" s="14">
        <v>3320.2323000000001</v>
      </c>
    </row>
    <row r="74" spans="1:6" x14ac:dyDescent="0.25">
      <c r="A74" s="8" t="s">
        <v>92</v>
      </c>
      <c r="B74" s="14">
        <v>19477.54621</v>
      </c>
      <c r="C74" s="14">
        <v>0</v>
      </c>
      <c r="D74" s="14">
        <v>0</v>
      </c>
      <c r="E74" s="14">
        <v>0</v>
      </c>
      <c r="F74" s="14">
        <v>19477.54621</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-16527.086019999999</v>
      </c>
      <c r="C77" s="14">
        <v>0</v>
      </c>
      <c r="D77" s="14">
        <v>0</v>
      </c>
      <c r="E77" s="14">
        <v>0</v>
      </c>
      <c r="F77" s="14">
        <v>-16527.086019999999</v>
      </c>
    </row>
    <row r="78" spans="1:6" x14ac:dyDescent="0.25">
      <c r="A78" s="18" t="s">
        <v>96</v>
      </c>
      <c r="B78" s="11">
        <v>55923.210509999997</v>
      </c>
      <c r="C78" s="11">
        <v>184603.42339000004</v>
      </c>
      <c r="D78" s="11">
        <v>0</v>
      </c>
      <c r="E78" s="11">
        <v>0</v>
      </c>
      <c r="F78" s="11">
        <v>240526.63390000004</v>
      </c>
    </row>
    <row r="79" spans="1:6" x14ac:dyDescent="0.25">
      <c r="A79" s="8" t="s">
        <v>21</v>
      </c>
      <c r="B79" s="14">
        <v>0</v>
      </c>
      <c r="C79" s="14">
        <v>0</v>
      </c>
      <c r="D79" s="14">
        <v>0</v>
      </c>
      <c r="E79" s="14">
        <v>0</v>
      </c>
      <c r="F79" s="14">
        <v>0</v>
      </c>
    </row>
    <row r="80" spans="1:6" x14ac:dyDescent="0.25">
      <c r="A80" s="8" t="s">
        <v>23</v>
      </c>
      <c r="B80" s="14">
        <v>20500</v>
      </c>
      <c r="C80" s="14">
        <v>411.6</v>
      </c>
      <c r="D80" s="14">
        <v>0</v>
      </c>
      <c r="E80" s="14">
        <v>0</v>
      </c>
      <c r="F80" s="14">
        <v>20911.599999999999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466.86478000000005</v>
      </c>
      <c r="D84" s="14">
        <v>0</v>
      </c>
      <c r="E84" s="14">
        <v>0</v>
      </c>
      <c r="F84" s="14">
        <v>525.09390000000008</v>
      </c>
    </row>
    <row r="85" spans="1:6" x14ac:dyDescent="0.25">
      <c r="A85" s="8" t="s">
        <v>31</v>
      </c>
      <c r="B85" s="14">
        <v>34816.250999999997</v>
      </c>
      <c r="C85" s="14">
        <v>183956.79082000002</v>
      </c>
      <c r="D85" s="14">
        <v>0</v>
      </c>
      <c r="E85" s="14">
        <v>0</v>
      </c>
      <c r="F85" s="14">
        <v>218773.04182000001</v>
      </c>
    </row>
    <row r="86" spans="1:6" x14ac:dyDescent="0.25">
      <c r="A86" s="8" t="s">
        <v>106</v>
      </c>
      <c r="B86" s="14">
        <v>589.51379999999995</v>
      </c>
      <c r="C86" s="14">
        <v>0.80598999999999998</v>
      </c>
      <c r="D86" s="14">
        <v>0</v>
      </c>
      <c r="E86" s="14">
        <v>0</v>
      </c>
      <c r="F86" s="14">
        <v>590.3197899999999</v>
      </c>
    </row>
    <row r="87" spans="1:6" x14ac:dyDescent="0.25">
      <c r="A87" s="8" t="s">
        <v>108</v>
      </c>
      <c r="B87" s="14">
        <v>-287.74347999999998</v>
      </c>
      <c r="C87" s="14">
        <v>-232.63820000000001</v>
      </c>
      <c r="D87" s="14">
        <v>0</v>
      </c>
      <c r="E87" s="14">
        <v>0</v>
      </c>
      <c r="F87" s="14">
        <v>-520.38167999999996</v>
      </c>
    </row>
    <row r="88" spans="1:6" x14ac:dyDescent="0.25">
      <c r="A88" s="18" t="s">
        <v>109</v>
      </c>
      <c r="B88" s="11">
        <v>50293.564709999999</v>
      </c>
      <c r="C88" s="11">
        <v>0</v>
      </c>
      <c r="D88" s="11">
        <v>0</v>
      </c>
      <c r="E88" s="11">
        <v>0</v>
      </c>
      <c r="F88" s="11">
        <v>50293.564709999999</v>
      </c>
    </row>
    <row r="89" spans="1:6" x14ac:dyDescent="0.25">
      <c r="A89" s="8" t="s">
        <v>110</v>
      </c>
      <c r="B89" s="14">
        <v>11003.062550000001</v>
      </c>
      <c r="C89" s="14">
        <v>0</v>
      </c>
      <c r="D89" s="14">
        <v>0</v>
      </c>
      <c r="E89" s="14">
        <v>0</v>
      </c>
      <c r="F89" s="14">
        <v>11003.062550000001</v>
      </c>
    </row>
    <row r="90" spans="1:6" x14ac:dyDescent="0.25">
      <c r="A90" s="8" t="s">
        <v>111</v>
      </c>
      <c r="B90" s="14">
        <v>31067.17239</v>
      </c>
      <c r="C90" s="14">
        <v>0</v>
      </c>
      <c r="D90" s="14">
        <v>0</v>
      </c>
      <c r="E90" s="14">
        <v>0</v>
      </c>
      <c r="F90" s="14">
        <v>31067.17239</v>
      </c>
    </row>
    <row r="91" spans="1:6" x14ac:dyDescent="0.25">
      <c r="A91" s="8" t="s">
        <v>112</v>
      </c>
      <c r="B91" s="14">
        <v>2206.4877699999997</v>
      </c>
      <c r="C91" s="14">
        <v>0</v>
      </c>
      <c r="D91" s="14">
        <v>0</v>
      </c>
      <c r="E91" s="14">
        <v>0</v>
      </c>
      <c r="F91" s="14">
        <v>2206.4877699999997</v>
      </c>
    </row>
    <row r="92" spans="1:6" x14ac:dyDescent="0.25">
      <c r="A92" s="8" t="s">
        <v>113</v>
      </c>
      <c r="B92" s="14">
        <v>1396.7626800000016</v>
      </c>
      <c r="C92" s="14">
        <v>0</v>
      </c>
      <c r="D92" s="14">
        <v>0</v>
      </c>
      <c r="E92" s="14">
        <v>0</v>
      </c>
      <c r="F92" s="14">
        <v>1396.7626800000016</v>
      </c>
    </row>
    <row r="93" spans="1:6" x14ac:dyDescent="0.25">
      <c r="A93" s="8" t="s">
        <v>114</v>
      </c>
      <c r="B93" s="14">
        <v>959.2658799999989</v>
      </c>
      <c r="C93" s="14">
        <v>0</v>
      </c>
      <c r="D93" s="14">
        <v>0</v>
      </c>
      <c r="E93" s="14">
        <v>0</v>
      </c>
      <c r="F93" s="14">
        <v>959.2658799999989</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2894.5042100000001</v>
      </c>
      <c r="C97" s="14">
        <v>0</v>
      </c>
      <c r="D97" s="14">
        <v>0</v>
      </c>
      <c r="E97" s="14">
        <v>0</v>
      </c>
      <c r="F97" s="14">
        <v>2894.5042100000001</v>
      </c>
    </row>
    <row r="98" spans="1:6" x14ac:dyDescent="0.25">
      <c r="A98" s="18" t="s">
        <v>119</v>
      </c>
      <c r="B98" s="11">
        <v>19640.617709999999</v>
      </c>
      <c r="C98" s="11">
        <v>0</v>
      </c>
      <c r="D98" s="11">
        <v>0</v>
      </c>
      <c r="E98" s="11">
        <v>0</v>
      </c>
      <c r="F98" s="11">
        <v>19640.617709999999</v>
      </c>
    </row>
    <row r="99" spans="1:6" x14ac:dyDescent="0.25">
      <c r="A99" s="8" t="s">
        <v>121</v>
      </c>
      <c r="B99" s="14">
        <v>479.33898999999997</v>
      </c>
      <c r="C99" s="14">
        <v>0</v>
      </c>
      <c r="D99" s="14">
        <v>0</v>
      </c>
      <c r="E99" s="14">
        <v>0</v>
      </c>
      <c r="F99" s="14">
        <v>479.33898999999997</v>
      </c>
    </row>
    <row r="100" spans="1:6" x14ac:dyDescent="0.25">
      <c r="A100" s="8" t="s">
        <v>123</v>
      </c>
      <c r="B100" s="14">
        <v>18093.251609999999</v>
      </c>
      <c r="C100" s="14">
        <v>0</v>
      </c>
      <c r="D100" s="14">
        <v>0</v>
      </c>
      <c r="E100" s="14">
        <v>0</v>
      </c>
      <c r="F100" s="14">
        <v>18093.251609999999</v>
      </c>
    </row>
    <row r="101" spans="1:6" x14ac:dyDescent="0.25">
      <c r="A101" s="8" t="s">
        <v>125</v>
      </c>
      <c r="B101" s="14">
        <v>36.799999999999997</v>
      </c>
      <c r="C101" s="14">
        <v>0</v>
      </c>
      <c r="D101" s="14">
        <v>0</v>
      </c>
      <c r="E101" s="14">
        <v>0</v>
      </c>
      <c r="F101" s="14">
        <v>36.799999999999997</v>
      </c>
    </row>
    <row r="102" spans="1:6" x14ac:dyDescent="0.25">
      <c r="A102" s="8" t="s">
        <v>127</v>
      </c>
      <c r="B102" s="14">
        <v>1031.22711</v>
      </c>
      <c r="C102" s="14">
        <v>0</v>
      </c>
      <c r="D102" s="14">
        <v>0</v>
      </c>
      <c r="E102" s="14">
        <v>0</v>
      </c>
      <c r="F102" s="14">
        <v>1031.22711</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1756568.9547300003</v>
      </c>
      <c r="C111" s="11">
        <v>439515.24770000001</v>
      </c>
      <c r="D111" s="11">
        <v>9.5078199999999988</v>
      </c>
      <c r="E111" s="11">
        <v>0</v>
      </c>
      <c r="F111" s="11">
        <v>2196093.7102500005</v>
      </c>
    </row>
    <row r="112" spans="1:6" x14ac:dyDescent="0.25">
      <c r="A112" s="18" t="s">
        <v>138</v>
      </c>
      <c r="B112" s="11">
        <v>1390400.0818300003</v>
      </c>
      <c r="C112" s="11">
        <v>427713.84500000003</v>
      </c>
      <c r="D112" s="11">
        <v>0</v>
      </c>
      <c r="E112" s="11">
        <v>0</v>
      </c>
      <c r="F112" s="11">
        <v>1818113.9268300002</v>
      </c>
    </row>
    <row r="113" spans="1:6" x14ac:dyDescent="0.25">
      <c r="A113" s="8" t="s">
        <v>139</v>
      </c>
      <c r="B113" s="14">
        <v>52.927999999999997</v>
      </c>
      <c r="C113" s="14">
        <v>0</v>
      </c>
      <c r="D113" s="14">
        <v>0</v>
      </c>
      <c r="E113" s="14">
        <v>0</v>
      </c>
      <c r="F113" s="14">
        <v>52.927999999999997</v>
      </c>
    </row>
    <row r="114" spans="1:6" x14ac:dyDescent="0.25">
      <c r="A114" s="8" t="s">
        <v>140</v>
      </c>
      <c r="B114" s="14">
        <v>0</v>
      </c>
      <c r="C114" s="14">
        <v>0</v>
      </c>
      <c r="D114" s="14">
        <v>0</v>
      </c>
      <c r="E114" s="14">
        <v>0</v>
      </c>
      <c r="F114" s="14">
        <v>0</v>
      </c>
    </row>
    <row r="115" spans="1:6" x14ac:dyDescent="0.25">
      <c r="A115" s="8" t="s">
        <v>141</v>
      </c>
      <c r="B115" s="14">
        <v>52.927999999999997</v>
      </c>
      <c r="C115" s="14">
        <v>0</v>
      </c>
      <c r="D115" s="14">
        <v>0</v>
      </c>
      <c r="E115" s="14">
        <v>0</v>
      </c>
      <c r="F115" s="14">
        <v>52.927999999999997</v>
      </c>
    </row>
    <row r="116" spans="1:6" x14ac:dyDescent="0.25">
      <c r="A116" s="8" t="s">
        <v>142</v>
      </c>
      <c r="B116" s="14">
        <v>1154027.4142400001</v>
      </c>
      <c r="C116" s="14">
        <v>286218.23602000007</v>
      </c>
      <c r="D116" s="14">
        <v>0</v>
      </c>
      <c r="E116" s="14">
        <v>0</v>
      </c>
      <c r="F116" s="14">
        <v>1440245.65026</v>
      </c>
    </row>
    <row r="117" spans="1:6" x14ac:dyDescent="0.25">
      <c r="A117" s="8" t="s">
        <v>143</v>
      </c>
      <c r="B117" s="14">
        <v>211686.62367</v>
      </c>
      <c r="C117" s="14">
        <v>130247.77716999999</v>
      </c>
      <c r="D117" s="14">
        <v>0</v>
      </c>
      <c r="E117" s="14">
        <v>0</v>
      </c>
      <c r="F117" s="14">
        <v>341934.40084000002</v>
      </c>
    </row>
    <row r="118" spans="1:6" x14ac:dyDescent="0.25">
      <c r="A118" s="20" t="s">
        <v>144</v>
      </c>
      <c r="B118" s="14">
        <v>10690.365379999999</v>
      </c>
      <c r="C118" s="14">
        <v>22755.940840000003</v>
      </c>
      <c r="D118" s="14">
        <v>0</v>
      </c>
      <c r="E118" s="14">
        <v>0</v>
      </c>
      <c r="F118" s="14">
        <v>33446.306219999999</v>
      </c>
    </row>
    <row r="119" spans="1:6" x14ac:dyDescent="0.25">
      <c r="A119" s="2" t="s">
        <v>145</v>
      </c>
      <c r="B119" s="14">
        <v>0</v>
      </c>
      <c r="C119" s="14">
        <v>82.461380000000005</v>
      </c>
      <c r="D119" s="14">
        <v>0</v>
      </c>
      <c r="E119" s="14">
        <v>0</v>
      </c>
      <c r="F119" s="14">
        <v>82.461380000000005</v>
      </c>
    </row>
    <row r="120" spans="1:6" x14ac:dyDescent="0.25">
      <c r="A120" s="2" t="s">
        <v>146</v>
      </c>
      <c r="B120" s="14">
        <v>1990.56116</v>
      </c>
      <c r="C120" s="14">
        <v>9898.3679700000012</v>
      </c>
      <c r="D120" s="14">
        <v>0</v>
      </c>
      <c r="E120" s="14">
        <v>0</v>
      </c>
      <c r="F120" s="14">
        <v>11888.92913</v>
      </c>
    </row>
    <row r="121" spans="1:6" x14ac:dyDescent="0.25">
      <c r="A121" s="2" t="s">
        <v>147</v>
      </c>
      <c r="B121" s="14">
        <v>8082.7104600000002</v>
      </c>
      <c r="C121" s="14">
        <v>5945.2429399999992</v>
      </c>
      <c r="D121" s="14">
        <v>0</v>
      </c>
      <c r="E121" s="14">
        <v>0</v>
      </c>
      <c r="F121" s="14">
        <v>14027.953399999999</v>
      </c>
    </row>
    <row r="122" spans="1:6" x14ac:dyDescent="0.25">
      <c r="A122" s="2" t="s">
        <v>148</v>
      </c>
      <c r="B122" s="14">
        <v>11174.734699999999</v>
      </c>
      <c r="C122" s="14">
        <v>5409.6680700000006</v>
      </c>
      <c r="D122" s="14">
        <v>0</v>
      </c>
      <c r="E122" s="14">
        <v>0</v>
      </c>
      <c r="F122" s="14">
        <v>16584.402770000001</v>
      </c>
    </row>
    <row r="123" spans="1:6" x14ac:dyDescent="0.25">
      <c r="A123" s="2" t="s">
        <v>149</v>
      </c>
      <c r="B123" s="14">
        <v>141792.60337</v>
      </c>
      <c r="C123" s="14">
        <v>68482.818469999998</v>
      </c>
      <c r="D123" s="14">
        <v>0</v>
      </c>
      <c r="E123" s="14">
        <v>0</v>
      </c>
      <c r="F123" s="14">
        <v>210275.42184</v>
      </c>
    </row>
    <row r="124" spans="1:6" x14ac:dyDescent="0.25">
      <c r="A124" s="2" t="s">
        <v>150</v>
      </c>
      <c r="B124" s="14">
        <v>10398.531869999999</v>
      </c>
      <c r="C124" s="14">
        <v>12274.70693</v>
      </c>
      <c r="D124" s="14">
        <v>0</v>
      </c>
      <c r="E124" s="14">
        <v>0</v>
      </c>
      <c r="F124" s="14">
        <v>22673.238799999999</v>
      </c>
    </row>
    <row r="125" spans="1:6" x14ac:dyDescent="0.25">
      <c r="A125" s="21" t="s">
        <v>151</v>
      </c>
      <c r="B125" s="14">
        <v>27557.116729999998</v>
      </c>
      <c r="C125" s="14">
        <v>5398.5705699999999</v>
      </c>
      <c r="D125" s="14">
        <v>0</v>
      </c>
      <c r="E125" s="14">
        <v>0</v>
      </c>
      <c r="F125" s="14">
        <v>32955.687299999998</v>
      </c>
    </row>
    <row r="126" spans="1:6" x14ac:dyDescent="0.25">
      <c r="A126" s="21" t="s">
        <v>152</v>
      </c>
      <c r="B126" s="14">
        <v>19460.228350000001</v>
      </c>
      <c r="C126" s="14">
        <v>10470.445369999999</v>
      </c>
      <c r="D126" s="14">
        <v>0</v>
      </c>
      <c r="E126" s="14">
        <v>0</v>
      </c>
      <c r="F126" s="14">
        <v>29930.673719999999</v>
      </c>
    </row>
    <row r="127" spans="1:6" x14ac:dyDescent="0.25">
      <c r="A127" s="8" t="s">
        <v>153</v>
      </c>
      <c r="B127" s="14">
        <v>0</v>
      </c>
      <c r="C127" s="14">
        <v>0</v>
      </c>
      <c r="D127" s="14">
        <v>0</v>
      </c>
      <c r="E127" s="14">
        <v>0</v>
      </c>
      <c r="F127" s="14">
        <v>0</v>
      </c>
    </row>
    <row r="128" spans="1:6" x14ac:dyDescent="0.25">
      <c r="A128" s="8" t="s">
        <v>154</v>
      </c>
      <c r="B128" s="14">
        <v>5172.8875699999999</v>
      </c>
      <c r="C128" s="14">
        <v>777.38644000000011</v>
      </c>
      <c r="D128" s="14">
        <v>0</v>
      </c>
      <c r="E128" s="14">
        <v>0</v>
      </c>
      <c r="F128" s="14">
        <v>5950.2740100000001</v>
      </c>
    </row>
    <row r="129" spans="1:6" x14ac:dyDescent="0.25">
      <c r="A129" s="18" t="s">
        <v>155</v>
      </c>
      <c r="B129" s="11">
        <v>146.79915</v>
      </c>
      <c r="C129" s="11">
        <v>71.289579999999987</v>
      </c>
      <c r="D129" s="11">
        <v>0</v>
      </c>
      <c r="E129" s="11">
        <v>0</v>
      </c>
      <c r="F129" s="11">
        <v>218.08873</v>
      </c>
    </row>
    <row r="130" spans="1:6" x14ac:dyDescent="0.25">
      <c r="A130" s="18" t="s">
        <v>156</v>
      </c>
      <c r="B130" s="11">
        <v>520.32384999999999</v>
      </c>
      <c r="C130" s="11">
        <v>0</v>
      </c>
      <c r="D130" s="11">
        <v>0</v>
      </c>
      <c r="E130" s="11">
        <v>0</v>
      </c>
      <c r="F130" s="11">
        <v>520.32384999999999</v>
      </c>
    </row>
    <row r="131" spans="1:6" x14ac:dyDescent="0.25">
      <c r="A131" s="8" t="s">
        <v>157</v>
      </c>
      <c r="B131" s="14">
        <v>0</v>
      </c>
      <c r="C131" s="14">
        <v>0</v>
      </c>
      <c r="D131" s="14">
        <v>0</v>
      </c>
      <c r="E131" s="14">
        <v>0</v>
      </c>
      <c r="F131" s="14">
        <v>0</v>
      </c>
    </row>
    <row r="132" spans="1:6" x14ac:dyDescent="0.25">
      <c r="A132" s="8" t="s">
        <v>158</v>
      </c>
      <c r="B132" s="14">
        <v>520.32384999999999</v>
      </c>
      <c r="C132" s="14">
        <v>0</v>
      </c>
      <c r="D132" s="14">
        <v>0</v>
      </c>
      <c r="E132" s="14">
        <v>0</v>
      </c>
      <c r="F132" s="14">
        <v>520.32384999999999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201935.35934000002</v>
      </c>
      <c r="C137" s="11">
        <v>4384.5211100000006</v>
      </c>
      <c r="D137" s="11">
        <v>9.5078199999999988</v>
      </c>
      <c r="E137" s="11">
        <v>0</v>
      </c>
      <c r="F137" s="11">
        <v>206329.38827000002</v>
      </c>
    </row>
    <row r="138" spans="1:6" x14ac:dyDescent="0.25">
      <c r="A138" s="8" t="s">
        <v>164</v>
      </c>
      <c r="B138" s="14">
        <v>0</v>
      </c>
      <c r="C138" s="14">
        <v>0</v>
      </c>
      <c r="D138" s="14">
        <v>0</v>
      </c>
      <c r="E138" s="14">
        <v>0</v>
      </c>
      <c r="F138" s="14">
        <v>0</v>
      </c>
    </row>
    <row r="139" spans="1:6" x14ac:dyDescent="0.25">
      <c r="A139" s="8" t="s">
        <v>165</v>
      </c>
      <c r="B139" s="14">
        <v>172983.2</v>
      </c>
      <c r="C139" s="14">
        <v>1787.03</v>
      </c>
      <c r="D139" s="14">
        <v>0</v>
      </c>
      <c r="E139" s="14">
        <v>0</v>
      </c>
      <c r="F139" s="14">
        <v>174770.23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28952.159339999998</v>
      </c>
      <c r="C142" s="14">
        <v>2591.0963600000005</v>
      </c>
      <c r="D142" s="14">
        <v>0</v>
      </c>
      <c r="E142" s="14">
        <v>0</v>
      </c>
      <c r="F142" s="14">
        <v>31543.255699999998</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6.3947500000000002</v>
      </c>
      <c r="D145" s="14">
        <v>9.5078199999999988</v>
      </c>
      <c r="E145" s="14">
        <v>0</v>
      </c>
      <c r="F145" s="14">
        <v>15.902569999999999</v>
      </c>
    </row>
    <row r="146" spans="1:6" x14ac:dyDescent="0.25">
      <c r="A146" s="18" t="s">
        <v>172</v>
      </c>
      <c r="B146" s="11">
        <v>98208.49788000001</v>
      </c>
      <c r="C146" s="11">
        <v>1494.2388799999999</v>
      </c>
      <c r="D146" s="11">
        <v>0</v>
      </c>
      <c r="E146" s="11">
        <v>0</v>
      </c>
      <c r="F146" s="11">
        <v>99702.736760000014</v>
      </c>
    </row>
    <row r="147" spans="1:6" x14ac:dyDescent="0.25">
      <c r="A147" s="8" t="s">
        <v>81</v>
      </c>
      <c r="B147" s="14">
        <v>3.0914099999999998</v>
      </c>
      <c r="C147" s="14">
        <v>0.27529999999999999</v>
      </c>
      <c r="D147" s="14">
        <v>0</v>
      </c>
      <c r="E147" s="14">
        <v>0</v>
      </c>
      <c r="F147" s="14">
        <v>3.3667099999999999</v>
      </c>
    </row>
    <row r="148" spans="1:6" x14ac:dyDescent="0.25">
      <c r="A148" s="8" t="s">
        <v>85</v>
      </c>
      <c r="B148" s="14">
        <v>62760.649140000001</v>
      </c>
      <c r="C148" s="14">
        <v>1226.09149</v>
      </c>
      <c r="D148" s="14">
        <v>0</v>
      </c>
      <c r="E148" s="14">
        <v>0</v>
      </c>
      <c r="F148" s="14">
        <v>63986.74063</v>
      </c>
    </row>
    <row r="149" spans="1:6" x14ac:dyDescent="0.25">
      <c r="A149" s="8" t="s">
        <v>173</v>
      </c>
      <c r="B149" s="14">
        <v>35279.126389999998</v>
      </c>
      <c r="C149" s="14">
        <v>258.89404999999999</v>
      </c>
      <c r="D149" s="14">
        <v>0</v>
      </c>
      <c r="E149" s="14">
        <v>0</v>
      </c>
      <c r="F149" s="14">
        <v>35538.02044</v>
      </c>
    </row>
    <row r="150" spans="1:6" x14ac:dyDescent="0.25">
      <c r="A150" s="8" t="s">
        <v>125</v>
      </c>
      <c r="B150" s="14">
        <v>165.63094000000001</v>
      </c>
      <c r="C150" s="14">
        <v>8.9780399999999982</v>
      </c>
      <c r="D150" s="14">
        <v>0</v>
      </c>
      <c r="E150" s="14">
        <v>0</v>
      </c>
      <c r="F150" s="14">
        <v>174.60898</v>
      </c>
    </row>
    <row r="151" spans="1:6" x14ac:dyDescent="0.25">
      <c r="A151" s="8" t="s">
        <v>174</v>
      </c>
      <c r="B151" s="14">
        <v>0</v>
      </c>
      <c r="C151" s="14">
        <v>0</v>
      </c>
      <c r="D151" s="14">
        <v>0</v>
      </c>
      <c r="E151" s="14">
        <v>0</v>
      </c>
      <c r="F151" s="14">
        <v>0</v>
      </c>
    </row>
    <row r="152" spans="1:6" x14ac:dyDescent="0.25">
      <c r="A152" s="18" t="s">
        <v>175</v>
      </c>
      <c r="B152" s="11">
        <v>65357.892680000004</v>
      </c>
      <c r="C152" s="11">
        <v>5851.3531300000004</v>
      </c>
      <c r="D152" s="11">
        <v>0</v>
      </c>
      <c r="E152" s="11">
        <v>0</v>
      </c>
      <c r="F152" s="11">
        <v>71209.245810000008</v>
      </c>
    </row>
    <row r="153" spans="1:6" x14ac:dyDescent="0.25">
      <c r="A153" s="8" t="s">
        <v>176</v>
      </c>
      <c r="B153" s="14">
        <v>62.072360000000003</v>
      </c>
      <c r="C153" s="14">
        <v>0</v>
      </c>
      <c r="D153" s="14">
        <v>0</v>
      </c>
      <c r="E153" s="14">
        <v>0</v>
      </c>
      <c r="F153" s="14">
        <v>62.072360000000003</v>
      </c>
    </row>
    <row r="154" spans="1:6" x14ac:dyDescent="0.25">
      <c r="A154" s="8" t="s">
        <v>177</v>
      </c>
      <c r="B154" s="14">
        <v>0</v>
      </c>
      <c r="C154" s="14">
        <v>0</v>
      </c>
      <c r="D154" s="14">
        <v>0</v>
      </c>
      <c r="E154" s="14">
        <v>0</v>
      </c>
      <c r="F154" s="14">
        <v>0</v>
      </c>
    </row>
    <row r="155" spans="1:6" x14ac:dyDescent="0.25">
      <c r="A155" s="8" t="s">
        <v>178</v>
      </c>
      <c r="B155" s="14">
        <v>51292.988250000002</v>
      </c>
      <c r="C155" s="14">
        <v>2280.7730799999999</v>
      </c>
      <c r="D155" s="14">
        <v>0</v>
      </c>
      <c r="E155" s="14">
        <v>0</v>
      </c>
      <c r="F155" s="14">
        <v>53573.761330000001</v>
      </c>
    </row>
    <row r="156" spans="1:6" x14ac:dyDescent="0.25">
      <c r="A156" s="8" t="s">
        <v>179</v>
      </c>
      <c r="B156" s="14">
        <v>0</v>
      </c>
      <c r="C156" s="14">
        <v>0</v>
      </c>
      <c r="D156" s="14">
        <v>0</v>
      </c>
      <c r="E156" s="14">
        <v>0</v>
      </c>
      <c r="F156" s="14">
        <v>0</v>
      </c>
    </row>
    <row r="157" spans="1:6" x14ac:dyDescent="0.25">
      <c r="A157" s="8" t="s">
        <v>180</v>
      </c>
      <c r="B157" s="14">
        <v>14002.83207</v>
      </c>
      <c r="C157" s="14">
        <v>3570.5800500000005</v>
      </c>
      <c r="D157" s="14">
        <v>0</v>
      </c>
      <c r="E157" s="14">
        <v>0</v>
      </c>
      <c r="F157" s="14">
        <v>17573.412120000001</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1017781.258</v>
      </c>
      <c r="C173" s="11">
        <v>0</v>
      </c>
      <c r="D173" s="11">
        <v>0</v>
      </c>
      <c r="E173" s="11">
        <v>0</v>
      </c>
      <c r="F173" s="11">
        <v>1017781.258</v>
      </c>
    </row>
    <row r="174" spans="1:6" x14ac:dyDescent="0.25">
      <c r="A174" s="23" t="s">
        <v>197</v>
      </c>
      <c r="B174" s="14">
        <v>553646.9</v>
      </c>
      <c r="C174" s="14">
        <v>0</v>
      </c>
      <c r="D174" s="14">
        <v>0</v>
      </c>
      <c r="E174" s="14">
        <v>0</v>
      </c>
      <c r="F174" s="14">
        <v>553646.9</v>
      </c>
    </row>
    <row r="175" spans="1:6" x14ac:dyDescent="0.25">
      <c r="A175" s="8" t="s">
        <v>198</v>
      </c>
      <c r="B175" s="14">
        <v>553646.9</v>
      </c>
      <c r="C175" s="14">
        <v>0</v>
      </c>
      <c r="D175" s="14">
        <v>0</v>
      </c>
      <c r="E175" s="14">
        <v>0</v>
      </c>
      <c r="F175" s="14">
        <v>553646.9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460055.57120999997</v>
      </c>
      <c r="C184" s="14">
        <v>0</v>
      </c>
      <c r="D184" s="14">
        <v>0</v>
      </c>
      <c r="E184" s="14">
        <v>0</v>
      </c>
      <c r="F184" s="14">
        <v>460055.57120999997</v>
      </c>
    </row>
    <row r="185" spans="1:6" x14ac:dyDescent="0.25">
      <c r="A185" s="8" t="s">
        <v>208</v>
      </c>
      <c r="B185" s="14">
        <v>40647.090770000003</v>
      </c>
      <c r="C185" s="14">
        <v>0</v>
      </c>
      <c r="D185" s="14">
        <v>0</v>
      </c>
      <c r="E185" s="14">
        <v>0</v>
      </c>
      <c r="F185" s="14">
        <v>40647.090770000003</v>
      </c>
    </row>
    <row r="186" spans="1:6" x14ac:dyDescent="0.25">
      <c r="A186" s="8" t="s">
        <v>209</v>
      </c>
      <c r="B186" s="14">
        <v>229371.1023</v>
      </c>
      <c r="C186" s="14">
        <v>0</v>
      </c>
      <c r="D186" s="14">
        <v>0</v>
      </c>
      <c r="E186" s="14">
        <v>0</v>
      </c>
      <c r="F186" s="14">
        <v>229371.1023</v>
      </c>
    </row>
    <row r="187" spans="1:6" x14ac:dyDescent="0.25">
      <c r="A187" s="8" t="s">
        <v>210</v>
      </c>
      <c r="B187" s="14">
        <v>190037.37814000002</v>
      </c>
      <c r="C187" s="14">
        <v>0</v>
      </c>
      <c r="D187" s="14">
        <v>0</v>
      </c>
      <c r="E187" s="14">
        <v>0</v>
      </c>
      <c r="F187" s="14">
        <v>190037.37814000002</v>
      </c>
    </row>
    <row r="188" spans="1:6" x14ac:dyDescent="0.25">
      <c r="A188" s="23" t="s">
        <v>211</v>
      </c>
      <c r="B188" s="14">
        <v>4074.0474699999995</v>
      </c>
      <c r="C188" s="14">
        <v>0</v>
      </c>
      <c r="D188" s="14">
        <v>0</v>
      </c>
      <c r="E188" s="14">
        <v>0</v>
      </c>
      <c r="F188" s="14">
        <v>4074.0474699999995</v>
      </c>
    </row>
    <row r="189" spans="1:6" x14ac:dyDescent="0.25">
      <c r="A189" s="8" t="s">
        <v>212</v>
      </c>
      <c r="B189" s="14">
        <v>2719.9127899999989</v>
      </c>
      <c r="C189" s="14">
        <v>0</v>
      </c>
      <c r="D189" s="14">
        <v>0</v>
      </c>
      <c r="E189" s="14">
        <v>0</v>
      </c>
      <c r="F189" s="14">
        <v>2719.9127899999989</v>
      </c>
    </row>
    <row r="190" spans="1:6" x14ac:dyDescent="0.25">
      <c r="A190" s="20" t="s">
        <v>213</v>
      </c>
      <c r="B190" s="14">
        <v>1354.1346800000006</v>
      </c>
      <c r="C190" s="14">
        <v>0</v>
      </c>
      <c r="D190" s="14">
        <v>0</v>
      </c>
      <c r="E190" s="14">
        <v>0</v>
      </c>
      <c r="F190" s="14">
        <v>1354.1346800000006</v>
      </c>
    </row>
    <row r="191" spans="1:6" x14ac:dyDescent="0.25">
      <c r="A191" s="17" t="s">
        <v>214</v>
      </c>
      <c r="B191" s="11">
        <v>2774350.2127300003</v>
      </c>
      <c r="C191" s="11">
        <v>439515.24770000001</v>
      </c>
      <c r="D191" s="11">
        <v>9.5078199999999988</v>
      </c>
      <c r="E191" s="11">
        <v>0</v>
      </c>
      <c r="F191" s="11">
        <v>3213874.9682500004</v>
      </c>
    </row>
    <row r="192" spans="1:6" x14ac:dyDescent="0.25">
      <c r="A192" s="18" t="s">
        <v>215</v>
      </c>
      <c r="B192" s="11">
        <v>9579.9879199999996</v>
      </c>
      <c r="C192" s="11">
        <v>0</v>
      </c>
      <c r="D192" s="11">
        <v>0</v>
      </c>
      <c r="E192" s="11">
        <v>0</v>
      </c>
      <c r="F192" s="11">
        <v>9579.9879199999996</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7722.7871999999998</v>
      </c>
      <c r="C199" s="14">
        <v>0</v>
      </c>
      <c r="D199" s="14">
        <v>0</v>
      </c>
      <c r="E199" s="14">
        <v>0</v>
      </c>
      <c r="F199" s="14">
        <v>7722.7871999999998</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4337.0871999999999</v>
      </c>
      <c r="C202" s="14">
        <v>0</v>
      </c>
      <c r="D202" s="14">
        <v>0</v>
      </c>
      <c r="E202" s="14">
        <v>0</v>
      </c>
      <c r="F202" s="14">
        <v>4337.0871999999999</v>
      </c>
    </row>
    <row r="203" spans="1:6" x14ac:dyDescent="0.25">
      <c r="A203" s="8" t="s">
        <v>226</v>
      </c>
      <c r="B203" s="14">
        <v>0</v>
      </c>
      <c r="C203" s="14">
        <v>0</v>
      </c>
      <c r="D203" s="14">
        <v>0</v>
      </c>
      <c r="E203" s="14">
        <v>0</v>
      </c>
      <c r="F203" s="14">
        <v>0</v>
      </c>
    </row>
    <row r="204" spans="1:6" x14ac:dyDescent="0.25">
      <c r="A204" s="8" t="s">
        <v>227</v>
      </c>
      <c r="B204" s="14">
        <v>3385.7</v>
      </c>
      <c r="C204" s="14">
        <v>0</v>
      </c>
      <c r="D204" s="14">
        <v>0</v>
      </c>
      <c r="E204" s="14">
        <v>0</v>
      </c>
      <c r="F204" s="14">
        <v>3385.7</v>
      </c>
    </row>
    <row r="205" spans="1:6" x14ac:dyDescent="0.25">
      <c r="A205" s="23" t="s">
        <v>228</v>
      </c>
      <c r="B205" s="14">
        <v>0</v>
      </c>
      <c r="C205" s="14">
        <v>0</v>
      </c>
      <c r="D205" s="14">
        <v>0</v>
      </c>
      <c r="E205" s="14">
        <v>0</v>
      </c>
      <c r="F205" s="14">
        <v>0</v>
      </c>
    </row>
    <row r="206" spans="1:6" x14ac:dyDescent="0.25">
      <c r="A206" s="23" t="s">
        <v>229</v>
      </c>
      <c r="B206" s="14">
        <v>1857.20072</v>
      </c>
      <c r="C206" s="14">
        <v>0</v>
      </c>
      <c r="D206" s="14">
        <v>0</v>
      </c>
      <c r="E206" s="14">
        <v>0</v>
      </c>
      <c r="F206" s="14">
        <v>1857.20072</v>
      </c>
    </row>
    <row r="207" spans="1:6" x14ac:dyDescent="0.25">
      <c r="A207" s="8" t="s">
        <v>230</v>
      </c>
      <c r="B207" s="14">
        <v>0</v>
      </c>
      <c r="C207" s="14">
        <v>0</v>
      </c>
      <c r="D207" s="14">
        <v>0</v>
      </c>
      <c r="E207" s="14">
        <v>0</v>
      </c>
      <c r="F207" s="14">
        <v>0</v>
      </c>
    </row>
    <row r="208" spans="1:6" x14ac:dyDescent="0.25">
      <c r="A208" s="8" t="s">
        <v>231</v>
      </c>
      <c r="B208" s="14">
        <v>1857.20072</v>
      </c>
      <c r="C208" s="14">
        <v>0</v>
      </c>
      <c r="D208" s="14">
        <v>0</v>
      </c>
      <c r="E208" s="14">
        <v>0</v>
      </c>
      <c r="F208" s="14">
        <v>1857.20072</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743425.33201999997</v>
      </c>
      <c r="C212" s="11">
        <v>7100256.1820999999</v>
      </c>
      <c r="D212" s="11">
        <v>1017.53784</v>
      </c>
      <c r="E212" s="11">
        <v>0</v>
      </c>
      <c r="F212" s="11">
        <v>7844699.0519599998</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144.54445999999999</v>
      </c>
      <c r="D217" s="14">
        <v>0</v>
      </c>
      <c r="E217" s="14">
        <v>0</v>
      </c>
      <c r="F217" s="14">
        <v>144.54445999999999</v>
      </c>
    </row>
    <row r="218" spans="1:6" x14ac:dyDescent="0.25">
      <c r="A218" s="20" t="s">
        <v>241</v>
      </c>
      <c r="B218" s="14">
        <v>0</v>
      </c>
      <c r="C218" s="14">
        <v>0</v>
      </c>
      <c r="D218" s="14">
        <v>0</v>
      </c>
      <c r="E218" s="14">
        <v>0</v>
      </c>
      <c r="F218" s="14">
        <v>0</v>
      </c>
    </row>
    <row r="219" spans="1:6" x14ac:dyDescent="0.25">
      <c r="A219" s="8" t="s">
        <v>242</v>
      </c>
      <c r="B219" s="14">
        <v>0</v>
      </c>
      <c r="C219" s="14">
        <v>144.54445999999999</v>
      </c>
      <c r="D219" s="14">
        <v>0</v>
      </c>
      <c r="E219" s="14">
        <v>0</v>
      </c>
      <c r="F219" s="14">
        <v>144.54445999999999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661306.63802999991</v>
      </c>
      <c r="C229" s="14">
        <v>4238456.1113999998</v>
      </c>
      <c r="D229" s="14">
        <v>0</v>
      </c>
      <c r="E229" s="14">
        <v>0</v>
      </c>
      <c r="F229" s="14">
        <v>4899762.7494299999</v>
      </c>
    </row>
    <row r="230" spans="1:6" x14ac:dyDescent="0.25">
      <c r="A230" s="8" t="s">
        <v>253</v>
      </c>
      <c r="B230" s="14">
        <v>631802.83242999995</v>
      </c>
      <c r="C230" s="14">
        <v>4223840.7472700002</v>
      </c>
      <c r="D230" s="14">
        <v>0</v>
      </c>
      <c r="E230" s="14">
        <v>0</v>
      </c>
      <c r="F230" s="14">
        <v>4855643.5797000006</v>
      </c>
    </row>
    <row r="231" spans="1:6" x14ac:dyDescent="0.25">
      <c r="A231" s="8" t="s">
        <v>254</v>
      </c>
      <c r="B231" s="14">
        <v>0</v>
      </c>
      <c r="C231" s="14">
        <v>0</v>
      </c>
      <c r="D231" s="14">
        <v>0</v>
      </c>
      <c r="E231" s="14">
        <v>0</v>
      </c>
      <c r="F231" s="14">
        <v>0</v>
      </c>
    </row>
    <row r="232" spans="1:6" x14ac:dyDescent="0.25">
      <c r="A232" s="8" t="s">
        <v>255</v>
      </c>
      <c r="B232" s="14">
        <v>0</v>
      </c>
      <c r="C232" s="14">
        <v>10454.818359999999</v>
      </c>
      <c r="D232" s="14">
        <v>0</v>
      </c>
      <c r="E232" s="14">
        <v>0</v>
      </c>
      <c r="F232" s="14">
        <v>10454.818359999999</v>
      </c>
    </row>
    <row r="233" spans="1:6" x14ac:dyDescent="0.25">
      <c r="A233" s="8" t="s">
        <v>256</v>
      </c>
      <c r="B233" s="14">
        <v>0</v>
      </c>
      <c r="C233" s="14">
        <v>0</v>
      </c>
      <c r="D233" s="14">
        <v>0</v>
      </c>
      <c r="E233" s="14">
        <v>0</v>
      </c>
      <c r="F233" s="14">
        <v>0</v>
      </c>
    </row>
    <row r="234" spans="1:6" x14ac:dyDescent="0.25">
      <c r="A234" s="8" t="s">
        <v>257</v>
      </c>
      <c r="B234" s="8">
        <v>5681.6877100000002</v>
      </c>
      <c r="C234" s="8">
        <v>4160.5457699999997</v>
      </c>
      <c r="D234" s="8">
        <v>0</v>
      </c>
      <c r="E234" s="8">
        <v>0</v>
      </c>
      <c r="F234" s="8">
        <v>9842.233479999999</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23822.117890000001</v>
      </c>
      <c r="C237" s="8">
        <v>0</v>
      </c>
      <c r="D237" s="8">
        <v>0</v>
      </c>
      <c r="E237" s="8">
        <v>0</v>
      </c>
      <c r="F237" s="8">
        <v>23822.117890000001</v>
      </c>
    </row>
    <row r="238" spans="1:6" x14ac:dyDescent="0.25">
      <c r="A238" s="23" t="s">
        <v>261</v>
      </c>
      <c r="B238" s="8">
        <v>82118.693990000014</v>
      </c>
      <c r="C238" s="8">
        <v>2861655.5262400005</v>
      </c>
      <c r="D238" s="8">
        <v>1017.53784</v>
      </c>
      <c r="E238" s="8">
        <v>0</v>
      </c>
      <c r="F238" s="8">
        <v>2944791.7580700004</v>
      </c>
    </row>
    <row r="239" spans="1:6" x14ac:dyDescent="0.25">
      <c r="A239" s="8" t="s">
        <v>262</v>
      </c>
      <c r="B239" s="8">
        <v>25314.901839999999</v>
      </c>
      <c r="C239" s="8">
        <v>15562.61823</v>
      </c>
      <c r="D239" s="8">
        <v>0</v>
      </c>
      <c r="E239" s="8">
        <v>0</v>
      </c>
      <c r="F239" s="8">
        <v>40877.520069999999</v>
      </c>
    </row>
    <row r="240" spans="1:6" x14ac:dyDescent="0.25">
      <c r="A240" s="8" t="s">
        <v>263</v>
      </c>
      <c r="B240" s="8">
        <v>0</v>
      </c>
      <c r="C240" s="8">
        <v>0</v>
      </c>
      <c r="D240" s="8">
        <v>0</v>
      </c>
      <c r="E240" s="8">
        <v>0</v>
      </c>
      <c r="F240" s="8">
        <v>0</v>
      </c>
    </row>
    <row r="241" spans="1:6" x14ac:dyDescent="0.25">
      <c r="A241" s="8" t="s">
        <v>264</v>
      </c>
      <c r="B241" s="8">
        <v>10700.73374</v>
      </c>
      <c r="C241" s="8">
        <v>19407.998920000002</v>
      </c>
      <c r="D241" s="8">
        <v>560.27534000000003</v>
      </c>
      <c r="E241" s="8">
        <v>0</v>
      </c>
      <c r="F241" s="8">
        <v>30669.008000000002</v>
      </c>
    </row>
    <row r="242" spans="1:6" x14ac:dyDescent="0.25">
      <c r="A242" s="8" t="s">
        <v>265</v>
      </c>
      <c r="B242" s="8">
        <v>33121.12528</v>
      </c>
      <c r="C242" s="8">
        <v>11461.579220000001</v>
      </c>
      <c r="D242" s="8">
        <v>0</v>
      </c>
      <c r="E242" s="8">
        <v>0</v>
      </c>
      <c r="F242" s="8">
        <v>44582.7045</v>
      </c>
    </row>
    <row r="243" spans="1:6" x14ac:dyDescent="0.25">
      <c r="A243" s="8" t="s">
        <v>266</v>
      </c>
      <c r="B243" s="8">
        <v>0</v>
      </c>
      <c r="C243" s="8">
        <v>0</v>
      </c>
      <c r="D243" s="8">
        <v>0</v>
      </c>
      <c r="E243" s="8">
        <v>0</v>
      </c>
      <c r="F243" s="8">
        <v>0</v>
      </c>
    </row>
    <row r="244" spans="1:6" x14ac:dyDescent="0.25">
      <c r="A244" s="8" t="s">
        <v>267</v>
      </c>
      <c r="B244" s="8">
        <v>12981.933130000001</v>
      </c>
      <c r="C244" s="8">
        <v>2815223.3298700005</v>
      </c>
      <c r="D244" s="8">
        <v>457.26249999999999</v>
      </c>
      <c r="E244" s="8">
        <v>0</v>
      </c>
      <c r="F244" s="8">
        <v>2828662.5255000005</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31330.159499999998</v>
      </c>
      <c r="C251" s="11">
        <v>510.05536000000001</v>
      </c>
      <c r="D251" s="11">
        <v>0</v>
      </c>
      <c r="E251" s="11">
        <v>0</v>
      </c>
      <c r="F251" s="11">
        <v>31840.214859999996</v>
      </c>
    </row>
    <row r="252" spans="1:6" x14ac:dyDescent="0.25">
      <c r="A252" s="8" t="s">
        <v>275</v>
      </c>
      <c r="B252" s="14">
        <v>64.857339999999994</v>
      </c>
      <c r="C252" s="14">
        <v>0</v>
      </c>
      <c r="D252" s="14">
        <v>0</v>
      </c>
      <c r="E252" s="14">
        <v>0</v>
      </c>
      <c r="F252" s="14">
        <v>64.857339999999994</v>
      </c>
    </row>
    <row r="253" spans="1:6" x14ac:dyDescent="0.25">
      <c r="A253" s="8" t="s">
        <v>276</v>
      </c>
      <c r="B253" s="14">
        <v>7424.1040700000003</v>
      </c>
      <c r="C253" s="14">
        <v>112.52107000000001</v>
      </c>
      <c r="D253" s="14">
        <v>0</v>
      </c>
      <c r="E253" s="14">
        <v>0</v>
      </c>
      <c r="F253" s="14">
        <v>7536.6251400000001</v>
      </c>
    </row>
    <row r="254" spans="1:6" x14ac:dyDescent="0.25">
      <c r="A254" s="8" t="s">
        <v>277</v>
      </c>
      <c r="B254" s="14">
        <v>23085.003529999998</v>
      </c>
      <c r="C254" s="14">
        <v>368.82420999999999</v>
      </c>
      <c r="D254" s="14">
        <v>0</v>
      </c>
      <c r="E254" s="14">
        <v>0</v>
      </c>
      <c r="F254" s="14">
        <v>23453.827739999997</v>
      </c>
    </row>
    <row r="255" spans="1:6" x14ac:dyDescent="0.25">
      <c r="A255" s="8" t="s">
        <v>279</v>
      </c>
      <c r="B255" s="14">
        <v>176.51454000000001</v>
      </c>
      <c r="C255" s="14">
        <v>4.376710000000001</v>
      </c>
      <c r="D255" s="14">
        <v>0</v>
      </c>
      <c r="E255" s="14">
        <v>0</v>
      </c>
      <c r="F255" s="14">
        <v>180.89125000000001</v>
      </c>
    </row>
    <row r="256" spans="1:6" x14ac:dyDescent="0.25">
      <c r="A256" s="8" t="s">
        <v>281</v>
      </c>
      <c r="B256" s="14">
        <v>345.18455000000006</v>
      </c>
      <c r="C256" s="14">
        <v>23.321589999999997</v>
      </c>
      <c r="D256" s="14">
        <v>0</v>
      </c>
      <c r="E256" s="14">
        <v>0</v>
      </c>
      <c r="F256" s="14">
        <v>368.50614000000007</v>
      </c>
    </row>
    <row r="257" spans="1:6" x14ac:dyDescent="0.25">
      <c r="A257" s="8" t="s">
        <v>283</v>
      </c>
      <c r="B257" s="14">
        <v>0</v>
      </c>
      <c r="C257" s="14">
        <v>0</v>
      </c>
      <c r="D257" s="14">
        <v>0</v>
      </c>
      <c r="E257" s="14">
        <v>0</v>
      </c>
      <c r="F257" s="14">
        <v>0</v>
      </c>
    </row>
    <row r="258" spans="1:6" x14ac:dyDescent="0.25">
      <c r="A258" s="8" t="s">
        <v>284</v>
      </c>
      <c r="B258" s="14">
        <v>181.26906</v>
      </c>
      <c r="C258" s="14">
        <v>1.0117799999999999</v>
      </c>
      <c r="D258" s="14">
        <v>0</v>
      </c>
      <c r="E258" s="14">
        <v>0</v>
      </c>
      <c r="F258" s="14">
        <v>182.28083999999998</v>
      </c>
    </row>
    <row r="259" spans="1:6" x14ac:dyDescent="0.25">
      <c r="A259" s="8" t="s">
        <v>285</v>
      </c>
      <c r="B259" s="14">
        <v>53.226410000000001</v>
      </c>
      <c r="C259" s="14">
        <v>0</v>
      </c>
      <c r="D259" s="14">
        <v>0</v>
      </c>
      <c r="E259" s="14">
        <v>0</v>
      </c>
      <c r="F259" s="14">
        <v>53.226410000000001</v>
      </c>
    </row>
    <row r="260" spans="1:6" x14ac:dyDescent="0.25">
      <c r="A260" s="18" t="s">
        <v>286</v>
      </c>
      <c r="B260" s="11">
        <v>7675.2692500000003</v>
      </c>
      <c r="C260" s="11">
        <v>458.14821000000001</v>
      </c>
      <c r="D260" s="11">
        <v>0</v>
      </c>
      <c r="E260" s="11">
        <v>0</v>
      </c>
      <c r="F260" s="11">
        <v>8133.4174600000006</v>
      </c>
    </row>
    <row r="261" spans="1:6" x14ac:dyDescent="0.25">
      <c r="A261" s="8" t="s">
        <v>287</v>
      </c>
      <c r="B261" s="14">
        <v>7045.1314700000003</v>
      </c>
      <c r="C261" s="14">
        <v>428.52302000000003</v>
      </c>
      <c r="D261" s="14">
        <v>0</v>
      </c>
      <c r="E261" s="14">
        <v>0</v>
      </c>
      <c r="F261" s="14">
        <v>7473.6544899999999</v>
      </c>
    </row>
    <row r="262" spans="1:6" x14ac:dyDescent="0.25">
      <c r="A262" s="8" t="s">
        <v>288</v>
      </c>
      <c r="B262" s="14">
        <v>0</v>
      </c>
      <c r="C262" s="14">
        <v>0</v>
      </c>
      <c r="D262" s="14">
        <v>0</v>
      </c>
      <c r="E262" s="14">
        <v>0</v>
      </c>
      <c r="F262" s="14">
        <v>0</v>
      </c>
    </row>
    <row r="263" spans="1:6" x14ac:dyDescent="0.25">
      <c r="A263" s="8" t="s">
        <v>289</v>
      </c>
      <c r="B263" s="14">
        <v>583.14585000000011</v>
      </c>
      <c r="C263" s="14">
        <v>26.423749999999998</v>
      </c>
      <c r="D263" s="14">
        <v>0</v>
      </c>
      <c r="E263" s="14">
        <v>0</v>
      </c>
      <c r="F263" s="14">
        <v>609.56960000000015</v>
      </c>
    </row>
    <row r="264" spans="1:6" x14ac:dyDescent="0.25">
      <c r="A264" s="8" t="s">
        <v>290</v>
      </c>
      <c r="B264" s="14">
        <v>44.337669999999996</v>
      </c>
      <c r="C264" s="14">
        <v>3.2014399999999998</v>
      </c>
      <c r="D264" s="14">
        <v>0</v>
      </c>
      <c r="E264" s="14">
        <v>0</v>
      </c>
      <c r="F264" s="14">
        <v>47.539109999999994</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2.6542600000000003</v>
      </c>
      <c r="C267" s="14">
        <v>0</v>
      </c>
      <c r="D267" s="14">
        <v>0</v>
      </c>
      <c r="E267" s="14">
        <v>0</v>
      </c>
      <c r="F267" s="14">
        <v>2.6542600000000003</v>
      </c>
    </row>
    <row r="268" spans="1:6" x14ac:dyDescent="0.25">
      <c r="A268" s="18" t="s">
        <v>294</v>
      </c>
      <c r="B268" s="11">
        <v>23654.890249999997</v>
      </c>
      <c r="C268" s="11">
        <v>51.907150000000001</v>
      </c>
      <c r="D268" s="11">
        <v>0</v>
      </c>
      <c r="E268" s="11">
        <v>0</v>
      </c>
      <c r="F268" s="11">
        <v>23706.797399999996</v>
      </c>
    </row>
    <row r="269" spans="1:6" x14ac:dyDescent="0.25">
      <c r="A269" s="17" t="s">
        <v>295</v>
      </c>
      <c r="B269" s="11">
        <v>503.01188999999999</v>
      </c>
      <c r="C269" s="11">
        <v>31.132140000000003</v>
      </c>
      <c r="D269" s="11">
        <v>0</v>
      </c>
      <c r="E269" s="11">
        <v>0</v>
      </c>
      <c r="F269" s="11">
        <v>534.14403000000004</v>
      </c>
    </row>
    <row r="270" spans="1:6" x14ac:dyDescent="0.25">
      <c r="A270" s="8" t="s">
        <v>297</v>
      </c>
      <c r="B270" s="14">
        <v>484.51231000000001</v>
      </c>
      <c r="C270" s="14">
        <v>0.47161999999999998</v>
      </c>
      <c r="D270" s="14">
        <v>0</v>
      </c>
      <c r="E270" s="14">
        <v>0</v>
      </c>
      <c r="F270" s="14">
        <v>484.98392999999999</v>
      </c>
    </row>
    <row r="271" spans="1:6" x14ac:dyDescent="0.25">
      <c r="A271" s="8" t="s">
        <v>298</v>
      </c>
      <c r="B271" s="14">
        <v>3.2316599999999998</v>
      </c>
      <c r="C271" s="14">
        <v>30.660520000000002</v>
      </c>
      <c r="D271" s="14">
        <v>0</v>
      </c>
      <c r="E271" s="14">
        <v>0</v>
      </c>
      <c r="F271" s="14">
        <v>33.892180000000003</v>
      </c>
    </row>
    <row r="272" spans="1:6" x14ac:dyDescent="0.25">
      <c r="A272" s="8" t="s">
        <v>299</v>
      </c>
      <c r="B272" s="14">
        <v>2.95207</v>
      </c>
      <c r="C272" s="14">
        <v>0</v>
      </c>
      <c r="D272" s="14">
        <v>0</v>
      </c>
      <c r="E272" s="14">
        <v>0</v>
      </c>
      <c r="F272" s="14">
        <v>2.95207</v>
      </c>
    </row>
    <row r="273" spans="1:6" x14ac:dyDescent="0.25">
      <c r="A273" s="8" t="s">
        <v>300</v>
      </c>
      <c r="B273" s="14">
        <v>0</v>
      </c>
      <c r="C273" s="14">
        <v>0</v>
      </c>
      <c r="D273" s="14">
        <v>0</v>
      </c>
      <c r="E273" s="14">
        <v>0</v>
      </c>
      <c r="F273" s="14">
        <v>0</v>
      </c>
    </row>
    <row r="274" spans="1:6" x14ac:dyDescent="0.25">
      <c r="A274" s="63" t="s">
        <v>301</v>
      </c>
      <c r="B274" s="14">
        <v>12.315849999999999</v>
      </c>
      <c r="C274" s="14">
        <v>0</v>
      </c>
      <c r="D274" s="14">
        <v>0</v>
      </c>
      <c r="E274" s="14">
        <v>0</v>
      </c>
      <c r="F274" s="14">
        <v>12.315849999999999</v>
      </c>
    </row>
    <row r="275" spans="1:6" x14ac:dyDescent="0.25">
      <c r="A275" s="63" t="s">
        <v>302</v>
      </c>
      <c r="B275" s="14">
        <v>0</v>
      </c>
      <c r="C275" s="14">
        <v>0</v>
      </c>
      <c r="D275" s="14">
        <v>0</v>
      </c>
      <c r="E275" s="14">
        <v>0</v>
      </c>
      <c r="F275" s="14">
        <v>0</v>
      </c>
    </row>
    <row r="276" spans="1:6" x14ac:dyDescent="0.25">
      <c r="A276" s="18" t="s">
        <v>303</v>
      </c>
      <c r="B276" s="11">
        <v>748.87855999999988</v>
      </c>
      <c r="C276" s="11">
        <v>295.19209000000001</v>
      </c>
      <c r="D276" s="11">
        <v>0</v>
      </c>
      <c r="E276" s="11">
        <v>0</v>
      </c>
      <c r="F276" s="11">
        <v>1044.0706499999999</v>
      </c>
    </row>
    <row r="277" spans="1:6" x14ac:dyDescent="0.25">
      <c r="A277" s="8" t="s">
        <v>297</v>
      </c>
      <c r="B277" s="14">
        <v>134.98798000000002</v>
      </c>
      <c r="C277" s="14">
        <v>218.04522</v>
      </c>
      <c r="D277" s="14">
        <v>0</v>
      </c>
      <c r="E277" s="14">
        <v>0</v>
      </c>
      <c r="F277" s="14">
        <v>353.03320000000002</v>
      </c>
    </row>
    <row r="278" spans="1:6" x14ac:dyDescent="0.25">
      <c r="A278" s="8" t="s">
        <v>304</v>
      </c>
      <c r="B278" s="14">
        <v>521.77738999999997</v>
      </c>
      <c r="C278" s="14">
        <v>0</v>
      </c>
      <c r="D278" s="14">
        <v>0</v>
      </c>
      <c r="E278" s="14">
        <v>0</v>
      </c>
      <c r="F278" s="14">
        <v>521.77738999999997</v>
      </c>
    </row>
    <row r="279" spans="1:6" x14ac:dyDescent="0.25">
      <c r="A279" s="8" t="s">
        <v>305</v>
      </c>
      <c r="B279" s="14">
        <v>0.18908000000000003</v>
      </c>
      <c r="C279" s="14">
        <v>0</v>
      </c>
      <c r="D279" s="14">
        <v>0</v>
      </c>
      <c r="E279" s="14">
        <v>0</v>
      </c>
      <c r="F279" s="14">
        <v>0.18908000000000003</v>
      </c>
    </row>
    <row r="280" spans="1:6" x14ac:dyDescent="0.25">
      <c r="A280" s="8" t="s">
        <v>306</v>
      </c>
      <c r="B280" s="14">
        <v>0</v>
      </c>
      <c r="C280" s="14">
        <v>0</v>
      </c>
      <c r="D280" s="14">
        <v>0</v>
      </c>
      <c r="E280" s="14">
        <v>0</v>
      </c>
      <c r="F280" s="14">
        <v>0</v>
      </c>
    </row>
    <row r="281" spans="1:6" x14ac:dyDescent="0.25">
      <c r="A281" s="20" t="s">
        <v>307</v>
      </c>
      <c r="B281" s="14">
        <v>91.924109999999985</v>
      </c>
      <c r="C281" s="14">
        <v>77.146869999999993</v>
      </c>
      <c r="D281" s="14">
        <v>0</v>
      </c>
      <c r="E281" s="14">
        <v>0</v>
      </c>
      <c r="F281" s="14">
        <v>169.07097999999996</v>
      </c>
    </row>
    <row r="282" spans="1:6" x14ac:dyDescent="0.25">
      <c r="A282" s="20" t="s">
        <v>308</v>
      </c>
      <c r="B282" s="14">
        <v>0</v>
      </c>
      <c r="C282" s="14">
        <v>0</v>
      </c>
      <c r="D282" s="14">
        <v>0</v>
      </c>
      <c r="E282" s="14">
        <v>0</v>
      </c>
      <c r="F282" s="14">
        <v>0</v>
      </c>
    </row>
    <row r="283" spans="1:6" x14ac:dyDescent="0.25">
      <c r="A283" s="18" t="s">
        <v>309</v>
      </c>
      <c r="B283" s="11">
        <v>23409.023579999997</v>
      </c>
      <c r="C283" s="11">
        <v>-212.15280000000001</v>
      </c>
      <c r="D283" s="11">
        <v>0</v>
      </c>
      <c r="E283" s="11">
        <v>0</v>
      </c>
      <c r="F283" s="11">
        <v>23196.870779999997</v>
      </c>
    </row>
    <row r="284" spans="1:6" x14ac:dyDescent="0.25">
      <c r="A284" s="8" t="s">
        <v>310</v>
      </c>
      <c r="B284" s="14">
        <v>3340.1311900000001</v>
      </c>
      <c r="C284" s="14">
        <v>67.616280000000003</v>
      </c>
      <c r="D284" s="14">
        <v>0</v>
      </c>
      <c r="E284" s="14">
        <v>0</v>
      </c>
      <c r="F284" s="14">
        <v>3407.7474700000002</v>
      </c>
    </row>
    <row r="285" spans="1:6" x14ac:dyDescent="0.25">
      <c r="A285" s="8" t="s">
        <v>311</v>
      </c>
      <c r="B285" s="14">
        <v>747.72624999999994</v>
      </c>
      <c r="C285" s="14">
        <v>31.874869999999998</v>
      </c>
      <c r="D285" s="14">
        <v>0</v>
      </c>
      <c r="E285" s="14">
        <v>0</v>
      </c>
      <c r="F285" s="14">
        <v>779.60111999999992</v>
      </c>
    </row>
    <row r="286" spans="1:6" x14ac:dyDescent="0.25">
      <c r="A286" s="8" t="s">
        <v>312</v>
      </c>
      <c r="B286" s="14">
        <v>2592.4049400000004</v>
      </c>
      <c r="C286" s="14">
        <v>35.741410000000002</v>
      </c>
      <c r="D286" s="14">
        <v>0</v>
      </c>
      <c r="E286" s="14">
        <v>0</v>
      </c>
      <c r="F286" s="14">
        <v>2628.1463500000004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5108.7782200000001</v>
      </c>
      <c r="C292" s="14">
        <v>51.459440000000001</v>
      </c>
      <c r="D292" s="14">
        <v>0</v>
      </c>
      <c r="E292" s="14">
        <v>0</v>
      </c>
      <c r="F292" s="14">
        <v>5160.2376599999998</v>
      </c>
    </row>
    <row r="293" spans="1:6" x14ac:dyDescent="0.25">
      <c r="A293" s="8" t="s">
        <v>319</v>
      </c>
      <c r="B293" s="14">
        <v>3157.7385399999998</v>
      </c>
      <c r="C293" s="14">
        <v>4.6994699999999989</v>
      </c>
      <c r="D293" s="14">
        <v>0</v>
      </c>
      <c r="E293" s="14">
        <v>0</v>
      </c>
      <c r="F293" s="14">
        <v>3162.4380099999998</v>
      </c>
    </row>
    <row r="294" spans="1:6" x14ac:dyDescent="0.25">
      <c r="A294" s="8" t="s">
        <v>320</v>
      </c>
      <c r="B294" s="14">
        <v>0</v>
      </c>
      <c r="C294" s="14">
        <v>0</v>
      </c>
      <c r="D294" s="14">
        <v>0</v>
      </c>
      <c r="E294" s="14">
        <v>0</v>
      </c>
      <c r="F294" s="14">
        <v>0</v>
      </c>
    </row>
    <row r="295" spans="1:6" x14ac:dyDescent="0.25">
      <c r="A295" s="20" t="s">
        <v>321</v>
      </c>
      <c r="B295" s="14">
        <v>0</v>
      </c>
      <c r="C295" s="14">
        <v>0</v>
      </c>
      <c r="D295" s="14">
        <v>0</v>
      </c>
      <c r="E295" s="14">
        <v>0</v>
      </c>
      <c r="F295" s="14">
        <v>0</v>
      </c>
    </row>
    <row r="296" spans="1:6" x14ac:dyDescent="0.25">
      <c r="A296" s="20" t="s">
        <v>322</v>
      </c>
      <c r="B296" s="14">
        <v>1951.0396800000001</v>
      </c>
      <c r="C296" s="14">
        <v>46.759970000000003</v>
      </c>
      <c r="D296" s="14">
        <v>0</v>
      </c>
      <c r="E296" s="14">
        <v>0</v>
      </c>
      <c r="F296" s="14">
        <v>1997.7996500000002</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21640.376549999997</v>
      </c>
      <c r="C299" s="11">
        <v>-195.99596</v>
      </c>
      <c r="D299" s="11">
        <v>0</v>
      </c>
      <c r="E299" s="11">
        <v>0</v>
      </c>
      <c r="F299" s="11">
        <v>21444.380589999997</v>
      </c>
    </row>
    <row r="300" spans="1:6" x14ac:dyDescent="0.25">
      <c r="A300" s="8" t="s">
        <v>326</v>
      </c>
      <c r="B300" s="14">
        <v>19678.44688</v>
      </c>
      <c r="C300" s="14">
        <v>450.80378999999999</v>
      </c>
      <c r="D300" s="14">
        <v>0</v>
      </c>
      <c r="E300" s="14">
        <v>0</v>
      </c>
      <c r="F300" s="14">
        <v>20129.250670000001</v>
      </c>
    </row>
    <row r="301" spans="1:6" x14ac:dyDescent="0.25">
      <c r="A301" s="8" t="s">
        <v>327</v>
      </c>
      <c r="B301" s="14">
        <v>9898.3117499999989</v>
      </c>
      <c r="C301" s="14">
        <v>0</v>
      </c>
      <c r="D301" s="14">
        <v>0</v>
      </c>
      <c r="E301" s="14">
        <v>0</v>
      </c>
      <c r="F301" s="14">
        <v>9898.3117499999989</v>
      </c>
    </row>
    <row r="302" spans="1:6" x14ac:dyDescent="0.25">
      <c r="A302" s="8" t="s">
        <v>328</v>
      </c>
      <c r="B302" s="14">
        <v>1513.4446</v>
      </c>
      <c r="C302" s="14">
        <v>8.2718600000000002</v>
      </c>
      <c r="D302" s="14">
        <v>0</v>
      </c>
      <c r="E302" s="14">
        <v>0</v>
      </c>
      <c r="F302" s="14">
        <v>1521.7164600000001</v>
      </c>
    </row>
    <row r="303" spans="1:6" x14ac:dyDescent="0.25">
      <c r="A303" s="8" t="s">
        <v>329</v>
      </c>
      <c r="B303" s="14">
        <v>1.15987</v>
      </c>
      <c r="C303" s="14">
        <v>217.28136999999998</v>
      </c>
      <c r="D303" s="14">
        <v>0</v>
      </c>
      <c r="E303" s="14">
        <v>0</v>
      </c>
      <c r="F303" s="14">
        <v>218.44123999999999</v>
      </c>
    </row>
    <row r="304" spans="1:6" x14ac:dyDescent="0.25">
      <c r="A304" s="8" t="s">
        <v>330</v>
      </c>
      <c r="B304" s="14">
        <v>201.47268</v>
      </c>
      <c r="C304" s="14">
        <v>0</v>
      </c>
      <c r="D304" s="14">
        <v>0</v>
      </c>
      <c r="E304" s="14">
        <v>0</v>
      </c>
      <c r="F304" s="14">
        <v>201.47268</v>
      </c>
    </row>
    <row r="305" spans="1:6" x14ac:dyDescent="0.25">
      <c r="A305" s="8" t="s">
        <v>331</v>
      </c>
      <c r="B305" s="14">
        <v>1212.5084999999997</v>
      </c>
      <c r="C305" s="14">
        <v>0</v>
      </c>
      <c r="D305" s="14">
        <v>0</v>
      </c>
      <c r="E305" s="14">
        <v>0</v>
      </c>
      <c r="F305" s="14">
        <v>1212.5084999999997</v>
      </c>
    </row>
    <row r="306" spans="1:6" x14ac:dyDescent="0.25">
      <c r="A306" s="8" t="s">
        <v>332</v>
      </c>
      <c r="B306" s="14">
        <v>120.86731</v>
      </c>
      <c r="C306" s="14">
        <v>0</v>
      </c>
      <c r="D306" s="14">
        <v>0</v>
      </c>
      <c r="E306" s="14">
        <v>0</v>
      </c>
      <c r="F306" s="14">
        <v>120.86731</v>
      </c>
    </row>
    <row r="307" spans="1:6" x14ac:dyDescent="0.25">
      <c r="A307" s="8" t="s">
        <v>333</v>
      </c>
      <c r="B307" s="14">
        <v>484.56612000000007</v>
      </c>
      <c r="C307" s="14">
        <v>0</v>
      </c>
      <c r="D307" s="14">
        <v>0</v>
      </c>
      <c r="E307" s="14">
        <v>0</v>
      </c>
      <c r="F307" s="14">
        <v>484.56612000000007</v>
      </c>
    </row>
    <row r="308" spans="1:6" x14ac:dyDescent="0.25">
      <c r="A308" s="8" t="s">
        <v>334</v>
      </c>
      <c r="B308" s="14">
        <v>961.50576999999998</v>
      </c>
      <c r="C308" s="14">
        <v>0</v>
      </c>
      <c r="D308" s="14">
        <v>0</v>
      </c>
      <c r="E308" s="14">
        <v>0</v>
      </c>
      <c r="F308" s="14">
        <v>961.50576999999998</v>
      </c>
    </row>
    <row r="309" spans="1:6" x14ac:dyDescent="0.25">
      <c r="A309" s="20" t="s">
        <v>335</v>
      </c>
      <c r="B309" s="14">
        <v>5284.6102799999999</v>
      </c>
      <c r="C309" s="14">
        <v>225.25056000000001</v>
      </c>
      <c r="D309" s="14">
        <v>0</v>
      </c>
      <c r="E309" s="14">
        <v>0</v>
      </c>
      <c r="F309" s="14">
        <v>5509.8608400000003</v>
      </c>
    </row>
    <row r="310" spans="1:6" x14ac:dyDescent="0.25">
      <c r="A310" s="18" t="s">
        <v>336</v>
      </c>
      <c r="B310" s="11">
        <v>1961.9296699999977</v>
      </c>
      <c r="C310" s="11">
        <v>-646.79975000000002</v>
      </c>
      <c r="D310" s="11">
        <v>0</v>
      </c>
      <c r="E310" s="11">
        <v>0</v>
      </c>
      <c r="F310" s="11">
        <v>1315.1299199999976</v>
      </c>
    </row>
    <row r="311" spans="1:6" x14ac:dyDescent="0.25">
      <c r="A311" s="20" t="s">
        <v>337</v>
      </c>
      <c r="B311" s="14">
        <v>0</v>
      </c>
      <c r="C311" s="14">
        <v>0</v>
      </c>
      <c r="D311" s="14">
        <v>0</v>
      </c>
      <c r="E311" s="14">
        <v>0</v>
      </c>
      <c r="F311" s="14">
        <v>0</v>
      </c>
    </row>
    <row r="312" spans="1:6" x14ac:dyDescent="0.25">
      <c r="A312" s="20" t="s">
        <v>338</v>
      </c>
      <c r="B312" s="14">
        <v>0</v>
      </c>
      <c r="C312" s="14">
        <v>0</v>
      </c>
      <c r="D312" s="14">
        <v>0</v>
      </c>
      <c r="E312" s="14">
        <v>0</v>
      </c>
      <c r="F312" s="14">
        <v>0</v>
      </c>
    </row>
    <row r="313" spans="1:6" x14ac:dyDescent="0.25">
      <c r="A313" s="20" t="s">
        <v>339</v>
      </c>
      <c r="B313" s="14">
        <v>0</v>
      </c>
      <c r="C313" s="14">
        <v>0</v>
      </c>
      <c r="D313" s="14">
        <v>0</v>
      </c>
      <c r="E313" s="14">
        <v>0</v>
      </c>
      <c r="F313" s="14">
        <v>0</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1961.9296699999977</v>
      </c>
      <c r="C317" s="11">
        <v>-646.79975000000002</v>
      </c>
      <c r="D317" s="11">
        <v>0</v>
      </c>
      <c r="E317" s="11">
        <v>0</v>
      </c>
      <c r="F317" s="11">
        <v>1315.1299199999976</v>
      </c>
    </row>
    <row r="318" spans="1:6" x14ac:dyDescent="0.25">
      <c r="A318" s="20" t="s">
        <v>344</v>
      </c>
      <c r="B318" s="14">
        <v>2.5</v>
      </c>
      <c r="C318" s="14">
        <v>0</v>
      </c>
      <c r="D318" s="14">
        <v>0</v>
      </c>
      <c r="E318" s="14">
        <v>0</v>
      </c>
      <c r="F318" s="14">
        <v>2.5</v>
      </c>
    </row>
    <row r="319" spans="1:6" x14ac:dyDescent="0.25">
      <c r="A319" s="18" t="s">
        <v>345</v>
      </c>
      <c r="B319" s="11">
        <v>1964.4296699999977</v>
      </c>
      <c r="C319" s="11">
        <v>-646.79975000000002</v>
      </c>
      <c r="D319" s="11">
        <v>0</v>
      </c>
      <c r="E319" s="11">
        <v>0</v>
      </c>
      <c r="F319" s="11">
        <v>1317.6299199999976</v>
      </c>
    </row>
    <row r="320" spans="1:6" x14ac:dyDescent="0.25">
      <c r="A320" s="20" t="s">
        <v>346</v>
      </c>
      <c r="B320" s="14">
        <v>35.100680000000004</v>
      </c>
      <c r="C320" s="14">
        <v>1.40408</v>
      </c>
      <c r="D320" s="14">
        <v>0</v>
      </c>
      <c r="E320" s="14">
        <v>0</v>
      </c>
      <c r="F320" s="14">
        <v>36.504760000000005</v>
      </c>
    </row>
    <row r="321" spans="1:6" x14ac:dyDescent="0.25">
      <c r="A321" s="18" t="s">
        <v>347</v>
      </c>
      <c r="B321" s="11">
        <v>1999.5303499999977</v>
      </c>
      <c r="C321" s="11">
        <v>-645.39567</v>
      </c>
      <c r="D321" s="11">
        <v>0</v>
      </c>
      <c r="E321" s="11">
        <v>0</v>
      </c>
      <c r="F321" s="11">
        <v>1354.1346799999978</v>
      </c>
    </row>
    <row r="322" spans="1:6" x14ac:dyDescent="0.25">
      <c r="A322" s="20" t="s">
        <v>348</v>
      </c>
      <c r="B322" s="14">
        <v>0</v>
      </c>
      <c r="C322" s="14">
        <v>0</v>
      </c>
      <c r="D322" s="14">
        <v>0</v>
      </c>
      <c r="E322" s="14">
        <v>0</v>
      </c>
      <c r="F322" s="14">
        <v>0</v>
      </c>
    </row>
    <row r="323" spans="1:6" x14ac:dyDescent="0.25">
      <c r="A323" s="18" t="s">
        <v>349</v>
      </c>
      <c r="B323" s="11">
        <v>1999.5303499999977</v>
      </c>
      <c r="C323" s="11">
        <v>-645.39567</v>
      </c>
      <c r="D323" s="11">
        <v>0</v>
      </c>
      <c r="E323" s="11">
        <v>0</v>
      </c>
      <c r="F323" s="11">
        <v>1354.1346799999978</v>
      </c>
    </row>
    <row r="324" spans="1:6" x14ac:dyDescent="0.25">
      <c r="A324" s="20" t="s">
        <v>350</v>
      </c>
      <c r="B324" s="14">
        <v>0</v>
      </c>
      <c r="C324" s="14">
        <v>0</v>
      </c>
      <c r="D324" s="14">
        <v>0</v>
      </c>
      <c r="E324" s="14">
        <v>0</v>
      </c>
      <c r="F324" s="14">
        <v>0</v>
      </c>
    </row>
    <row r="325" spans="1:6" x14ac:dyDescent="0.25">
      <c r="A325" s="18" t="s">
        <v>351</v>
      </c>
      <c r="B325" s="11">
        <v>1999.5303499999977</v>
      </c>
      <c r="C325" s="11">
        <v>-645.39567</v>
      </c>
      <c r="D325" s="11">
        <v>0</v>
      </c>
      <c r="E325" s="11">
        <v>0</v>
      </c>
      <c r="F325" s="11">
        <v>1354.1346799999978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04FEE-8BE1-4966-B8F9-6E8A6307B6D6}">
  <dimension ref="A1:G328"/>
  <sheetViews>
    <sheetView zoomScaleNormal="100" workbookViewId="0">
      <selection activeCell="A12" sqref="A12"/>
    </sheetView>
  </sheetViews>
  <sheetFormatPr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62" t="s">
        <v>380</v>
      </c>
      <c r="B1" s="762"/>
      <c r="C1" s="762"/>
      <c r="D1" s="762"/>
      <c r="E1" s="762"/>
    </row>
    <row r="2" spans="1:7" ht="18" x14ac:dyDescent="0.25">
      <c r="A2" s="763" t="s">
        <v>476</v>
      </c>
      <c r="B2" s="763"/>
      <c r="C2" s="763"/>
      <c r="D2" s="763"/>
      <c r="E2" s="763"/>
    </row>
    <row r="3" spans="1:7" ht="18" x14ac:dyDescent="0.25">
      <c r="A3" s="763" t="s">
        <v>2</v>
      </c>
      <c r="B3" s="763"/>
      <c r="C3" s="763"/>
      <c r="D3" s="763"/>
      <c r="E3" s="763"/>
    </row>
    <row r="4" spans="1:7" ht="30" customHeight="1" x14ac:dyDescent="0.25">
      <c r="A4" s="767" t="s">
        <v>3</v>
      </c>
      <c r="B4" s="767"/>
      <c r="C4" s="767"/>
      <c r="D4" s="767"/>
      <c r="E4" s="767"/>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2247465.7972999997</v>
      </c>
      <c r="C7" s="7">
        <v>612963.16902000003</v>
      </c>
      <c r="D7" s="7">
        <v>353446.00147999998</v>
      </c>
      <c r="E7" s="7">
        <v>3213874.9677999998</v>
      </c>
      <c r="G7" s="62"/>
    </row>
    <row r="8" spans="1:7" x14ac:dyDescent="0.25">
      <c r="A8" s="18" t="s">
        <v>10</v>
      </c>
      <c r="B8" s="11">
        <v>119115.85255</v>
      </c>
      <c r="C8" s="11">
        <v>53037.377500000002</v>
      </c>
      <c r="D8" s="11">
        <v>41763.617639999997</v>
      </c>
      <c r="E8" s="11">
        <v>213916.84769000002</v>
      </c>
      <c r="G8" s="62"/>
    </row>
    <row r="9" spans="1:7" x14ac:dyDescent="0.25">
      <c r="A9" s="8" t="s">
        <v>11</v>
      </c>
      <c r="B9" s="14">
        <v>48118.373619999998</v>
      </c>
      <c r="C9" s="14">
        <v>5301.2491500000006</v>
      </c>
      <c r="D9" s="14">
        <v>5256.56873</v>
      </c>
      <c r="E9" s="14">
        <v>58676.191500000001</v>
      </c>
    </row>
    <row r="10" spans="1:7" x14ac:dyDescent="0.25">
      <c r="A10" s="8" t="s">
        <v>12</v>
      </c>
      <c r="B10" s="14">
        <v>68351.880359999996</v>
      </c>
      <c r="C10" s="14">
        <v>23958.923129999999</v>
      </c>
      <c r="D10" s="14">
        <v>25251.85542</v>
      </c>
      <c r="E10" s="14">
        <v>117562.65891</v>
      </c>
    </row>
    <row r="11" spans="1:7" x14ac:dyDescent="0.25">
      <c r="A11" s="8" t="s">
        <v>13</v>
      </c>
      <c r="B11" s="14">
        <v>2645.5985699999997</v>
      </c>
      <c r="C11" s="14">
        <v>23777.20522</v>
      </c>
      <c r="D11" s="14">
        <v>11255.19349</v>
      </c>
      <c r="E11" s="14">
        <v>37677.997279999996</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674589.41438999993</v>
      </c>
      <c r="C17" s="11">
        <v>32854.958450000006</v>
      </c>
      <c r="D17" s="11">
        <v>19661.29363</v>
      </c>
      <c r="E17" s="11">
        <v>727105.66646999994</v>
      </c>
    </row>
    <row r="18" spans="1:5" x14ac:dyDescent="0.25">
      <c r="A18" s="8" t="s">
        <v>21</v>
      </c>
      <c r="B18" s="14">
        <v>0</v>
      </c>
      <c r="C18" s="14">
        <v>0</v>
      </c>
      <c r="D18" s="14">
        <v>0</v>
      </c>
      <c r="E18" s="14">
        <v>0</v>
      </c>
    </row>
    <row r="19" spans="1:5" x14ac:dyDescent="0.25">
      <c r="A19" s="8" t="s">
        <v>23</v>
      </c>
      <c r="B19" s="14">
        <v>625203.50540999998</v>
      </c>
      <c r="C19" s="14">
        <v>22706.914000000001</v>
      </c>
      <c r="D19" s="14">
        <v>15596.195900000001</v>
      </c>
      <c r="E19" s="14">
        <v>663506.61531000002</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11952.136769999999</v>
      </c>
      <c r="C22" s="14">
        <v>12.886310000000002</v>
      </c>
      <c r="D22" s="14">
        <v>0</v>
      </c>
      <c r="E22" s="14">
        <v>11965.023079999999</v>
      </c>
    </row>
    <row r="23" spans="1:5" x14ac:dyDescent="0.25">
      <c r="A23" s="8" t="s">
        <v>31</v>
      </c>
      <c r="B23" s="14">
        <v>37433.772210000003</v>
      </c>
      <c r="C23" s="14">
        <v>10135.158140000001</v>
      </c>
      <c r="D23" s="14">
        <v>4065.09773</v>
      </c>
      <c r="E23" s="14">
        <v>51634.028080000004</v>
      </c>
    </row>
    <row r="24" spans="1:5" x14ac:dyDescent="0.25">
      <c r="A24" s="8" t="s">
        <v>33</v>
      </c>
      <c r="B24" s="14">
        <v>0</v>
      </c>
      <c r="C24" s="14">
        <v>0</v>
      </c>
      <c r="D24" s="14">
        <v>0</v>
      </c>
      <c r="E24" s="14">
        <v>0</v>
      </c>
    </row>
    <row r="25" spans="1:5" x14ac:dyDescent="0.25">
      <c r="A25" s="8" t="s">
        <v>35</v>
      </c>
      <c r="B25" s="14">
        <v>0</v>
      </c>
      <c r="C25" s="14">
        <v>0</v>
      </c>
      <c r="D25" s="14">
        <v>0</v>
      </c>
      <c r="E25" s="14">
        <v>0</v>
      </c>
    </row>
    <row r="26" spans="1:5" x14ac:dyDescent="0.25">
      <c r="A26" s="18" t="s">
        <v>36</v>
      </c>
      <c r="B26" s="11">
        <v>1280054.4376099999</v>
      </c>
      <c r="C26" s="11">
        <v>407867.05528000003</v>
      </c>
      <c r="D26" s="11">
        <v>251152.69870000001</v>
      </c>
      <c r="E26" s="11">
        <v>1939074.1915899999</v>
      </c>
    </row>
    <row r="27" spans="1:5" x14ac:dyDescent="0.25">
      <c r="A27" s="23" t="s">
        <v>37</v>
      </c>
      <c r="B27" s="14">
        <v>1236632.1487799999</v>
      </c>
      <c r="C27" s="14">
        <v>365743.45091999997</v>
      </c>
      <c r="D27" s="14">
        <v>260249.22339999999</v>
      </c>
      <c r="E27" s="14">
        <v>1862624.8230999999</v>
      </c>
    </row>
    <row r="28" spans="1:5" x14ac:dyDescent="0.25">
      <c r="A28" s="8" t="s">
        <v>38</v>
      </c>
      <c r="B28" s="14">
        <v>896422.92957000004</v>
      </c>
      <c r="C28" s="14">
        <v>156775.74328999998</v>
      </c>
      <c r="D28" s="14">
        <v>209464.09375999999</v>
      </c>
      <c r="E28" s="14">
        <v>1262662.7666200001</v>
      </c>
    </row>
    <row r="29" spans="1:5" x14ac:dyDescent="0.25">
      <c r="A29" s="8" t="s">
        <v>473</v>
      </c>
      <c r="B29" s="14">
        <v>340209.21920999995</v>
      </c>
      <c r="C29" s="14">
        <v>208967.70762999999</v>
      </c>
      <c r="D29" s="14">
        <v>50785.129639999999</v>
      </c>
      <c r="E29" s="14">
        <v>599962.05648000003</v>
      </c>
    </row>
    <row r="30" spans="1:5" x14ac:dyDescent="0.25">
      <c r="A30" s="23" t="s">
        <v>41</v>
      </c>
      <c r="B30" s="14">
        <v>4837.28665</v>
      </c>
      <c r="C30" s="14">
        <v>66.813260000000014</v>
      </c>
      <c r="D30" s="14">
        <v>2990.5077899999997</v>
      </c>
      <c r="E30" s="14">
        <v>7894.6076999999996</v>
      </c>
    </row>
    <row r="31" spans="1:5" x14ac:dyDescent="0.25">
      <c r="A31" s="8" t="s">
        <v>42</v>
      </c>
      <c r="B31" s="14">
        <v>1593.0974200000001</v>
      </c>
      <c r="C31" s="14">
        <v>0</v>
      </c>
      <c r="D31" s="14">
        <v>888.73632999999995</v>
      </c>
      <c r="E31" s="14">
        <v>2481.8337499999998</v>
      </c>
    </row>
    <row r="32" spans="1:5" x14ac:dyDescent="0.25">
      <c r="A32" s="8" t="s">
        <v>474</v>
      </c>
      <c r="B32" s="14">
        <v>3244.1892299999995</v>
      </c>
      <c r="C32" s="14">
        <v>66.813260000000014</v>
      </c>
      <c r="D32" s="14">
        <v>2101.7714599999999</v>
      </c>
      <c r="E32" s="14">
        <v>5412.7739499999989</v>
      </c>
    </row>
    <row r="33" spans="1:5" x14ac:dyDescent="0.25">
      <c r="A33" s="23" t="s">
        <v>45</v>
      </c>
      <c r="B33" s="14">
        <v>57967.765420000003</v>
      </c>
      <c r="C33" s="14">
        <v>35437.851929999997</v>
      </c>
      <c r="D33" s="14">
        <v>9827.7393700000011</v>
      </c>
      <c r="E33" s="14">
        <v>103233.35672</v>
      </c>
    </row>
    <row r="34" spans="1:5" x14ac:dyDescent="0.25">
      <c r="A34" s="8" t="s">
        <v>46</v>
      </c>
      <c r="B34" s="14">
        <v>14965.248750000001</v>
      </c>
      <c r="C34" s="14">
        <v>16331.194539999999</v>
      </c>
      <c r="D34" s="14">
        <v>2333.2921900000001</v>
      </c>
      <c r="E34" s="14">
        <v>33629.735480000003</v>
      </c>
    </row>
    <row r="35" spans="1:5" x14ac:dyDescent="0.25">
      <c r="A35" s="8" t="s">
        <v>475</v>
      </c>
      <c r="B35" s="14">
        <v>43002.516670000005</v>
      </c>
      <c r="C35" s="14">
        <v>19106.65739</v>
      </c>
      <c r="D35" s="14">
        <v>7494.447180000001</v>
      </c>
      <c r="E35" s="14">
        <v>69603.621240000008</v>
      </c>
    </row>
    <row r="36" spans="1:5" x14ac:dyDescent="0.25">
      <c r="A36" s="23" t="s">
        <v>49</v>
      </c>
      <c r="B36" s="14">
        <v>79161.790980000005</v>
      </c>
      <c r="C36" s="14">
        <v>40251.868880000002</v>
      </c>
      <c r="D36" s="14">
        <v>6897.0055000000002</v>
      </c>
      <c r="E36" s="14">
        <v>126310.66536000001</v>
      </c>
    </row>
    <row r="37" spans="1:5" x14ac:dyDescent="0.25">
      <c r="A37" s="20" t="s">
        <v>50</v>
      </c>
      <c r="B37" s="14">
        <v>3352.4969500000002</v>
      </c>
      <c r="C37" s="14">
        <v>447.11937999999998</v>
      </c>
      <c r="D37" s="14">
        <v>1213.1710800000001</v>
      </c>
      <c r="E37" s="14">
        <v>5012.7874100000008</v>
      </c>
    </row>
    <row r="38" spans="1:5" x14ac:dyDescent="0.25">
      <c r="A38" s="8" t="s">
        <v>51</v>
      </c>
      <c r="B38" s="14">
        <v>36373.214850000004</v>
      </c>
      <c r="C38" s="14">
        <v>22780.28011</v>
      </c>
      <c r="D38" s="14">
        <v>388.07440000000003</v>
      </c>
      <c r="E38" s="14">
        <v>59541.569360000001</v>
      </c>
    </row>
    <row r="39" spans="1:5" x14ac:dyDescent="0.25">
      <c r="A39" s="8" t="s">
        <v>52</v>
      </c>
      <c r="B39" s="14">
        <v>14.314159999999999</v>
      </c>
      <c r="C39" s="14">
        <v>0</v>
      </c>
      <c r="D39" s="14">
        <v>0</v>
      </c>
      <c r="E39" s="14">
        <v>14.314159999999999</v>
      </c>
    </row>
    <row r="40" spans="1:5" x14ac:dyDescent="0.25">
      <c r="A40" s="8" t="s">
        <v>53</v>
      </c>
      <c r="B40" s="14">
        <v>354.45958999999999</v>
      </c>
      <c r="C40" s="14">
        <v>6.3878699999999995</v>
      </c>
      <c r="D40" s="14">
        <v>0</v>
      </c>
      <c r="E40" s="14">
        <v>360.84746000000001</v>
      </c>
    </row>
    <row r="41" spans="1:5" x14ac:dyDescent="0.25">
      <c r="A41" s="8" t="s">
        <v>54</v>
      </c>
      <c r="B41" s="14">
        <v>0</v>
      </c>
      <c r="C41" s="14">
        <v>0</v>
      </c>
      <c r="D41" s="14">
        <v>0</v>
      </c>
      <c r="E41" s="14">
        <v>0</v>
      </c>
    </row>
    <row r="42" spans="1:5" x14ac:dyDescent="0.25">
      <c r="A42" s="2" t="s">
        <v>55</v>
      </c>
      <c r="B42" s="14">
        <v>0</v>
      </c>
      <c r="C42" s="14">
        <v>0</v>
      </c>
      <c r="D42" s="14">
        <v>0</v>
      </c>
      <c r="E42" s="14">
        <v>0</v>
      </c>
    </row>
    <row r="43" spans="1:5" x14ac:dyDescent="0.25">
      <c r="A43" s="20" t="s">
        <v>56</v>
      </c>
      <c r="B43" s="14">
        <v>16713.98688</v>
      </c>
      <c r="C43" s="14">
        <v>4179.2773499999994</v>
      </c>
      <c r="D43" s="14">
        <v>1744.76901</v>
      </c>
      <c r="E43" s="14">
        <v>22638.033240000001</v>
      </c>
    </row>
    <row r="44" spans="1:5" x14ac:dyDescent="0.25">
      <c r="A44" s="8" t="s">
        <v>57</v>
      </c>
      <c r="B44" s="14">
        <v>22093.432210000003</v>
      </c>
      <c r="C44" s="14">
        <v>12827.017129999998</v>
      </c>
      <c r="D44" s="14">
        <v>3550.9910100000002</v>
      </c>
      <c r="E44" s="14">
        <v>38471.440349999997</v>
      </c>
    </row>
    <row r="45" spans="1:5" x14ac:dyDescent="0.25">
      <c r="A45" s="8" t="s">
        <v>58</v>
      </c>
      <c r="B45" s="14">
        <v>76.598459999999989</v>
      </c>
      <c r="C45" s="14">
        <v>0</v>
      </c>
      <c r="D45" s="14">
        <v>0</v>
      </c>
      <c r="E45" s="14">
        <v>76.598459999999989</v>
      </c>
    </row>
    <row r="46" spans="1:5" x14ac:dyDescent="0.25">
      <c r="A46" s="8" t="s">
        <v>59</v>
      </c>
      <c r="B46" s="14">
        <v>183.28788</v>
      </c>
      <c r="C46" s="14">
        <v>11.787040000000001</v>
      </c>
      <c r="D46" s="14">
        <v>0</v>
      </c>
      <c r="E46" s="14">
        <v>195.07491999999999</v>
      </c>
    </row>
    <row r="47" spans="1:5" x14ac:dyDescent="0.25">
      <c r="A47" s="8" t="s">
        <v>60</v>
      </c>
      <c r="B47" s="14">
        <v>0</v>
      </c>
      <c r="C47" s="14">
        <v>0</v>
      </c>
      <c r="D47" s="14">
        <v>0</v>
      </c>
      <c r="E47" s="14">
        <v>0</v>
      </c>
    </row>
    <row r="48" spans="1:5" x14ac:dyDescent="0.25">
      <c r="A48" s="2" t="s">
        <v>61</v>
      </c>
      <c r="B48" s="14">
        <v>0</v>
      </c>
      <c r="C48" s="14">
        <v>0</v>
      </c>
      <c r="D48" s="14">
        <v>0</v>
      </c>
      <c r="E48" s="14">
        <v>0</v>
      </c>
    </row>
    <row r="49" spans="1:5" x14ac:dyDescent="0.25">
      <c r="A49" s="22" t="s">
        <v>62</v>
      </c>
      <c r="B49" s="14">
        <v>-98544.554219999991</v>
      </c>
      <c r="C49" s="14">
        <v>-33632.929710000011</v>
      </c>
      <c r="D49" s="14">
        <v>-28811.77736</v>
      </c>
      <c r="E49" s="14">
        <v>-160989.26128999999</v>
      </c>
    </row>
    <row r="50" spans="1:5" x14ac:dyDescent="0.25">
      <c r="A50" s="8" t="s">
        <v>63</v>
      </c>
      <c r="B50" s="14">
        <v>-1898.0262000000002</v>
      </c>
      <c r="C50" s="14">
        <v>-298.03346000000005</v>
      </c>
      <c r="D50" s="14">
        <v>-733.71283999999991</v>
      </c>
      <c r="E50" s="14">
        <v>-2929.7725</v>
      </c>
    </row>
    <row r="51" spans="1:5" x14ac:dyDescent="0.25">
      <c r="A51" s="8" t="s">
        <v>64</v>
      </c>
      <c r="B51" s="14">
        <v>-1506.56168</v>
      </c>
      <c r="C51" s="14">
        <v>-950.12129999999991</v>
      </c>
      <c r="D51" s="14">
        <v>-122.61241</v>
      </c>
      <c r="E51" s="14">
        <v>-2579.2953900000002</v>
      </c>
    </row>
    <row r="52" spans="1:5" x14ac:dyDescent="0.25">
      <c r="A52" s="8" t="s">
        <v>65</v>
      </c>
      <c r="B52" s="14">
        <v>-301.56753000000003</v>
      </c>
      <c r="C52" s="14">
        <v>0</v>
      </c>
      <c r="D52" s="14">
        <v>-435.35735999999997</v>
      </c>
      <c r="E52" s="14">
        <v>-736.92489</v>
      </c>
    </row>
    <row r="53" spans="1:5" x14ac:dyDescent="0.25">
      <c r="A53" s="8" t="s">
        <v>66</v>
      </c>
      <c r="B53" s="14">
        <v>-404.63686000000007</v>
      </c>
      <c r="C53" s="14">
        <v>-1.47496</v>
      </c>
      <c r="D53" s="14">
        <v>-303.10022999999995</v>
      </c>
      <c r="E53" s="14">
        <v>-709.21205000000009</v>
      </c>
    </row>
    <row r="54" spans="1:5" x14ac:dyDescent="0.25">
      <c r="A54" s="8" t="s">
        <v>67</v>
      </c>
      <c r="B54" s="14">
        <v>-7649.5354499999994</v>
      </c>
      <c r="C54" s="14">
        <v>-8421.1954000000005</v>
      </c>
      <c r="D54" s="14">
        <v>-1189.5638799999999</v>
      </c>
      <c r="E54" s="14">
        <v>-17260.294730000001</v>
      </c>
    </row>
    <row r="55" spans="1:5" x14ac:dyDescent="0.25">
      <c r="A55" s="8" t="s">
        <v>68</v>
      </c>
      <c r="B55" s="14">
        <v>-17312.8462</v>
      </c>
      <c r="C55" s="14">
        <v>-8774.6912599999996</v>
      </c>
      <c r="D55" s="14">
        <v>-3603.7180099999996</v>
      </c>
      <c r="E55" s="14">
        <v>-29691.25547</v>
      </c>
    </row>
    <row r="56" spans="1:5" x14ac:dyDescent="0.25">
      <c r="A56" s="8" t="s">
        <v>69</v>
      </c>
      <c r="B56" s="14">
        <v>-53660.664079999995</v>
      </c>
      <c r="C56" s="14">
        <v>-13153.769460000001</v>
      </c>
      <c r="D56" s="14">
        <v>-20897.312009999998</v>
      </c>
      <c r="E56" s="14">
        <v>-87711.745549999992</v>
      </c>
    </row>
    <row r="57" spans="1:5" x14ac:dyDescent="0.25">
      <c r="A57" s="8" t="s">
        <v>70</v>
      </c>
      <c r="B57" s="14">
        <v>-12860.284519999999</v>
      </c>
      <c r="C57" s="14">
        <v>-1748.77657</v>
      </c>
      <c r="D57" s="14">
        <v>-1328.7158200000001</v>
      </c>
      <c r="E57" s="14">
        <v>-15937.776909999999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v>
      </c>
      <c r="D60" s="14">
        <v>-5.9052199999999999</v>
      </c>
      <c r="E60" s="14">
        <v>-5.9052199999999999</v>
      </c>
    </row>
    <row r="61" spans="1:5" x14ac:dyDescent="0.25">
      <c r="A61" s="8" t="s">
        <v>74</v>
      </c>
      <c r="B61" s="14">
        <v>0</v>
      </c>
      <c r="C61" s="14">
        <v>0</v>
      </c>
      <c r="D61" s="14">
        <v>-13.17942</v>
      </c>
      <c r="E61" s="14">
        <v>-13.17942</v>
      </c>
    </row>
    <row r="62" spans="1:5" x14ac:dyDescent="0.25">
      <c r="A62" s="8" t="s">
        <v>75</v>
      </c>
      <c r="B62" s="14">
        <v>-7.47011</v>
      </c>
      <c r="C62" s="14">
        <v>0</v>
      </c>
      <c r="D62" s="14">
        <v>-9.0107999999999997</v>
      </c>
      <c r="E62" s="14">
        <v>-16.480910000000002</v>
      </c>
    </row>
    <row r="63" spans="1:5" x14ac:dyDescent="0.25">
      <c r="A63" s="8" t="s">
        <v>76</v>
      </c>
      <c r="B63" s="14">
        <v>-30.966909999999999</v>
      </c>
      <c r="C63" s="14">
        <v>-0.46299000000000001</v>
      </c>
      <c r="D63" s="14">
        <v>-26.08381</v>
      </c>
      <c r="E63" s="14">
        <v>-57.513710000000003</v>
      </c>
    </row>
    <row r="64" spans="1:5" x14ac:dyDescent="0.25">
      <c r="A64" s="8" t="s">
        <v>77</v>
      </c>
      <c r="B64" s="14">
        <v>-55.920230000000004</v>
      </c>
      <c r="C64" s="14">
        <v>-41.58961</v>
      </c>
      <c r="D64" s="14">
        <v>0</v>
      </c>
      <c r="E64" s="14">
        <v>-97.509839999999997</v>
      </c>
    </row>
    <row r="65" spans="1:5" x14ac:dyDescent="0.25">
      <c r="A65" s="8" t="s">
        <v>78</v>
      </c>
      <c r="B65" s="14">
        <v>-2856.0744500000001</v>
      </c>
      <c r="C65" s="14">
        <v>-242.81470000000002</v>
      </c>
      <c r="D65" s="14">
        <v>-143.50555</v>
      </c>
      <c r="E65" s="14">
        <v>-3242.3946999999998</v>
      </c>
    </row>
    <row r="66" spans="1:5" x14ac:dyDescent="0.25">
      <c r="A66" s="18" t="s">
        <v>79</v>
      </c>
      <c r="B66" s="11">
        <v>8142.6054700000013</v>
      </c>
      <c r="C66" s="11">
        <v>6783.7439400000003</v>
      </c>
      <c r="D66" s="11">
        <v>979.33220000000006</v>
      </c>
      <c r="E66" s="11">
        <v>15905.681610000003</v>
      </c>
    </row>
    <row r="67" spans="1:5" x14ac:dyDescent="0.25">
      <c r="A67" s="8" t="s">
        <v>81</v>
      </c>
      <c r="B67" s="14">
        <v>0</v>
      </c>
      <c r="C67" s="14">
        <v>1</v>
      </c>
      <c r="D67" s="14">
        <v>0</v>
      </c>
      <c r="E67" s="14">
        <v>1</v>
      </c>
    </row>
    <row r="68" spans="1:5" x14ac:dyDescent="0.25">
      <c r="A68" s="8" t="s">
        <v>83</v>
      </c>
      <c r="B68" s="14">
        <v>378.00164000000001</v>
      </c>
      <c r="C68" s="14">
        <v>1031.8839</v>
      </c>
      <c r="D68" s="14">
        <v>69.859679999999997</v>
      </c>
      <c r="E68" s="14">
        <v>1479.74522</v>
      </c>
    </row>
    <row r="69" spans="1:5" x14ac:dyDescent="0.25">
      <c r="A69" s="8" t="s">
        <v>85</v>
      </c>
      <c r="B69" s="14">
        <v>8095.1225900000009</v>
      </c>
      <c r="C69" s="14">
        <v>9397.1747699999996</v>
      </c>
      <c r="D69" s="14">
        <v>969.76963999999998</v>
      </c>
      <c r="E69" s="14">
        <v>18462.066999999999</v>
      </c>
    </row>
    <row r="70" spans="1:5" x14ac:dyDescent="0.25">
      <c r="A70" s="8" t="s">
        <v>87</v>
      </c>
      <c r="B70" s="14">
        <v>0</v>
      </c>
      <c r="C70" s="14">
        <v>0</v>
      </c>
      <c r="D70" s="14">
        <v>0</v>
      </c>
      <c r="E70" s="14">
        <v>0</v>
      </c>
    </row>
    <row r="71" spans="1:5" x14ac:dyDescent="0.25">
      <c r="A71" s="8" t="s">
        <v>89</v>
      </c>
      <c r="B71" s="14">
        <v>-330.51875999999999</v>
      </c>
      <c r="C71" s="14">
        <v>-3646.3147300000005</v>
      </c>
      <c r="D71" s="14">
        <v>-60.29712</v>
      </c>
      <c r="E71" s="14">
        <v>-4037.1306100000006</v>
      </c>
    </row>
    <row r="72" spans="1:5" x14ac:dyDescent="0.25">
      <c r="A72" s="18" t="s">
        <v>90</v>
      </c>
      <c r="B72" s="11">
        <v>1543.2279200000012</v>
      </c>
      <c r="C72" s="11">
        <v>5591.2440199999974</v>
      </c>
      <c r="D72" s="11">
        <v>277.29217999999992</v>
      </c>
      <c r="E72" s="11">
        <v>7411.764119999998</v>
      </c>
    </row>
    <row r="73" spans="1:5" x14ac:dyDescent="0.25">
      <c r="A73" s="8" t="s">
        <v>91</v>
      </c>
      <c r="B73" s="14">
        <v>2973.6325400000001</v>
      </c>
      <c r="C73" s="14">
        <v>3.9573499999999999</v>
      </c>
      <c r="D73" s="14">
        <v>342.64240999999998</v>
      </c>
      <c r="E73" s="14">
        <v>3320.2323000000001</v>
      </c>
    </row>
    <row r="74" spans="1:5" x14ac:dyDescent="0.25">
      <c r="A74" s="8" t="s">
        <v>92</v>
      </c>
      <c r="B74" s="14">
        <v>10623.41987</v>
      </c>
      <c r="C74" s="14">
        <v>8464.1945999999989</v>
      </c>
      <c r="D74" s="14">
        <v>389.93173999999999</v>
      </c>
      <c r="E74" s="14">
        <v>19477.54621</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-12053.824489999999</v>
      </c>
      <c r="C77" s="14">
        <v>-2972.1768600000005</v>
      </c>
      <c r="D77" s="14">
        <v>-1501.08467</v>
      </c>
      <c r="E77" s="14">
        <v>-16527.086019999999</v>
      </c>
    </row>
    <row r="78" spans="1:5" x14ac:dyDescent="0.25">
      <c r="A78" s="18" t="s">
        <v>96</v>
      </c>
      <c r="B78" s="11">
        <v>139797.39083999998</v>
      </c>
      <c r="C78" s="11">
        <v>67036.704550000009</v>
      </c>
      <c r="D78" s="11">
        <v>33692.538509999991</v>
      </c>
      <c r="E78" s="11">
        <v>240526.63389999996</v>
      </c>
    </row>
    <row r="79" spans="1:5" x14ac:dyDescent="0.25">
      <c r="A79" s="8" t="s">
        <v>21</v>
      </c>
      <c r="B79" s="14">
        <v>0</v>
      </c>
      <c r="C79" s="14">
        <v>0</v>
      </c>
      <c r="D79" s="14">
        <v>0</v>
      </c>
      <c r="E79" s="14">
        <v>0</v>
      </c>
    </row>
    <row r="80" spans="1:5" x14ac:dyDescent="0.25">
      <c r="A80" s="8" t="s">
        <v>23</v>
      </c>
      <c r="B80" s="14">
        <v>0</v>
      </c>
      <c r="C80" s="14">
        <v>5911.6</v>
      </c>
      <c r="D80" s="14">
        <v>15000</v>
      </c>
      <c r="E80" s="14">
        <v>20911.599999999999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198.49851000000001</v>
      </c>
      <c r="C84" s="14">
        <v>262.69120000000004</v>
      </c>
      <c r="D84" s="14">
        <v>63.90419</v>
      </c>
      <c r="E84" s="14">
        <v>525.09390000000008</v>
      </c>
    </row>
    <row r="85" spans="1:5" x14ac:dyDescent="0.25">
      <c r="A85" s="8" t="s">
        <v>31</v>
      </c>
      <c r="B85" s="14">
        <v>139627.01825999998</v>
      </c>
      <c r="C85" s="14">
        <v>61010.987359999999</v>
      </c>
      <c r="D85" s="14">
        <v>18135.036199999999</v>
      </c>
      <c r="E85" s="14">
        <v>218773.04181999998</v>
      </c>
    </row>
    <row r="86" spans="1:5" x14ac:dyDescent="0.25">
      <c r="A86" s="8" t="s">
        <v>106</v>
      </c>
      <c r="B86" s="14">
        <v>0</v>
      </c>
      <c r="C86" s="14">
        <v>58.153190000000002</v>
      </c>
      <c r="D86" s="14">
        <v>532.16660000000002</v>
      </c>
      <c r="E86" s="14">
        <v>590.31979000000001</v>
      </c>
    </row>
    <row r="87" spans="1:5" x14ac:dyDescent="0.25">
      <c r="A87" s="8" t="s">
        <v>108</v>
      </c>
      <c r="B87" s="14">
        <v>-275.08600000000001</v>
      </c>
      <c r="C87" s="14">
        <v>-206.72720000000001</v>
      </c>
      <c r="D87" s="14">
        <v>-38.568479999999994</v>
      </c>
      <c r="E87" s="14">
        <v>-520.38168000000007</v>
      </c>
    </row>
    <row r="88" spans="1:5" x14ac:dyDescent="0.25">
      <c r="A88" s="18" t="s">
        <v>109</v>
      </c>
      <c r="B88" s="11">
        <v>23636.321659999998</v>
      </c>
      <c r="C88" s="11">
        <v>20846.816129999999</v>
      </c>
      <c r="D88" s="11">
        <v>5810.4269199999999</v>
      </c>
      <c r="E88" s="11">
        <v>50293.564709999991</v>
      </c>
    </row>
    <row r="89" spans="1:5" x14ac:dyDescent="0.25">
      <c r="A89" s="8" t="s">
        <v>110</v>
      </c>
      <c r="B89" s="14">
        <v>9230.7172100000007</v>
      </c>
      <c r="C89" s="14">
        <v>1131.03513</v>
      </c>
      <c r="D89" s="14">
        <v>641.31020999999998</v>
      </c>
      <c r="E89" s="14">
        <v>11003.062550000001</v>
      </c>
    </row>
    <row r="90" spans="1:5" x14ac:dyDescent="0.25">
      <c r="A90" s="8" t="s">
        <v>111</v>
      </c>
      <c r="B90" s="14">
        <v>12539.9491</v>
      </c>
      <c r="C90" s="14">
        <v>17273.444270000004</v>
      </c>
      <c r="D90" s="14">
        <v>1253.7790199999997</v>
      </c>
      <c r="E90" s="14">
        <v>31067.172390000003</v>
      </c>
    </row>
    <row r="91" spans="1:5" x14ac:dyDescent="0.25">
      <c r="A91" s="8" t="s">
        <v>112</v>
      </c>
      <c r="B91" s="14">
        <v>318.69261999999918</v>
      </c>
      <c r="C91" s="14">
        <v>1605.1278899999998</v>
      </c>
      <c r="D91" s="14">
        <v>282.66726</v>
      </c>
      <c r="E91" s="14">
        <v>2206.4877699999988</v>
      </c>
    </row>
    <row r="92" spans="1:5" x14ac:dyDescent="0.25">
      <c r="A92" s="8" t="s">
        <v>113</v>
      </c>
      <c r="B92" s="14">
        <v>154.32313000000082</v>
      </c>
      <c r="C92" s="14">
        <v>633.50235000000009</v>
      </c>
      <c r="D92" s="14">
        <v>608.93719999999996</v>
      </c>
      <c r="E92" s="14">
        <v>1396.7626800000007</v>
      </c>
    </row>
    <row r="93" spans="1:5" x14ac:dyDescent="0.25">
      <c r="A93" s="8" t="s">
        <v>114</v>
      </c>
      <c r="B93" s="14">
        <v>725.11591999999996</v>
      </c>
      <c r="C93" s="14">
        <v>104.92093999999948</v>
      </c>
      <c r="D93" s="14">
        <v>129.22902000000002</v>
      </c>
      <c r="E93" s="14">
        <v>959.26587999999947</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2894.5042100000001</v>
      </c>
      <c r="E97" s="14">
        <v>2894.5042100000001</v>
      </c>
    </row>
    <row r="98" spans="1:5" x14ac:dyDescent="0.25">
      <c r="A98" s="18" t="s">
        <v>119</v>
      </c>
      <c r="B98" s="11">
        <v>586.54685999999992</v>
      </c>
      <c r="C98" s="11">
        <v>18945.26915</v>
      </c>
      <c r="D98" s="11">
        <v>108.8017</v>
      </c>
      <c r="E98" s="11">
        <v>19640.617709999999</v>
      </c>
    </row>
    <row r="99" spans="1:5" x14ac:dyDescent="0.25">
      <c r="A99" s="8" t="s">
        <v>121</v>
      </c>
      <c r="B99" s="14">
        <v>54.502429999999997</v>
      </c>
      <c r="C99" s="14">
        <v>424.83656000000002</v>
      </c>
      <c r="D99" s="14">
        <v>0</v>
      </c>
      <c r="E99" s="14">
        <v>479.33899000000002</v>
      </c>
    </row>
    <row r="100" spans="1:5" x14ac:dyDescent="0.25">
      <c r="A100" s="8" t="s">
        <v>123</v>
      </c>
      <c r="B100" s="14">
        <v>0</v>
      </c>
      <c r="C100" s="14">
        <v>18093.251609999999</v>
      </c>
      <c r="D100" s="14">
        <v>0</v>
      </c>
      <c r="E100" s="14">
        <v>18093.251609999999</v>
      </c>
    </row>
    <row r="101" spans="1:5" x14ac:dyDescent="0.25">
      <c r="A101" s="8" t="s">
        <v>125</v>
      </c>
      <c r="B101" s="14">
        <v>36.799999999999997</v>
      </c>
      <c r="C101" s="14">
        <v>0</v>
      </c>
      <c r="D101" s="14">
        <v>0</v>
      </c>
      <c r="E101" s="14">
        <v>36.799999999999997</v>
      </c>
    </row>
    <row r="102" spans="1:5" x14ac:dyDescent="0.25">
      <c r="A102" s="8" t="s">
        <v>127</v>
      </c>
      <c r="B102" s="14">
        <v>495.24442999999997</v>
      </c>
      <c r="C102" s="14">
        <v>427.18097999999998</v>
      </c>
      <c r="D102" s="14">
        <v>108.8017</v>
      </c>
      <c r="E102" s="14">
        <v>1031.22711</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1463770.40861</v>
      </c>
      <c r="C111" s="11">
        <v>568142.15726999997</v>
      </c>
      <c r="D111" s="11">
        <v>164181.14437000002</v>
      </c>
      <c r="E111" s="11">
        <v>2196093.71025</v>
      </c>
    </row>
    <row r="112" spans="1:5" x14ac:dyDescent="0.25">
      <c r="A112" s="18" t="s">
        <v>138</v>
      </c>
      <c r="B112" s="11">
        <v>1212388.5395700003</v>
      </c>
      <c r="C112" s="11">
        <v>459444.23241999996</v>
      </c>
      <c r="D112" s="11">
        <v>146281.15484</v>
      </c>
      <c r="E112" s="11">
        <v>1818113.9268300002</v>
      </c>
    </row>
    <row r="113" spans="1:5" x14ac:dyDescent="0.25">
      <c r="A113" s="8" t="s">
        <v>139</v>
      </c>
      <c r="B113" s="14">
        <v>52.927999999999997</v>
      </c>
      <c r="C113" s="14">
        <v>0</v>
      </c>
      <c r="D113" s="14">
        <v>0</v>
      </c>
      <c r="E113" s="14">
        <v>52.927999999999997</v>
      </c>
    </row>
    <row r="114" spans="1:5" x14ac:dyDescent="0.25">
      <c r="A114" s="8" t="s">
        <v>140</v>
      </c>
      <c r="B114" s="14">
        <v>0</v>
      </c>
      <c r="C114" s="14">
        <v>0</v>
      </c>
      <c r="D114" s="14">
        <v>0</v>
      </c>
      <c r="E114" s="14">
        <v>0</v>
      </c>
    </row>
    <row r="115" spans="1:5" x14ac:dyDescent="0.25">
      <c r="A115" s="8" t="s">
        <v>141</v>
      </c>
      <c r="B115" s="14">
        <v>52.927999999999997</v>
      </c>
      <c r="C115" s="14">
        <v>0</v>
      </c>
      <c r="D115" s="14">
        <v>0</v>
      </c>
      <c r="E115" s="14">
        <v>52.927999999999997</v>
      </c>
    </row>
    <row r="116" spans="1:5" x14ac:dyDescent="0.25">
      <c r="A116" s="8" t="s">
        <v>142</v>
      </c>
      <c r="B116" s="14">
        <v>1095810.3532700001</v>
      </c>
      <c r="C116" s="14">
        <v>217998.42262</v>
      </c>
      <c r="D116" s="14">
        <v>126436.87437000001</v>
      </c>
      <c r="E116" s="14">
        <v>1440245.6502600003</v>
      </c>
    </row>
    <row r="117" spans="1:5" x14ac:dyDescent="0.25">
      <c r="A117" s="8" t="s">
        <v>143</v>
      </c>
      <c r="B117" s="14">
        <v>98964.929270000008</v>
      </c>
      <c r="C117" s="14">
        <v>225821.25208999999</v>
      </c>
      <c r="D117" s="14">
        <v>17148.21948</v>
      </c>
      <c r="E117" s="14">
        <v>341934.40084000002</v>
      </c>
    </row>
    <row r="118" spans="1:5" x14ac:dyDescent="0.25">
      <c r="A118" s="20" t="s">
        <v>144</v>
      </c>
      <c r="B118" s="14">
        <v>26357.232050000002</v>
      </c>
      <c r="C118" s="14">
        <v>5146.0613900000008</v>
      </c>
      <c r="D118" s="14">
        <v>1943.01278</v>
      </c>
      <c r="E118" s="14">
        <v>33446.306219999999</v>
      </c>
    </row>
    <row r="119" spans="1:5" x14ac:dyDescent="0.25">
      <c r="A119" s="2" t="s">
        <v>145</v>
      </c>
      <c r="B119" s="14">
        <v>82.461380000000005</v>
      </c>
      <c r="C119" s="14">
        <v>0</v>
      </c>
      <c r="D119" s="14">
        <v>0</v>
      </c>
      <c r="E119" s="14">
        <v>82.461380000000005</v>
      </c>
    </row>
    <row r="120" spans="1:5" x14ac:dyDescent="0.25">
      <c r="A120" s="2" t="s">
        <v>146</v>
      </c>
      <c r="B120" s="14">
        <v>3118.8630300000004</v>
      </c>
      <c r="C120" s="14">
        <v>7426.9276100000006</v>
      </c>
      <c r="D120" s="14">
        <v>1343.13849</v>
      </c>
      <c r="E120" s="14">
        <v>11888.92913</v>
      </c>
    </row>
    <row r="121" spans="1:5" x14ac:dyDescent="0.25">
      <c r="A121" s="2" t="s">
        <v>147</v>
      </c>
      <c r="B121" s="14">
        <v>7396.9591900000005</v>
      </c>
      <c r="C121" s="14">
        <v>5319.777</v>
      </c>
      <c r="D121" s="14">
        <v>1311.21721</v>
      </c>
      <c r="E121" s="14">
        <v>14027.9534</v>
      </c>
    </row>
    <row r="122" spans="1:5" x14ac:dyDescent="0.25">
      <c r="A122" s="2" t="s">
        <v>148</v>
      </c>
      <c r="B122" s="14">
        <v>12117.596150000001</v>
      </c>
      <c r="C122" s="14">
        <v>4416.5548399999998</v>
      </c>
      <c r="D122" s="14">
        <v>50.251779999999997</v>
      </c>
      <c r="E122" s="14">
        <v>16584.402770000001</v>
      </c>
    </row>
    <row r="123" spans="1:5" x14ac:dyDescent="0.25">
      <c r="A123" s="2" t="s">
        <v>149</v>
      </c>
      <c r="B123" s="14">
        <v>40582.19816</v>
      </c>
      <c r="C123" s="14">
        <v>157309.13829</v>
      </c>
      <c r="D123" s="14">
        <v>12384.08539</v>
      </c>
      <c r="E123" s="14">
        <v>210275.42184</v>
      </c>
    </row>
    <row r="124" spans="1:5" x14ac:dyDescent="0.25">
      <c r="A124" s="2" t="s">
        <v>150</v>
      </c>
      <c r="B124" s="14">
        <v>1479.1416000000002</v>
      </c>
      <c r="C124" s="14">
        <v>21194.0972</v>
      </c>
      <c r="D124" s="14">
        <v>0</v>
      </c>
      <c r="E124" s="14">
        <v>22673.238799999999</v>
      </c>
    </row>
    <row r="125" spans="1:5" x14ac:dyDescent="0.25">
      <c r="A125" s="21" t="s">
        <v>151</v>
      </c>
      <c r="B125" s="14">
        <v>7830.4777100000001</v>
      </c>
      <c r="C125" s="14">
        <v>25008.695759999999</v>
      </c>
      <c r="D125" s="14">
        <v>116.51383</v>
      </c>
      <c r="E125" s="14">
        <v>32955.687300000005</v>
      </c>
    </row>
    <row r="126" spans="1:5" x14ac:dyDescent="0.25">
      <c r="A126" s="21" t="s">
        <v>152</v>
      </c>
      <c r="B126" s="14">
        <v>16656.00533</v>
      </c>
      <c r="C126" s="14">
        <v>10839.52959</v>
      </c>
      <c r="D126" s="14">
        <v>2435.1387999999997</v>
      </c>
      <c r="E126" s="14">
        <v>29930.673719999999</v>
      </c>
    </row>
    <row r="127" spans="1:5" x14ac:dyDescent="0.25">
      <c r="A127" s="8" t="s">
        <v>153</v>
      </c>
      <c r="B127" s="14">
        <v>0</v>
      </c>
      <c r="C127" s="14">
        <v>0</v>
      </c>
      <c r="D127" s="14">
        <v>0</v>
      </c>
      <c r="E127" s="14">
        <v>0</v>
      </c>
    </row>
    <row r="128" spans="1:5" x14ac:dyDescent="0.25">
      <c r="A128" s="8" t="s">
        <v>154</v>
      </c>
      <c r="B128" s="14">
        <v>904.32370000000003</v>
      </c>
      <c r="C128" s="14">
        <v>4785.0281199999999</v>
      </c>
      <c r="D128" s="14">
        <v>260.92219</v>
      </c>
      <c r="E128" s="14">
        <v>5950.2740100000001</v>
      </c>
    </row>
    <row r="129" spans="1:5" x14ac:dyDescent="0.25">
      <c r="A129" s="18" t="s">
        <v>155</v>
      </c>
      <c r="B129" s="11">
        <v>179.74405999999999</v>
      </c>
      <c r="C129" s="11">
        <v>19.03791</v>
      </c>
      <c r="D129" s="11">
        <v>19.306760000000001</v>
      </c>
      <c r="E129" s="11">
        <v>218.08873</v>
      </c>
    </row>
    <row r="130" spans="1:5" x14ac:dyDescent="0.25">
      <c r="A130" s="18" t="s">
        <v>156</v>
      </c>
      <c r="B130" s="11">
        <v>0</v>
      </c>
      <c r="C130" s="11">
        <v>0</v>
      </c>
      <c r="D130" s="11">
        <v>520.32384999999999</v>
      </c>
      <c r="E130" s="11">
        <v>520.32384999999999</v>
      </c>
    </row>
    <row r="131" spans="1:5" x14ac:dyDescent="0.25">
      <c r="A131" s="8" t="s">
        <v>157</v>
      </c>
      <c r="B131" s="14">
        <v>0</v>
      </c>
      <c r="C131" s="14">
        <v>0</v>
      </c>
      <c r="D131" s="14">
        <v>0</v>
      </c>
      <c r="E131" s="14">
        <v>0</v>
      </c>
    </row>
    <row r="132" spans="1:5" x14ac:dyDescent="0.25">
      <c r="A132" s="8" t="s">
        <v>158</v>
      </c>
      <c r="B132" s="14">
        <v>0</v>
      </c>
      <c r="C132" s="14">
        <v>0</v>
      </c>
      <c r="D132" s="14">
        <v>520.32384999999999</v>
      </c>
      <c r="E132" s="14">
        <v>520.32384999999999</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112003.35404000001</v>
      </c>
      <c r="C137" s="11">
        <v>94176.060300000012</v>
      </c>
      <c r="D137" s="11">
        <v>149.97393000000002</v>
      </c>
      <c r="E137" s="11">
        <v>206329.38827000002</v>
      </c>
    </row>
    <row r="138" spans="1:5" x14ac:dyDescent="0.25">
      <c r="A138" s="8" t="s">
        <v>164</v>
      </c>
      <c r="B138" s="14">
        <v>0</v>
      </c>
      <c r="C138" s="14">
        <v>0</v>
      </c>
      <c r="D138" s="14">
        <v>0</v>
      </c>
      <c r="E138" s="14">
        <v>0</v>
      </c>
    </row>
    <row r="139" spans="1:5" x14ac:dyDescent="0.25">
      <c r="A139" s="8" t="s">
        <v>165</v>
      </c>
      <c r="B139" s="14">
        <v>112000</v>
      </c>
      <c r="C139" s="14">
        <v>62770.23</v>
      </c>
      <c r="D139" s="14">
        <v>0</v>
      </c>
      <c r="E139" s="14">
        <v>174770.23</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3.3540399999999999</v>
      </c>
      <c r="C142" s="14">
        <v>31399.435550000002</v>
      </c>
      <c r="D142" s="14">
        <v>140.46611000000001</v>
      </c>
      <c r="E142" s="14">
        <v>31543.255700000002</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6.3947500000000002</v>
      </c>
      <c r="D145" s="14">
        <v>9.5078199999999988</v>
      </c>
      <c r="E145" s="14">
        <v>15.902569999999999</v>
      </c>
    </row>
    <row r="146" spans="1:5" x14ac:dyDescent="0.25">
      <c r="A146" s="18" t="s">
        <v>172</v>
      </c>
      <c r="B146" s="11">
        <v>74413.726559999981</v>
      </c>
      <c r="C146" s="11">
        <v>11917.398289999999</v>
      </c>
      <c r="D146" s="11">
        <v>13371.611909999996</v>
      </c>
      <c r="E146" s="11">
        <v>99702.736759999971</v>
      </c>
    </row>
    <row r="147" spans="1:5" x14ac:dyDescent="0.25">
      <c r="A147" s="8" t="s">
        <v>81</v>
      </c>
      <c r="B147" s="14">
        <v>1.15167</v>
      </c>
      <c r="C147" s="14">
        <v>0</v>
      </c>
      <c r="D147" s="14">
        <v>2.2150400000000001</v>
      </c>
      <c r="E147" s="14">
        <v>3.3667100000000003</v>
      </c>
    </row>
    <row r="148" spans="1:5" x14ac:dyDescent="0.25">
      <c r="A148" s="8" t="s">
        <v>85</v>
      </c>
      <c r="B148" s="14">
        <v>44145.589369999994</v>
      </c>
      <c r="C148" s="14">
        <v>9145.1775499999985</v>
      </c>
      <c r="D148" s="14">
        <v>10695.973709999998</v>
      </c>
      <c r="E148" s="14">
        <v>63986.740629999993</v>
      </c>
    </row>
    <row r="149" spans="1:5" x14ac:dyDescent="0.25">
      <c r="A149" s="8" t="s">
        <v>173</v>
      </c>
      <c r="B149" s="14">
        <v>30208.708590000002</v>
      </c>
      <c r="C149" s="14">
        <v>2658.7915900000003</v>
      </c>
      <c r="D149" s="14">
        <v>2670.5202599999998</v>
      </c>
      <c r="E149" s="14">
        <v>35538.02044</v>
      </c>
    </row>
    <row r="150" spans="1:5" x14ac:dyDescent="0.25">
      <c r="A150" s="8" t="s">
        <v>125</v>
      </c>
      <c r="B150" s="14">
        <v>58.276929999999993</v>
      </c>
      <c r="C150" s="14">
        <v>113.42915000000001</v>
      </c>
      <c r="D150" s="14">
        <v>2.9029000000000003</v>
      </c>
      <c r="E150" s="14">
        <v>174.60897999999997</v>
      </c>
    </row>
    <row r="151" spans="1:5" x14ac:dyDescent="0.25">
      <c r="A151" s="8" t="s">
        <v>174</v>
      </c>
      <c r="B151" s="14">
        <v>0</v>
      </c>
      <c r="C151" s="14">
        <v>0</v>
      </c>
      <c r="D151" s="14">
        <v>0</v>
      </c>
      <c r="E151" s="14">
        <v>0</v>
      </c>
    </row>
    <row r="152" spans="1:5" x14ac:dyDescent="0.25">
      <c r="A152" s="18" t="s">
        <v>175</v>
      </c>
      <c r="B152" s="11">
        <v>64785.044379999992</v>
      </c>
      <c r="C152" s="11">
        <v>2585.4283499999997</v>
      </c>
      <c r="D152" s="11">
        <v>3838.7730799999999</v>
      </c>
      <c r="E152" s="11">
        <v>71209.245809999993</v>
      </c>
    </row>
    <row r="153" spans="1:5" x14ac:dyDescent="0.25">
      <c r="A153" s="8" t="s">
        <v>176</v>
      </c>
      <c r="B153" s="14">
        <v>62.072360000000003</v>
      </c>
      <c r="C153" s="14">
        <v>0</v>
      </c>
      <c r="D153" s="14">
        <v>0</v>
      </c>
      <c r="E153" s="14">
        <v>62.072360000000003</v>
      </c>
    </row>
    <row r="154" spans="1:5" x14ac:dyDescent="0.25">
      <c r="A154" s="8" t="s">
        <v>177</v>
      </c>
      <c r="B154" s="14">
        <v>0</v>
      </c>
      <c r="C154" s="14">
        <v>0</v>
      </c>
      <c r="D154" s="14">
        <v>0</v>
      </c>
      <c r="E154" s="14">
        <v>0</v>
      </c>
    </row>
    <row r="155" spans="1:5" x14ac:dyDescent="0.25">
      <c r="A155" s="8" t="s">
        <v>178</v>
      </c>
      <c r="B155" s="14">
        <v>50864.034869999996</v>
      </c>
      <c r="C155" s="14">
        <v>428.95337999999998</v>
      </c>
      <c r="D155" s="14">
        <v>2280.7730799999999</v>
      </c>
      <c r="E155" s="14">
        <v>53573.761329999994</v>
      </c>
    </row>
    <row r="156" spans="1:5" x14ac:dyDescent="0.25">
      <c r="A156" s="8" t="s">
        <v>179</v>
      </c>
      <c r="B156" s="14">
        <v>0</v>
      </c>
      <c r="C156" s="14">
        <v>0</v>
      </c>
      <c r="D156" s="14">
        <v>0</v>
      </c>
      <c r="E156" s="14">
        <v>0</v>
      </c>
    </row>
    <row r="157" spans="1:5" x14ac:dyDescent="0.25">
      <c r="A157" s="8" t="s">
        <v>180</v>
      </c>
      <c r="B157" s="14">
        <v>13858.93715</v>
      </c>
      <c r="C157" s="14">
        <v>2156.4749699999998</v>
      </c>
      <c r="D157" s="14">
        <v>1558</v>
      </c>
      <c r="E157" s="14">
        <v>17573.412120000001</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783695.38913999998</v>
      </c>
      <c r="C173" s="11">
        <v>44821.011749999991</v>
      </c>
      <c r="D173" s="11">
        <v>189264.85710999998</v>
      </c>
      <c r="E173" s="11">
        <v>1017781.2579999999</v>
      </c>
    </row>
    <row r="174" spans="1:5" x14ac:dyDescent="0.25">
      <c r="A174" s="23" t="s">
        <v>197</v>
      </c>
      <c r="B174" s="14">
        <v>411490.8</v>
      </c>
      <c r="C174" s="14">
        <v>72763.7</v>
      </c>
      <c r="D174" s="14">
        <v>69392.399999999994</v>
      </c>
      <c r="E174" s="14">
        <v>553646.9</v>
      </c>
    </row>
    <row r="175" spans="1:5" x14ac:dyDescent="0.25">
      <c r="A175" s="8" t="s">
        <v>198</v>
      </c>
      <c r="B175" s="14">
        <v>411490.8</v>
      </c>
      <c r="C175" s="14">
        <v>72763.7</v>
      </c>
      <c r="D175" s="14">
        <v>69392.399999999994</v>
      </c>
      <c r="E175" s="14">
        <v>553646.9</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344873.61241</v>
      </c>
      <c r="C184" s="14">
        <v>2330.6761499999998</v>
      </c>
      <c r="D184" s="14">
        <v>112851.28264999999</v>
      </c>
      <c r="E184" s="14">
        <v>460055.57121000002</v>
      </c>
    </row>
    <row r="185" spans="1:5" x14ac:dyDescent="0.25">
      <c r="A185" s="8" t="s">
        <v>208</v>
      </c>
      <c r="B185" s="14">
        <v>28215.46891</v>
      </c>
      <c r="C185" s="14">
        <v>2330.6761499999998</v>
      </c>
      <c r="D185" s="14">
        <v>10100.945710000002</v>
      </c>
      <c r="E185" s="14">
        <v>40647.090770000003</v>
      </c>
    </row>
    <row r="186" spans="1:5" x14ac:dyDescent="0.25">
      <c r="A186" s="8" t="s">
        <v>209</v>
      </c>
      <c r="B186" s="14">
        <v>143960.88806999999</v>
      </c>
      <c r="C186" s="14">
        <v>0</v>
      </c>
      <c r="D186" s="14">
        <v>85410.214229999998</v>
      </c>
      <c r="E186" s="14">
        <v>229371.10229999997</v>
      </c>
    </row>
    <row r="187" spans="1:5" x14ac:dyDescent="0.25">
      <c r="A187" s="8" t="s">
        <v>210</v>
      </c>
      <c r="B187" s="14">
        <v>172697.25543000002</v>
      </c>
      <c r="C187" s="14">
        <v>0</v>
      </c>
      <c r="D187" s="14">
        <v>17340.12271</v>
      </c>
      <c r="E187" s="14">
        <v>190037.37814000002</v>
      </c>
    </row>
    <row r="188" spans="1:5" x14ac:dyDescent="0.25">
      <c r="A188" s="23" t="s">
        <v>211</v>
      </c>
      <c r="B188" s="14">
        <v>27330.976730000002</v>
      </c>
      <c r="C188" s="14">
        <v>-30278.103719999999</v>
      </c>
      <c r="D188" s="14">
        <v>7021.1744600000002</v>
      </c>
      <c r="E188" s="14">
        <v>4074.0474700000032</v>
      </c>
    </row>
    <row r="189" spans="1:5" x14ac:dyDescent="0.25">
      <c r="A189" s="8" t="s">
        <v>212</v>
      </c>
      <c r="B189" s="14">
        <v>23614.078850000002</v>
      </c>
      <c r="C189" s="14">
        <v>-26610.536670000001</v>
      </c>
      <c r="D189" s="14">
        <v>5716.3706099999999</v>
      </c>
      <c r="E189" s="14">
        <v>2719.9127900000003</v>
      </c>
    </row>
    <row r="190" spans="1:5" x14ac:dyDescent="0.25">
      <c r="A190" s="20" t="s">
        <v>213</v>
      </c>
      <c r="B190" s="14">
        <v>3716.89788</v>
      </c>
      <c r="C190" s="14">
        <v>-3667.5670499999997</v>
      </c>
      <c r="D190" s="14">
        <v>1304.80385</v>
      </c>
      <c r="E190" s="14">
        <v>1354.1346800000003</v>
      </c>
    </row>
    <row r="191" spans="1:5" x14ac:dyDescent="0.25">
      <c r="A191" s="17" t="s">
        <v>214</v>
      </c>
      <c r="B191" s="11">
        <v>2247465.7977499999</v>
      </c>
      <c r="C191" s="11">
        <v>612963.16901999991</v>
      </c>
      <c r="D191" s="11">
        <v>353446.00147999998</v>
      </c>
      <c r="E191" s="11">
        <v>3213874.9682499999</v>
      </c>
    </row>
    <row r="192" spans="1:5" x14ac:dyDescent="0.25">
      <c r="A192" s="18" t="s">
        <v>215</v>
      </c>
      <c r="B192" s="11">
        <v>1857.20072</v>
      </c>
      <c r="C192" s="11">
        <v>7722.7871999999998</v>
      </c>
      <c r="D192" s="11">
        <v>0</v>
      </c>
      <c r="E192" s="11">
        <v>9579.9879199999996</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7722.7871999999998</v>
      </c>
      <c r="D199" s="14">
        <v>0</v>
      </c>
      <c r="E199" s="14">
        <v>7722.7871999999998</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4337.0871999999999</v>
      </c>
      <c r="D202" s="14">
        <v>0</v>
      </c>
      <c r="E202" s="14">
        <v>4337.0871999999999</v>
      </c>
    </row>
    <row r="203" spans="1:5" x14ac:dyDescent="0.25">
      <c r="A203" s="8" t="s">
        <v>226</v>
      </c>
      <c r="B203" s="14">
        <v>0</v>
      </c>
      <c r="C203" s="14">
        <v>0</v>
      </c>
      <c r="D203" s="14">
        <v>0</v>
      </c>
      <c r="E203" s="14">
        <v>0</v>
      </c>
    </row>
    <row r="204" spans="1:5" x14ac:dyDescent="0.25">
      <c r="A204" s="8" t="s">
        <v>227</v>
      </c>
      <c r="B204" s="14">
        <v>0</v>
      </c>
      <c r="C204" s="14">
        <v>3385.7</v>
      </c>
      <c r="D204" s="14">
        <v>0</v>
      </c>
      <c r="E204" s="14">
        <v>3385.7</v>
      </c>
    </row>
    <row r="205" spans="1:5" x14ac:dyDescent="0.25">
      <c r="A205" s="23" t="s">
        <v>228</v>
      </c>
      <c r="B205" s="14">
        <v>0</v>
      </c>
      <c r="C205" s="14">
        <v>0</v>
      </c>
      <c r="D205" s="14">
        <v>0</v>
      </c>
      <c r="E205" s="14">
        <v>0</v>
      </c>
    </row>
    <row r="206" spans="1:5" x14ac:dyDescent="0.25">
      <c r="A206" s="23" t="s">
        <v>229</v>
      </c>
      <c r="B206" s="14">
        <v>1857.20072</v>
      </c>
      <c r="C206" s="14">
        <v>0</v>
      </c>
      <c r="D206" s="14">
        <v>0</v>
      </c>
      <c r="E206" s="14">
        <v>1857.20072</v>
      </c>
    </row>
    <row r="207" spans="1:5" x14ac:dyDescent="0.25">
      <c r="A207" s="8" t="s">
        <v>230</v>
      </c>
      <c r="B207" s="14">
        <v>0</v>
      </c>
      <c r="C207" s="14">
        <v>0</v>
      </c>
      <c r="D207" s="14">
        <v>0</v>
      </c>
      <c r="E207" s="14">
        <v>0</v>
      </c>
    </row>
    <row r="208" spans="1:5" x14ac:dyDescent="0.25">
      <c r="A208" s="8" t="s">
        <v>231</v>
      </c>
      <c r="B208" s="14">
        <v>1857.20072</v>
      </c>
      <c r="C208" s="14">
        <v>0</v>
      </c>
      <c r="D208" s="14">
        <v>0</v>
      </c>
      <c r="E208" s="14">
        <v>1857.20072</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6367218.1116899997</v>
      </c>
      <c r="C212" s="11">
        <v>857078.90038000012</v>
      </c>
      <c r="D212" s="11">
        <v>620402.0398899999</v>
      </c>
      <c r="E212" s="11">
        <v>7844699.0519599998</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144.54445999999999</v>
      </c>
      <c r="E217" s="14">
        <v>144.54445999999999</v>
      </c>
    </row>
    <row r="218" spans="1:5" x14ac:dyDescent="0.25">
      <c r="A218" s="20" t="s">
        <v>241</v>
      </c>
      <c r="B218" s="14">
        <v>0</v>
      </c>
      <c r="C218" s="14">
        <v>0</v>
      </c>
      <c r="D218" s="14">
        <v>0</v>
      </c>
      <c r="E218" s="14">
        <v>0</v>
      </c>
    </row>
    <row r="219" spans="1:5" x14ac:dyDescent="0.25">
      <c r="A219" s="8" t="s">
        <v>242</v>
      </c>
      <c r="B219" s="14">
        <v>0</v>
      </c>
      <c r="C219" s="14">
        <v>0</v>
      </c>
      <c r="D219" s="14">
        <v>144.54445999999999</v>
      </c>
      <c r="E219" s="14">
        <v>144.54445999999999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3535361.1482299999</v>
      </c>
      <c r="C229" s="14">
        <v>782578.33158000011</v>
      </c>
      <c r="D229" s="14">
        <v>581823.26961999992</v>
      </c>
      <c r="E229" s="14">
        <v>4899762.7494300008</v>
      </c>
    </row>
    <row r="230" spans="1:5" x14ac:dyDescent="0.25">
      <c r="A230" s="8" t="s">
        <v>253</v>
      </c>
      <c r="B230" s="14">
        <v>3534036.6078699999</v>
      </c>
      <c r="C230" s="14">
        <v>756497.48731000011</v>
      </c>
      <c r="D230" s="14">
        <v>565109.48451999994</v>
      </c>
      <c r="E230" s="14">
        <v>4855643.5797000006</v>
      </c>
    </row>
    <row r="231" spans="1:5" x14ac:dyDescent="0.25">
      <c r="A231" s="8" t="s">
        <v>254</v>
      </c>
      <c r="B231" s="14">
        <v>0</v>
      </c>
      <c r="C231" s="14">
        <v>0</v>
      </c>
      <c r="D231" s="14">
        <v>0</v>
      </c>
      <c r="E231" s="14">
        <v>0</v>
      </c>
    </row>
    <row r="232" spans="1:5" x14ac:dyDescent="0.25">
      <c r="A232" s="8" t="s">
        <v>255</v>
      </c>
      <c r="B232" s="14">
        <v>0</v>
      </c>
      <c r="C232" s="14">
        <v>10454.818359999999</v>
      </c>
      <c r="D232" s="14">
        <v>0</v>
      </c>
      <c r="E232" s="14">
        <v>10454.818359999999</v>
      </c>
    </row>
    <row r="233" spans="1:5" x14ac:dyDescent="0.25">
      <c r="A233" s="8" t="s">
        <v>256</v>
      </c>
      <c r="B233" s="14">
        <v>0</v>
      </c>
      <c r="C233" s="14">
        <v>0</v>
      </c>
      <c r="D233" s="14">
        <v>0</v>
      </c>
      <c r="E233" s="14">
        <v>0</v>
      </c>
    </row>
    <row r="234" spans="1:5" x14ac:dyDescent="0.25">
      <c r="A234" s="8" t="s">
        <v>257</v>
      </c>
      <c r="B234" s="8">
        <v>1324.54036</v>
      </c>
      <c r="C234" s="8">
        <v>8517.6931200000017</v>
      </c>
      <c r="D234" s="8">
        <v>0</v>
      </c>
      <c r="E234" s="8">
        <v>9842.2334800000026</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7108.3327900000004</v>
      </c>
      <c r="D237" s="8">
        <v>16713.785100000001</v>
      </c>
      <c r="E237" s="8">
        <v>23822.117890000001</v>
      </c>
    </row>
    <row r="238" spans="1:5" x14ac:dyDescent="0.25">
      <c r="A238" s="23" t="s">
        <v>261</v>
      </c>
      <c r="B238" s="8">
        <v>2831856.9634600002</v>
      </c>
      <c r="C238" s="8">
        <v>74500.568799999994</v>
      </c>
      <c r="D238" s="8">
        <v>38434.225809999996</v>
      </c>
      <c r="E238" s="8">
        <v>2944791.7580700004</v>
      </c>
    </row>
    <row r="239" spans="1:5" x14ac:dyDescent="0.25">
      <c r="A239" s="8" t="s">
        <v>262</v>
      </c>
      <c r="B239" s="8">
        <v>11139.803910000001</v>
      </c>
      <c r="C239" s="8">
        <v>29737.71616</v>
      </c>
      <c r="D239" s="8">
        <v>0</v>
      </c>
      <c r="E239" s="8">
        <v>40877.520069999999</v>
      </c>
    </row>
    <row r="240" spans="1:5" x14ac:dyDescent="0.25">
      <c r="A240" s="8" t="s">
        <v>263</v>
      </c>
      <c r="B240" s="8">
        <v>0</v>
      </c>
      <c r="C240" s="8">
        <v>0</v>
      </c>
      <c r="D240" s="8">
        <v>0</v>
      </c>
      <c r="E240" s="8">
        <v>0</v>
      </c>
    </row>
    <row r="241" spans="1:5" x14ac:dyDescent="0.25">
      <c r="A241" s="8" t="s">
        <v>264</v>
      </c>
      <c r="B241" s="8">
        <v>19114.35728</v>
      </c>
      <c r="C241" s="8">
        <v>4954.6621799999994</v>
      </c>
      <c r="D241" s="8">
        <v>6599.9885400000003</v>
      </c>
      <c r="E241" s="8">
        <v>30669.008000000002</v>
      </c>
    </row>
    <row r="242" spans="1:5" x14ac:dyDescent="0.25">
      <c r="A242" s="8" t="s">
        <v>265</v>
      </c>
      <c r="B242" s="8">
        <v>28915.483510000002</v>
      </c>
      <c r="C242" s="8">
        <v>13885.3421</v>
      </c>
      <c r="D242" s="8">
        <v>1781.8788900000002</v>
      </c>
      <c r="E242" s="8">
        <v>44582.7045</v>
      </c>
    </row>
    <row r="243" spans="1:5" x14ac:dyDescent="0.25">
      <c r="A243" s="8" t="s">
        <v>266</v>
      </c>
      <c r="B243" s="8">
        <v>0</v>
      </c>
      <c r="C243" s="8">
        <v>0</v>
      </c>
      <c r="D243" s="8">
        <v>0</v>
      </c>
      <c r="E243" s="8">
        <v>0</v>
      </c>
    </row>
    <row r="244" spans="1:5" x14ac:dyDescent="0.25">
      <c r="A244" s="8" t="s">
        <v>267</v>
      </c>
      <c r="B244" s="8">
        <v>2772687.3187600002</v>
      </c>
      <c r="C244" s="8">
        <v>25922.84836</v>
      </c>
      <c r="D244" s="8">
        <v>30052.358379999998</v>
      </c>
      <c r="E244" s="8">
        <v>2828662.5255000005</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23640.30847</v>
      </c>
      <c r="C251" s="11">
        <v>4521.8043199999993</v>
      </c>
      <c r="D251" s="11">
        <v>3678.102069999999</v>
      </c>
      <c r="E251" s="11">
        <v>31840.21486</v>
      </c>
    </row>
    <row r="252" spans="1:5" x14ac:dyDescent="0.25">
      <c r="A252" s="8" t="s">
        <v>275</v>
      </c>
      <c r="B252" s="14">
        <v>0</v>
      </c>
      <c r="C252" s="14">
        <v>64.857339999999994</v>
      </c>
      <c r="D252" s="14">
        <v>0</v>
      </c>
      <c r="E252" s="14">
        <v>64.857339999999994</v>
      </c>
    </row>
    <row r="253" spans="1:5" x14ac:dyDescent="0.25">
      <c r="A253" s="8" t="s">
        <v>276</v>
      </c>
      <c r="B253" s="14">
        <v>7278.499600000001</v>
      </c>
      <c r="C253" s="14">
        <v>45.994810000000008</v>
      </c>
      <c r="D253" s="14">
        <v>212.13073000000003</v>
      </c>
      <c r="E253" s="14">
        <v>7536.625140000001</v>
      </c>
    </row>
    <row r="254" spans="1:5" x14ac:dyDescent="0.25">
      <c r="A254" s="8" t="s">
        <v>277</v>
      </c>
      <c r="B254" s="14">
        <v>15856.012979999998</v>
      </c>
      <c r="C254" s="14">
        <v>4272.0647099999987</v>
      </c>
      <c r="D254" s="14">
        <v>3325.7500499999996</v>
      </c>
      <c r="E254" s="14">
        <v>23453.827739999997</v>
      </c>
    </row>
    <row r="255" spans="1:5" x14ac:dyDescent="0.25">
      <c r="A255" s="8" t="s">
        <v>279</v>
      </c>
      <c r="B255" s="14">
        <v>139.65693999999999</v>
      </c>
      <c r="C255" s="14">
        <v>41.204800000000006</v>
      </c>
      <c r="D255" s="14">
        <v>2.9510000000000002E-2</v>
      </c>
      <c r="E255" s="14">
        <v>180.89124999999999</v>
      </c>
    </row>
    <row r="256" spans="1:5" x14ac:dyDescent="0.25">
      <c r="A256" s="8" t="s">
        <v>281</v>
      </c>
      <c r="B256" s="14">
        <v>366.13895000000002</v>
      </c>
      <c r="C256" s="14">
        <v>2.3420900000000002</v>
      </c>
      <c r="D256" s="14">
        <v>2.5100000000000001E-2</v>
      </c>
      <c r="E256" s="14">
        <v>368.50614000000002</v>
      </c>
    </row>
    <row r="257" spans="1:5" x14ac:dyDescent="0.25">
      <c r="A257" s="8" t="s">
        <v>283</v>
      </c>
      <c r="B257" s="14">
        <v>0</v>
      </c>
      <c r="C257" s="14">
        <v>0</v>
      </c>
      <c r="D257" s="14">
        <v>0</v>
      </c>
      <c r="E257" s="14">
        <v>0</v>
      </c>
    </row>
    <row r="258" spans="1:5" x14ac:dyDescent="0.25">
      <c r="A258" s="8" t="s">
        <v>284</v>
      </c>
      <c r="B258" s="14">
        <v>0</v>
      </c>
      <c r="C258" s="14">
        <v>42.114159999999998</v>
      </c>
      <c r="D258" s="14">
        <v>140.16667999999999</v>
      </c>
      <c r="E258" s="14">
        <v>182.28083999999998</v>
      </c>
    </row>
    <row r="259" spans="1:5" x14ac:dyDescent="0.25">
      <c r="A259" s="8" t="s">
        <v>285</v>
      </c>
      <c r="B259" s="14">
        <v>0</v>
      </c>
      <c r="C259" s="14">
        <v>53.226410000000001</v>
      </c>
      <c r="D259" s="14">
        <v>0</v>
      </c>
      <c r="E259" s="14">
        <v>53.226410000000001</v>
      </c>
    </row>
    <row r="260" spans="1:5" x14ac:dyDescent="0.25">
      <c r="A260" s="18" t="s">
        <v>286</v>
      </c>
      <c r="B260" s="11">
        <v>4349.7665299999999</v>
      </c>
      <c r="C260" s="11">
        <v>3357.2739000000001</v>
      </c>
      <c r="D260" s="11">
        <v>426.37702999999999</v>
      </c>
      <c r="E260" s="11">
        <v>8133.4174599999997</v>
      </c>
    </row>
    <row r="261" spans="1:5" x14ac:dyDescent="0.25">
      <c r="A261" s="8" t="s">
        <v>287</v>
      </c>
      <c r="B261" s="14">
        <v>4308.6102799999999</v>
      </c>
      <c r="C261" s="14">
        <v>2738.6671799999999</v>
      </c>
      <c r="D261" s="14">
        <v>426.37702999999999</v>
      </c>
      <c r="E261" s="14">
        <v>7473.654489999999</v>
      </c>
    </row>
    <row r="262" spans="1:5" x14ac:dyDescent="0.25">
      <c r="A262" s="8" t="s">
        <v>288</v>
      </c>
      <c r="B262" s="14">
        <v>0</v>
      </c>
      <c r="C262" s="14">
        <v>0</v>
      </c>
      <c r="D262" s="14">
        <v>0</v>
      </c>
      <c r="E262" s="14">
        <v>0</v>
      </c>
    </row>
    <row r="263" spans="1:5" x14ac:dyDescent="0.25">
      <c r="A263" s="8" t="s">
        <v>289</v>
      </c>
      <c r="B263" s="14">
        <v>0</v>
      </c>
      <c r="C263" s="14">
        <v>609.56960000000004</v>
      </c>
      <c r="D263" s="14">
        <v>0</v>
      </c>
      <c r="E263" s="14">
        <v>609.56960000000004</v>
      </c>
    </row>
    <row r="264" spans="1:5" x14ac:dyDescent="0.25">
      <c r="A264" s="8" t="s">
        <v>290</v>
      </c>
      <c r="B264" s="14">
        <v>41.15625</v>
      </c>
      <c r="C264" s="14">
        <v>6.38286</v>
      </c>
      <c r="D264" s="14">
        <v>0</v>
      </c>
      <c r="E264" s="14">
        <v>47.539110000000001</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2.6542600000000003</v>
      </c>
      <c r="D267" s="14">
        <v>0</v>
      </c>
      <c r="E267" s="14">
        <v>2.6542600000000003</v>
      </c>
    </row>
    <row r="268" spans="1:5" x14ac:dyDescent="0.25">
      <c r="A268" s="18" t="s">
        <v>294</v>
      </c>
      <c r="B268" s="11">
        <v>19290.541939999999</v>
      </c>
      <c r="C268" s="11">
        <v>1164.5304199999991</v>
      </c>
      <c r="D268" s="11">
        <v>3251.7250399999989</v>
      </c>
      <c r="E268" s="11">
        <v>23706.797399999996</v>
      </c>
    </row>
    <row r="269" spans="1:5" x14ac:dyDescent="0.25">
      <c r="A269" s="17" t="s">
        <v>295</v>
      </c>
      <c r="B269" s="11">
        <v>424.64649999999995</v>
      </c>
      <c r="C269" s="11">
        <v>88.173299999999998</v>
      </c>
      <c r="D269" s="11">
        <v>21.32423</v>
      </c>
      <c r="E269" s="11">
        <v>534.14402999999993</v>
      </c>
    </row>
    <row r="270" spans="1:5" x14ac:dyDescent="0.25">
      <c r="A270" s="8" t="s">
        <v>297</v>
      </c>
      <c r="B270" s="14">
        <v>391.34470999999996</v>
      </c>
      <c r="C270" s="14">
        <v>73.546999999999997</v>
      </c>
      <c r="D270" s="14">
        <v>20.092220000000001</v>
      </c>
      <c r="E270" s="14">
        <v>484.98392999999999</v>
      </c>
    </row>
    <row r="271" spans="1:5" x14ac:dyDescent="0.25">
      <c r="A271" s="8" t="s">
        <v>298</v>
      </c>
      <c r="B271" s="14">
        <v>26.640080000000001</v>
      </c>
      <c r="C271" s="14">
        <v>6.8370899999999999</v>
      </c>
      <c r="D271" s="14">
        <v>0.41500999999999999</v>
      </c>
      <c r="E271" s="14">
        <v>33.892180000000003</v>
      </c>
    </row>
    <row r="272" spans="1:5" x14ac:dyDescent="0.25">
      <c r="A272" s="8" t="s">
        <v>299</v>
      </c>
      <c r="B272" s="14">
        <v>2.95207</v>
      </c>
      <c r="C272" s="14">
        <v>0</v>
      </c>
      <c r="D272" s="14">
        <v>0</v>
      </c>
      <c r="E272" s="14">
        <v>2.95207</v>
      </c>
    </row>
    <row r="273" spans="1:5" x14ac:dyDescent="0.25">
      <c r="A273" s="8" t="s">
        <v>300</v>
      </c>
      <c r="B273" s="14">
        <v>0</v>
      </c>
      <c r="C273" s="14">
        <v>0</v>
      </c>
      <c r="D273" s="14">
        <v>0</v>
      </c>
      <c r="E273" s="14">
        <v>0</v>
      </c>
    </row>
    <row r="274" spans="1:5" x14ac:dyDescent="0.25">
      <c r="A274" s="63" t="s">
        <v>301</v>
      </c>
      <c r="B274" s="14">
        <v>3.7096399999999998</v>
      </c>
      <c r="C274" s="14">
        <v>7.7892099999999997</v>
      </c>
      <c r="D274" s="14">
        <v>0.81699999999999995</v>
      </c>
      <c r="E274" s="14">
        <v>12.315849999999999</v>
      </c>
    </row>
    <row r="275" spans="1:5" x14ac:dyDescent="0.25">
      <c r="A275" s="63" t="s">
        <v>302</v>
      </c>
      <c r="B275" s="14">
        <v>0</v>
      </c>
      <c r="C275" s="14">
        <v>0</v>
      </c>
      <c r="D275" s="14">
        <v>0</v>
      </c>
      <c r="E275" s="14">
        <v>0</v>
      </c>
    </row>
    <row r="276" spans="1:5" x14ac:dyDescent="0.25">
      <c r="A276" s="18" t="s">
        <v>303</v>
      </c>
      <c r="B276" s="11">
        <v>623.77395000000001</v>
      </c>
      <c r="C276" s="11">
        <v>307.37823000000003</v>
      </c>
      <c r="D276" s="11">
        <v>112.91847000000001</v>
      </c>
      <c r="E276" s="11">
        <v>1044.0706500000001</v>
      </c>
    </row>
    <row r="277" spans="1:5" x14ac:dyDescent="0.25">
      <c r="A277" s="8" t="s">
        <v>297</v>
      </c>
      <c r="B277" s="14">
        <v>316.43162000000001</v>
      </c>
      <c r="C277" s="14">
        <v>22.731960000000001</v>
      </c>
      <c r="D277" s="14">
        <v>13.869620000000001</v>
      </c>
      <c r="E277" s="14">
        <v>353.03320000000002</v>
      </c>
    </row>
    <row r="278" spans="1:5" x14ac:dyDescent="0.25">
      <c r="A278" s="8" t="s">
        <v>304</v>
      </c>
      <c r="B278" s="14">
        <v>286.42874999999998</v>
      </c>
      <c r="C278" s="14">
        <v>136.48887999999999</v>
      </c>
      <c r="D278" s="14">
        <v>98.859760000000009</v>
      </c>
      <c r="E278" s="14">
        <v>521.77738999999997</v>
      </c>
    </row>
    <row r="279" spans="1:5" x14ac:dyDescent="0.25">
      <c r="A279" s="8" t="s">
        <v>305</v>
      </c>
      <c r="B279" s="14">
        <v>0</v>
      </c>
      <c r="C279" s="14">
        <v>0</v>
      </c>
      <c r="D279" s="14">
        <v>0.18908000000000003</v>
      </c>
      <c r="E279" s="14">
        <v>0.18908000000000003</v>
      </c>
    </row>
    <row r="280" spans="1:5" x14ac:dyDescent="0.25">
      <c r="A280" s="8" t="s">
        <v>306</v>
      </c>
      <c r="B280" s="14">
        <v>0</v>
      </c>
      <c r="C280" s="14">
        <v>0</v>
      </c>
      <c r="D280" s="14">
        <v>0</v>
      </c>
      <c r="E280" s="14">
        <v>0</v>
      </c>
    </row>
    <row r="281" spans="1:5" x14ac:dyDescent="0.25">
      <c r="A281" s="20" t="s">
        <v>307</v>
      </c>
      <c r="B281" s="14">
        <v>20.91358</v>
      </c>
      <c r="C281" s="14">
        <v>148.15738999999999</v>
      </c>
      <c r="D281" s="14">
        <v>1.0000000000000001E-5</v>
      </c>
      <c r="E281" s="14">
        <v>169.07097999999999</v>
      </c>
    </row>
    <row r="282" spans="1:5" x14ac:dyDescent="0.25">
      <c r="A282" s="20" t="s">
        <v>308</v>
      </c>
      <c r="B282" s="14">
        <v>0</v>
      </c>
      <c r="C282" s="14">
        <v>0</v>
      </c>
      <c r="D282" s="14">
        <v>0</v>
      </c>
      <c r="E282" s="14">
        <v>0</v>
      </c>
    </row>
    <row r="283" spans="1:5" x14ac:dyDescent="0.25">
      <c r="A283" s="18" t="s">
        <v>309</v>
      </c>
      <c r="B283" s="11">
        <v>19091.414489999999</v>
      </c>
      <c r="C283" s="11">
        <v>945.32548999999904</v>
      </c>
      <c r="D283" s="11">
        <v>3160.130799999999</v>
      </c>
      <c r="E283" s="11">
        <v>23196.870779999997</v>
      </c>
    </row>
    <row r="284" spans="1:5" x14ac:dyDescent="0.25">
      <c r="A284" s="8" t="s">
        <v>310</v>
      </c>
      <c r="B284" s="14">
        <v>1386.7337800000003</v>
      </c>
      <c r="C284" s="14">
        <v>1007.5424800000001</v>
      </c>
      <c r="D284" s="14">
        <v>1013.4712099999999</v>
      </c>
      <c r="E284" s="14">
        <v>3407.7474700000002</v>
      </c>
    </row>
    <row r="285" spans="1:5" x14ac:dyDescent="0.25">
      <c r="A285" s="8" t="s">
        <v>311</v>
      </c>
      <c r="B285" s="14">
        <v>21.07516</v>
      </c>
      <c r="C285" s="14">
        <v>758.04358999999999</v>
      </c>
      <c r="D285" s="14">
        <v>0.48237000000000002</v>
      </c>
      <c r="E285" s="14">
        <v>779.60111999999992</v>
      </c>
    </row>
    <row r="286" spans="1:5" x14ac:dyDescent="0.25">
      <c r="A286" s="8" t="s">
        <v>312</v>
      </c>
      <c r="B286" s="14">
        <v>1365.6586200000002</v>
      </c>
      <c r="C286" s="14">
        <v>249.49889000000002</v>
      </c>
      <c r="D286" s="14">
        <v>1012.98884</v>
      </c>
      <c r="E286" s="14">
        <v>2628.14635</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2783.64617</v>
      </c>
      <c r="C292" s="14">
        <v>1187.61887</v>
      </c>
      <c r="D292" s="14">
        <v>1188.9726199999998</v>
      </c>
      <c r="E292" s="14">
        <v>5160.2376599999998</v>
      </c>
    </row>
    <row r="293" spans="1:5" x14ac:dyDescent="0.25">
      <c r="A293" s="8" t="s">
        <v>319</v>
      </c>
      <c r="B293" s="14">
        <v>1085.3654899999999</v>
      </c>
      <c r="C293" s="14">
        <v>896.68583999999998</v>
      </c>
      <c r="D293" s="14">
        <v>1180.3866799999998</v>
      </c>
      <c r="E293" s="14">
        <v>3162.4380099999998</v>
      </c>
    </row>
    <row r="294" spans="1:5" x14ac:dyDescent="0.25">
      <c r="A294" s="8" t="s">
        <v>320</v>
      </c>
      <c r="B294" s="14">
        <v>0</v>
      </c>
      <c r="C294" s="14">
        <v>0</v>
      </c>
      <c r="D294" s="14">
        <v>0</v>
      </c>
      <c r="E294" s="14">
        <v>0</v>
      </c>
    </row>
    <row r="295" spans="1:5" x14ac:dyDescent="0.25">
      <c r="A295" s="20" t="s">
        <v>321</v>
      </c>
      <c r="B295" s="14">
        <v>0</v>
      </c>
      <c r="C295" s="14">
        <v>0</v>
      </c>
      <c r="D295" s="14">
        <v>0</v>
      </c>
      <c r="E295" s="14">
        <v>0</v>
      </c>
    </row>
    <row r="296" spans="1:5" x14ac:dyDescent="0.25">
      <c r="A296" s="20" t="s">
        <v>322</v>
      </c>
      <c r="B296" s="14">
        <v>1698.2806800000001</v>
      </c>
      <c r="C296" s="14">
        <v>290.93303000000003</v>
      </c>
      <c r="D296" s="14">
        <v>8.5859400000000008</v>
      </c>
      <c r="E296" s="14">
        <v>1997.7996499999999</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17694.502099999998</v>
      </c>
      <c r="C299" s="11">
        <v>765.24909999999909</v>
      </c>
      <c r="D299" s="11">
        <v>2984.6293899999991</v>
      </c>
      <c r="E299" s="11">
        <v>21444.380589999997</v>
      </c>
    </row>
    <row r="300" spans="1:5" x14ac:dyDescent="0.25">
      <c r="A300" s="8" t="s">
        <v>326</v>
      </c>
      <c r="B300" s="14">
        <v>13977.604219999999</v>
      </c>
      <c r="C300" s="14">
        <v>4471.8209099999995</v>
      </c>
      <c r="D300" s="14">
        <v>1679.8255399999998</v>
      </c>
      <c r="E300" s="14">
        <v>20129.250670000001</v>
      </c>
    </row>
    <row r="301" spans="1:5" x14ac:dyDescent="0.25">
      <c r="A301" s="8" t="s">
        <v>327</v>
      </c>
      <c r="B301" s="14">
        <v>6664.7855</v>
      </c>
      <c r="C301" s="14">
        <v>2147.9166</v>
      </c>
      <c r="D301" s="14">
        <v>1085.6096499999999</v>
      </c>
      <c r="E301" s="14">
        <v>9898.3117500000008</v>
      </c>
    </row>
    <row r="302" spans="1:5" x14ac:dyDescent="0.25">
      <c r="A302" s="8" t="s">
        <v>328</v>
      </c>
      <c r="B302" s="14">
        <v>902.6339099999999</v>
      </c>
      <c r="C302" s="14">
        <v>376.75563999999997</v>
      </c>
      <c r="D302" s="14">
        <v>242.32691</v>
      </c>
      <c r="E302" s="14">
        <v>1521.7164599999999</v>
      </c>
    </row>
    <row r="303" spans="1:5" x14ac:dyDescent="0.25">
      <c r="A303" s="8" t="s">
        <v>329</v>
      </c>
      <c r="B303" s="14">
        <v>109.97897999999999</v>
      </c>
      <c r="C303" s="14">
        <v>71.448419999999999</v>
      </c>
      <c r="D303" s="14">
        <v>37.013839999999995</v>
      </c>
      <c r="E303" s="14">
        <v>218.44123999999996</v>
      </c>
    </row>
    <row r="304" spans="1:5" x14ac:dyDescent="0.25">
      <c r="A304" s="8" t="s">
        <v>330</v>
      </c>
      <c r="B304" s="14">
        <v>86.441810000000004</v>
      </c>
      <c r="C304" s="14">
        <v>91.488550000000004</v>
      </c>
      <c r="D304" s="14">
        <v>23.54232</v>
      </c>
      <c r="E304" s="14">
        <v>201.47268</v>
      </c>
    </row>
    <row r="305" spans="1:5" x14ac:dyDescent="0.25">
      <c r="A305" s="8" t="s">
        <v>331</v>
      </c>
      <c r="B305" s="14">
        <v>779.51130999999998</v>
      </c>
      <c r="C305" s="14">
        <v>375.33463</v>
      </c>
      <c r="D305" s="14">
        <v>57.662559999999999</v>
      </c>
      <c r="E305" s="14">
        <v>1212.5084999999999</v>
      </c>
    </row>
    <row r="306" spans="1:5" x14ac:dyDescent="0.25">
      <c r="A306" s="8" t="s">
        <v>332</v>
      </c>
      <c r="B306" s="14">
        <v>78.321709999999996</v>
      </c>
      <c r="C306" s="14">
        <v>24.329799999999999</v>
      </c>
      <c r="D306" s="14">
        <v>18.215799999999998</v>
      </c>
      <c r="E306" s="14">
        <v>120.86731</v>
      </c>
    </row>
    <row r="307" spans="1:5" x14ac:dyDescent="0.25">
      <c r="A307" s="8" t="s">
        <v>333</v>
      </c>
      <c r="B307" s="14">
        <v>181.11622</v>
      </c>
      <c r="C307" s="14">
        <v>252.80290000000002</v>
      </c>
      <c r="D307" s="14">
        <v>50.646999999999998</v>
      </c>
      <c r="E307" s="14">
        <v>484.56612000000001</v>
      </c>
    </row>
    <row r="308" spans="1:5" x14ac:dyDescent="0.25">
      <c r="A308" s="8" t="s">
        <v>334</v>
      </c>
      <c r="B308" s="14">
        <v>103.58880000000001</v>
      </c>
      <c r="C308" s="14">
        <v>840.01585</v>
      </c>
      <c r="D308" s="14">
        <v>17.901119999999999</v>
      </c>
      <c r="E308" s="14">
        <v>961.50576999999998</v>
      </c>
    </row>
    <row r="309" spans="1:5" x14ac:dyDescent="0.25">
      <c r="A309" s="20" t="s">
        <v>335</v>
      </c>
      <c r="B309" s="14">
        <v>5071.2259799999993</v>
      </c>
      <c r="C309" s="14">
        <v>291.72852</v>
      </c>
      <c r="D309" s="14">
        <v>146.90634</v>
      </c>
      <c r="E309" s="14">
        <v>5509.8608399999994</v>
      </c>
    </row>
    <row r="310" spans="1:5" x14ac:dyDescent="0.25">
      <c r="A310" s="18" t="s">
        <v>336</v>
      </c>
      <c r="B310" s="11">
        <v>3716.8978799999986</v>
      </c>
      <c r="C310" s="11">
        <v>-3706.5718100000004</v>
      </c>
      <c r="D310" s="11">
        <v>1304.8038499999993</v>
      </c>
      <c r="E310" s="11">
        <v>1315.1299199999976</v>
      </c>
    </row>
    <row r="311" spans="1:5" x14ac:dyDescent="0.25">
      <c r="A311" s="20" t="s">
        <v>337</v>
      </c>
      <c r="B311" s="14">
        <v>0</v>
      </c>
      <c r="C311" s="14">
        <v>0</v>
      </c>
      <c r="D311" s="14">
        <v>0</v>
      </c>
      <c r="E311" s="14">
        <v>0</v>
      </c>
    </row>
    <row r="312" spans="1:5" x14ac:dyDescent="0.25">
      <c r="A312" s="20" t="s">
        <v>338</v>
      </c>
      <c r="B312" s="14">
        <v>0</v>
      </c>
      <c r="C312" s="14">
        <v>0</v>
      </c>
      <c r="D312" s="14">
        <v>0</v>
      </c>
      <c r="E312" s="14">
        <v>0</v>
      </c>
    </row>
    <row r="313" spans="1:5" x14ac:dyDescent="0.25">
      <c r="A313" s="20" t="s">
        <v>339</v>
      </c>
      <c r="B313" s="14">
        <v>0</v>
      </c>
      <c r="C313" s="14">
        <v>0</v>
      </c>
      <c r="D313" s="14">
        <v>0</v>
      </c>
      <c r="E313" s="14">
        <v>0</v>
      </c>
    </row>
    <row r="314" spans="1:5" x14ac:dyDescent="0.25">
      <c r="A314" s="20" t="s">
        <v>340</v>
      </c>
      <c r="B314" s="14">
        <v>0</v>
      </c>
      <c r="C314" s="14">
        <v>0</v>
      </c>
      <c r="D314" s="14">
        <v>0</v>
      </c>
      <c r="E314" s="14">
        <v>0</v>
      </c>
    </row>
    <row r="315" spans="1:5" x14ac:dyDescent="0.25">
      <c r="A315" s="20" t="s">
        <v>341</v>
      </c>
      <c r="B315" s="14">
        <v>0</v>
      </c>
      <c r="C315" s="14">
        <v>0</v>
      </c>
      <c r="D315" s="14">
        <v>0</v>
      </c>
      <c r="E315" s="14">
        <v>0</v>
      </c>
    </row>
    <row r="316" spans="1:5" x14ac:dyDescent="0.25">
      <c r="A316" s="20" t="s">
        <v>342</v>
      </c>
      <c r="B316" s="14">
        <v>0</v>
      </c>
      <c r="C316" s="14">
        <v>0</v>
      </c>
      <c r="D316" s="14">
        <v>0</v>
      </c>
      <c r="E316" s="14">
        <v>0</v>
      </c>
    </row>
    <row r="317" spans="1:5" x14ac:dyDescent="0.25">
      <c r="A317" s="18" t="s">
        <v>343</v>
      </c>
      <c r="B317" s="11">
        <v>3716.8978799999986</v>
      </c>
      <c r="C317" s="11">
        <v>-3706.5718100000004</v>
      </c>
      <c r="D317" s="11">
        <v>1304.8038499999993</v>
      </c>
      <c r="E317" s="11">
        <v>1315.1299199999976</v>
      </c>
    </row>
    <row r="318" spans="1:5" x14ac:dyDescent="0.25">
      <c r="A318" s="20" t="s">
        <v>344</v>
      </c>
      <c r="B318" s="14">
        <v>0</v>
      </c>
      <c r="C318" s="14">
        <v>2.5</v>
      </c>
      <c r="D318" s="14">
        <v>0</v>
      </c>
      <c r="E318" s="14">
        <v>2.5</v>
      </c>
    </row>
    <row r="319" spans="1:5" x14ac:dyDescent="0.25">
      <c r="A319" s="18" t="s">
        <v>345</v>
      </c>
      <c r="B319" s="11">
        <v>3716.8978799999986</v>
      </c>
      <c r="C319" s="11">
        <v>-3704.0718100000004</v>
      </c>
      <c r="D319" s="11">
        <v>1304.8038499999993</v>
      </c>
      <c r="E319" s="11">
        <v>1317.6299199999976</v>
      </c>
    </row>
    <row r="320" spans="1:5" x14ac:dyDescent="0.25">
      <c r="A320" s="20" t="s">
        <v>346</v>
      </c>
      <c r="B320" s="14">
        <v>0</v>
      </c>
      <c r="C320" s="14">
        <v>36.504760000000012</v>
      </c>
      <c r="D320" s="14">
        <v>0</v>
      </c>
      <c r="E320" s="14">
        <v>36.504760000000012</v>
      </c>
    </row>
    <row r="321" spans="1:5" x14ac:dyDescent="0.25">
      <c r="A321" s="18" t="s">
        <v>347</v>
      </c>
      <c r="B321" s="11">
        <v>3716.8978799999986</v>
      </c>
      <c r="C321" s="11">
        <v>-3667.5670500000006</v>
      </c>
      <c r="D321" s="11">
        <v>1304.8038499999993</v>
      </c>
      <c r="E321" s="11">
        <v>1354.1346799999974</v>
      </c>
    </row>
    <row r="322" spans="1:5" x14ac:dyDescent="0.25">
      <c r="A322" s="20" t="s">
        <v>348</v>
      </c>
      <c r="B322" s="14">
        <v>0</v>
      </c>
      <c r="C322" s="14">
        <v>0</v>
      </c>
      <c r="D322" s="14">
        <v>0</v>
      </c>
      <c r="E322" s="14">
        <v>0</v>
      </c>
    </row>
    <row r="323" spans="1:5" x14ac:dyDescent="0.25">
      <c r="A323" s="18" t="s">
        <v>349</v>
      </c>
      <c r="B323" s="11">
        <v>3716.8978799999986</v>
      </c>
      <c r="C323" s="11">
        <v>-3667.5670500000006</v>
      </c>
      <c r="D323" s="11">
        <v>1304.8038499999993</v>
      </c>
      <c r="E323" s="11">
        <v>1354.1346799999974</v>
      </c>
    </row>
    <row r="324" spans="1:5" x14ac:dyDescent="0.25">
      <c r="A324" s="20" t="s">
        <v>350</v>
      </c>
      <c r="B324" s="14">
        <v>0</v>
      </c>
      <c r="C324" s="14">
        <v>0</v>
      </c>
      <c r="D324" s="14">
        <v>0</v>
      </c>
      <c r="E324" s="14">
        <v>0</v>
      </c>
    </row>
    <row r="325" spans="1:5" x14ac:dyDescent="0.25">
      <c r="A325" s="18" t="s">
        <v>351</v>
      </c>
      <c r="B325" s="11">
        <v>3716.8978799999986</v>
      </c>
      <c r="C325" s="11">
        <v>-3667.5670500000006</v>
      </c>
      <c r="D325" s="11">
        <v>1304.8038499999993</v>
      </c>
      <c r="E325" s="11">
        <v>1354.1346799999974</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A189E-F88E-476A-B7AE-21F16A94C240}">
  <dimension ref="A1:E127"/>
  <sheetViews>
    <sheetView workbookViewId="0">
      <selection activeCell="A29" sqref="A29"/>
    </sheetView>
  </sheetViews>
  <sheetFormatPr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62" t="s">
        <v>380</v>
      </c>
      <c r="B1" s="762"/>
      <c r="C1" s="762"/>
      <c r="D1" s="762"/>
      <c r="E1" s="762"/>
    </row>
    <row r="2" spans="1:5" ht="18" x14ac:dyDescent="0.25">
      <c r="A2" s="763" t="s">
        <v>477</v>
      </c>
      <c r="B2" s="763"/>
      <c r="C2" s="763"/>
      <c r="D2" s="763"/>
      <c r="E2" s="763"/>
    </row>
    <row r="3" spans="1:5" ht="30" customHeight="1" x14ac:dyDescent="0.25">
      <c r="A3" s="771" t="s">
        <v>2</v>
      </c>
      <c r="B3" s="771"/>
      <c r="C3" s="771"/>
      <c r="D3" s="771"/>
      <c r="E3" s="771"/>
    </row>
    <row r="4" spans="1:5" x14ac:dyDescent="0.25">
      <c r="A4" s="20"/>
      <c r="B4" s="69"/>
      <c r="C4" s="69"/>
      <c r="D4" s="69"/>
      <c r="E4" s="69"/>
    </row>
    <row r="5" spans="1:5" ht="30" customHeight="1" x14ac:dyDescent="0.25">
      <c r="A5" s="70"/>
      <c r="B5" s="71" t="s">
        <v>381</v>
      </c>
      <c r="C5" s="71" t="s">
        <v>383</v>
      </c>
      <c r="D5" s="71" t="s">
        <v>382</v>
      </c>
      <c r="E5" s="72" t="s">
        <v>472</v>
      </c>
    </row>
    <row r="6" spans="1:5" x14ac:dyDescent="0.25">
      <c r="A6" s="20"/>
      <c r="B6" s="3"/>
      <c r="C6" s="3"/>
      <c r="D6" s="3"/>
      <c r="E6" s="73"/>
    </row>
    <row r="7" spans="1:5" x14ac:dyDescent="0.25">
      <c r="A7" s="17" t="s">
        <v>478</v>
      </c>
      <c r="B7" s="71"/>
      <c r="C7" s="71"/>
      <c r="D7" s="71"/>
      <c r="E7" s="72"/>
    </row>
    <row r="8" spans="1:5" x14ac:dyDescent="0.25">
      <c r="A8" s="20" t="s">
        <v>479</v>
      </c>
      <c r="B8" s="77">
        <v>5.3000073546436266E-2</v>
      </c>
      <c r="C8" s="77">
        <v>8.6526206109244178E-2</v>
      </c>
      <c r="D8" s="77">
        <v>0.11816123952491019</v>
      </c>
      <c r="E8" s="77">
        <v>6.6560413778770269E-2</v>
      </c>
    </row>
    <row r="9" spans="1:5" x14ac:dyDescent="0.25">
      <c r="A9" s="20" t="s">
        <v>480</v>
      </c>
      <c r="B9" s="77">
        <v>0.56955457971720758</v>
      </c>
      <c r="C9" s="77">
        <v>0.66540222299505236</v>
      </c>
      <c r="D9" s="77">
        <v>0.71058293953910212</v>
      </c>
      <c r="E9" s="77">
        <v>0.60334462635220609</v>
      </c>
    </row>
    <row r="10" spans="1:5" x14ac:dyDescent="0.25">
      <c r="A10" s="17" t="s">
        <v>481</v>
      </c>
      <c r="B10" s="78"/>
      <c r="C10" s="78"/>
      <c r="D10" s="78"/>
      <c r="E10" s="78"/>
    </row>
    <row r="11" spans="1:5" x14ac:dyDescent="0.25">
      <c r="A11" s="79" t="s">
        <v>482</v>
      </c>
      <c r="B11" s="77">
        <v>0.53944693653792453</v>
      </c>
      <c r="C11" s="77">
        <v>0.74954622992202835</v>
      </c>
      <c r="D11" s="77">
        <v>0.41387129640021525</v>
      </c>
      <c r="E11" s="77">
        <v>0.56570773436777133</v>
      </c>
    </row>
    <row r="12" spans="1:5" x14ac:dyDescent="0.25">
      <c r="A12" s="79" t="s">
        <v>483</v>
      </c>
      <c r="B12" s="77">
        <v>0.53944693653792453</v>
      </c>
      <c r="C12" s="77">
        <v>0.74954622992202835</v>
      </c>
      <c r="D12" s="77">
        <v>0.41534344164396175</v>
      </c>
      <c r="E12" s="77">
        <v>0.56586963358760412</v>
      </c>
    </row>
    <row r="13" spans="1:5" x14ac:dyDescent="0.25">
      <c r="A13" s="20" t="s">
        <v>484</v>
      </c>
      <c r="B13" s="77">
        <v>4.9835398675312267E-2</v>
      </c>
      <c r="C13" s="77">
        <v>0.15364065095553431</v>
      </c>
      <c r="D13" s="77">
        <v>4.2431921530306622E-4</v>
      </c>
      <c r="E13" s="77">
        <v>6.4199569151985172E-2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1.0373917481295581E-2</v>
      </c>
      <c r="C16" s="77">
        <v>1.9454776937197289E-2</v>
      </c>
      <c r="D16" s="77">
        <v>2.3086918345218182E-2</v>
      </c>
      <c r="E16" s="77">
        <v>1.3687684522181992E-2</v>
      </c>
    </row>
    <row r="17" spans="1:5" x14ac:dyDescent="0.25">
      <c r="A17" s="79" t="s">
        <v>488</v>
      </c>
      <c r="B17" s="77">
        <v>0.98962608251870432</v>
      </c>
      <c r="C17" s="77">
        <v>0.98054522306280278</v>
      </c>
      <c r="D17" s="77">
        <v>0.97691308165478186</v>
      </c>
      <c r="E17" s="77">
        <v>0.98631231547781795</v>
      </c>
    </row>
    <row r="18" spans="1:5" x14ac:dyDescent="0.25">
      <c r="A18" s="79" t="s">
        <v>489</v>
      </c>
      <c r="B18" s="81">
        <v>374.36729773504749</v>
      </c>
      <c r="C18" s="81">
        <v>592.34663419760329</v>
      </c>
      <c r="D18" s="81">
        <v>418.87708556725329</v>
      </c>
      <c r="E18" s="81">
        <v>520.55800033085677</v>
      </c>
    </row>
    <row r="19" spans="1:5" x14ac:dyDescent="0.25">
      <c r="A19" s="80" t="s">
        <v>490</v>
      </c>
      <c r="B19" s="82"/>
      <c r="C19" s="82"/>
      <c r="D19" s="82"/>
      <c r="E19" s="82"/>
    </row>
    <row r="20" spans="1:5" x14ac:dyDescent="0.25">
      <c r="A20" s="20" t="s">
        <v>491</v>
      </c>
      <c r="B20" s="77">
        <v>0.95166749726041622</v>
      </c>
      <c r="C20" s="77">
        <v>0.91151443766463291</v>
      </c>
      <c r="D20" s="77">
        <v>0.95305831509804984</v>
      </c>
      <c r="E20" s="77">
        <v>0.9436971209755044</v>
      </c>
    </row>
    <row r="21" spans="1:5" x14ac:dyDescent="0.25">
      <c r="A21" s="20" t="s">
        <v>492</v>
      </c>
      <c r="B21" s="77">
        <v>0.29740254077473538</v>
      </c>
      <c r="C21" s="77">
        <v>0.56857881475375283</v>
      </c>
      <c r="D21" s="77">
        <v>0.22112245063892605</v>
      </c>
      <c r="E21" s="77">
        <v>0.34197719995020426</v>
      </c>
    </row>
    <row r="22" spans="1:5" x14ac:dyDescent="0.25">
      <c r="A22" s="79" t="s">
        <v>493</v>
      </c>
      <c r="B22" s="77">
        <v>4.8332502739584018E-2</v>
      </c>
      <c r="C22" s="77">
        <v>8.8485562335367057E-2</v>
      </c>
      <c r="D22" s="77">
        <v>4.6941684901949887E-2</v>
      </c>
      <c r="E22" s="77">
        <v>5.6302879024495857E-2</v>
      </c>
    </row>
    <row r="23" spans="1:5" x14ac:dyDescent="0.25">
      <c r="A23" s="79" t="s">
        <v>494</v>
      </c>
      <c r="B23" s="77">
        <v>0.27510947337543629</v>
      </c>
      <c r="C23" s="77">
        <v>0.57135051114205204</v>
      </c>
      <c r="D23" s="77">
        <v>0.19514036959082048</v>
      </c>
      <c r="E23" s="77">
        <v>0.322105691408897</v>
      </c>
    </row>
    <row r="24" spans="1:5" x14ac:dyDescent="0.25">
      <c r="A24" s="79" t="s">
        <v>495</v>
      </c>
      <c r="B24" s="77">
        <v>0.11966877176701698</v>
      </c>
      <c r="C24" s="77">
        <v>8.4042130379760771E-2</v>
      </c>
      <c r="D24" s="77">
        <v>0.15892686919643589</v>
      </c>
      <c r="E24" s="77">
        <v>0.11113894822034388</v>
      </c>
    </row>
    <row r="25" spans="1:5" x14ac:dyDescent="0.25">
      <c r="A25" s="79" t="s">
        <v>496</v>
      </c>
      <c r="B25" s="77">
        <v>6.0920059028799524E-2</v>
      </c>
      <c r="C25" s="77">
        <v>0.10031665511661911</v>
      </c>
      <c r="D25" s="77">
        <v>2.5257514144236187E-2</v>
      </c>
      <c r="E25" s="77">
        <v>6.3995180226551096E-2</v>
      </c>
    </row>
    <row r="26" spans="1:5" x14ac:dyDescent="0.25">
      <c r="A26" s="79" t="s">
        <v>497</v>
      </c>
      <c r="B26" s="77">
        <v>0.11497946110228913</v>
      </c>
      <c r="C26" s="77">
        <v>8.4889826823914924E-2</v>
      </c>
      <c r="D26" s="77">
        <v>0.1138639852496387</v>
      </c>
      <c r="E26" s="77">
        <v>0.10870815432240438</v>
      </c>
    </row>
    <row r="27" spans="1:5" x14ac:dyDescent="0.25">
      <c r="A27" s="79" t="s">
        <v>498</v>
      </c>
      <c r="B27" s="77">
        <v>0.94659279868095136</v>
      </c>
      <c r="C27" s="77">
        <v>0.91405228749646217</v>
      </c>
      <c r="D27" s="77">
        <v>0.94619817637058345</v>
      </c>
      <c r="E27" s="77">
        <v>0.93982848714657863</v>
      </c>
    </row>
    <row r="28" spans="1:5" x14ac:dyDescent="0.25">
      <c r="A28" s="79" t="s">
        <v>499</v>
      </c>
      <c r="B28" s="77">
        <v>4.4380531054558116E-3</v>
      </c>
      <c r="C28" s="77">
        <v>8.948912918692011E-5</v>
      </c>
      <c r="D28" s="77">
        <v>9.756730615097544E-3</v>
      </c>
      <c r="E28" s="77">
        <v>4.2736438206238975E-3</v>
      </c>
    </row>
    <row r="29" spans="1:5" x14ac:dyDescent="0.25">
      <c r="A29" s="79" t="s">
        <v>500</v>
      </c>
      <c r="B29" s="77">
        <v>1.9179153518134504E-3</v>
      </c>
      <c r="C29" s="77">
        <v>8.3219822546157663E-4</v>
      </c>
      <c r="D29" s="77">
        <v>0</v>
      </c>
      <c r="E29" s="77">
        <v>1.4299755467767181E-3</v>
      </c>
    </row>
    <row r="30" spans="1:5" x14ac:dyDescent="0.25">
      <c r="A30" s="79" t="s">
        <v>501</v>
      </c>
      <c r="B30" s="77">
        <v>2.9090212602412156E-3</v>
      </c>
      <c r="C30" s="77">
        <v>4.7878351837557778E-3</v>
      </c>
      <c r="D30" s="77">
        <v>5.6252767744537459E-4</v>
      </c>
      <c r="E30" s="77">
        <v>2.9733721153736882E-3</v>
      </c>
    </row>
    <row r="31" spans="1:5" x14ac:dyDescent="0.25">
      <c r="A31" s="79" t="s">
        <v>502</v>
      </c>
      <c r="B31" s="77">
        <v>2.618221169544258E-3</v>
      </c>
      <c r="C31" s="77">
        <v>2.5899215113529103E-3</v>
      </c>
      <c r="D31" s="77">
        <v>2.334692553062334E-3</v>
      </c>
      <c r="E31" s="77">
        <v>2.5733491339433581E-3</v>
      </c>
    </row>
    <row r="32" spans="1:5" x14ac:dyDescent="0.25">
      <c r="A32" s="79" t="s">
        <v>503</v>
      </c>
      <c r="B32" s="77">
        <v>4.152399075474953E-2</v>
      </c>
      <c r="C32" s="77">
        <v>7.764826872274834E-2</v>
      </c>
      <c r="D32" s="77">
        <v>4.114787278381124E-2</v>
      </c>
      <c r="E32" s="77">
        <v>4.8921172503930764E-2</v>
      </c>
    </row>
    <row r="33" spans="1:5" x14ac:dyDescent="0.25">
      <c r="A33" s="80" t="s">
        <v>504</v>
      </c>
      <c r="B33" s="78"/>
      <c r="C33" s="78"/>
      <c r="D33" s="78"/>
      <c r="E33" s="78"/>
    </row>
    <row r="34" spans="1:5" x14ac:dyDescent="0.25">
      <c r="A34" s="79" t="s">
        <v>505</v>
      </c>
      <c r="B34" s="77">
        <v>0.10612600252609539</v>
      </c>
      <c r="C34" s="77">
        <v>0.23766150060587823</v>
      </c>
      <c r="D34" s="77">
        <v>0.32395108487566837</v>
      </c>
      <c r="E34" s="77">
        <v>0.14507919358363219</v>
      </c>
    </row>
    <row r="35" spans="1:5" x14ac:dyDescent="0.25">
      <c r="A35" s="79" t="s">
        <v>506</v>
      </c>
      <c r="B35" s="77">
        <v>0.70714993311987728</v>
      </c>
      <c r="C35" s="77">
        <v>0.38488519633952911</v>
      </c>
      <c r="D35" s="77">
        <v>0.47645936268820244</v>
      </c>
      <c r="E35" s="77">
        <v>0.63820493323750949</v>
      </c>
    </row>
    <row r="36" spans="1:5" x14ac:dyDescent="0.25">
      <c r="A36" s="79" t="s">
        <v>507</v>
      </c>
      <c r="B36" s="77">
        <v>0.54223344198746593</v>
      </c>
      <c r="C36" s="77">
        <v>0.15118106419478591</v>
      </c>
      <c r="D36" s="77">
        <v>0.3741289019862859</v>
      </c>
      <c r="E36" s="77">
        <v>0.42849834220092353</v>
      </c>
    </row>
    <row r="37" spans="1:5" x14ac:dyDescent="0.25">
      <c r="A37" s="79" t="s">
        <v>508</v>
      </c>
      <c r="B37" s="77">
        <v>0.35315565998535797</v>
      </c>
      <c r="C37" s="77">
        <v>0.14012642242000262</v>
      </c>
      <c r="D37" s="77">
        <v>0.1737886721388637</v>
      </c>
      <c r="E37" s="77">
        <v>0.29279997622438936</v>
      </c>
    </row>
    <row r="38" spans="1:5" x14ac:dyDescent="0.25">
      <c r="A38" s="20" t="s">
        <v>509</v>
      </c>
      <c r="B38" s="77">
        <v>0.70565920305438434</v>
      </c>
      <c r="C38" s="77">
        <v>0.36517458560156146</v>
      </c>
      <c r="D38" s="77">
        <v>0.47594079456783672</v>
      </c>
      <c r="E38" s="77">
        <v>0.63272910543010463</v>
      </c>
    </row>
    <row r="39" spans="1:5" x14ac:dyDescent="0.25">
      <c r="A39" s="17" t="s">
        <v>510</v>
      </c>
      <c r="B39" s="78"/>
      <c r="C39" s="78"/>
      <c r="D39" s="78"/>
      <c r="E39" s="78"/>
    </row>
    <row r="40" spans="1:5" x14ac:dyDescent="0.25">
      <c r="A40" s="79" t="s">
        <v>511</v>
      </c>
      <c r="B40" s="77">
        <v>0.34870180898036146</v>
      </c>
      <c r="C40" s="77">
        <v>7.3121867699913232E-2</v>
      </c>
      <c r="D40" s="77">
        <v>0.53548450489603261</v>
      </c>
      <c r="E40" s="77">
        <v>0.31668352633416352</v>
      </c>
    </row>
    <row r="41" spans="1:5" x14ac:dyDescent="0.25">
      <c r="A41" s="79" t="s">
        <v>512</v>
      </c>
      <c r="B41" s="77">
        <v>0.34841389601665035</v>
      </c>
      <c r="C41" s="77">
        <v>7.221206038390425E-2</v>
      </c>
      <c r="D41" s="77">
        <v>0.53548450489603261</v>
      </c>
      <c r="E41" s="77">
        <v>0.31574235470359341</v>
      </c>
    </row>
    <row r="42" spans="1:5" x14ac:dyDescent="0.25">
      <c r="A42" s="79" t="s">
        <v>513</v>
      </c>
      <c r="B42" s="77">
        <v>8.0139621771821407E-2</v>
      </c>
      <c r="C42" s="77">
        <v>0.79214332304758828</v>
      </c>
      <c r="D42" s="77">
        <v>6.7726504305815657E-2</v>
      </c>
      <c r="E42" s="77">
        <v>0.10918649124898701</v>
      </c>
    </row>
    <row r="43" spans="1:5" x14ac:dyDescent="0.25">
      <c r="A43" s="79" t="s">
        <v>514</v>
      </c>
      <c r="B43" s="77">
        <v>5.9011073104244645E-2</v>
      </c>
      <c r="C43" s="77">
        <v>0.4277786221548201</v>
      </c>
      <c r="D43" s="77">
        <v>5.0702590996186445E-2</v>
      </c>
      <c r="E43" s="77">
        <v>7.3705813110973989E-2</v>
      </c>
    </row>
    <row r="44" spans="1:5" x14ac:dyDescent="0.25">
      <c r="A44" s="79" t="s">
        <v>515</v>
      </c>
      <c r="B44" s="77">
        <v>4.3621584104909135E-2</v>
      </c>
      <c r="C44" s="77">
        <v>0.40209793501593599</v>
      </c>
      <c r="D44" s="77">
        <v>3.7555347720305589E-2</v>
      </c>
      <c r="E44" s="77">
        <v>5.8280084894233725E-2</v>
      </c>
    </row>
    <row r="45" spans="1:5" x14ac:dyDescent="0.25">
      <c r="A45" s="79" t="s">
        <v>516</v>
      </c>
      <c r="B45" s="77">
        <v>1.2164366148163288</v>
      </c>
      <c r="C45" s="77">
        <v>0.13459798913829485</v>
      </c>
      <c r="D45" s="77">
        <v>1.177774647652559</v>
      </c>
      <c r="E45" s="77">
        <v>0.88836500782102545</v>
      </c>
    </row>
    <row r="46" spans="1:5" x14ac:dyDescent="0.25">
      <c r="A46" s="80" t="s">
        <v>517</v>
      </c>
      <c r="B46" s="78"/>
      <c r="C46" s="78"/>
      <c r="D46" s="78"/>
      <c r="E46" s="78"/>
    </row>
    <row r="47" spans="1:5" x14ac:dyDescent="0.25">
      <c r="A47" s="79" t="s">
        <v>518</v>
      </c>
      <c r="B47" s="77">
        <v>0.91106215965599602</v>
      </c>
      <c r="C47" s="77">
        <v>0.76010887187332443</v>
      </c>
      <c r="D47" s="77">
        <v>0.88316364647758938</v>
      </c>
      <c r="E47" s="77">
        <v>0.87893662816118556</v>
      </c>
    </row>
    <row r="48" spans="1:5" x14ac:dyDescent="0.25">
      <c r="A48" s="79" t="s">
        <v>519</v>
      </c>
      <c r="B48" s="77">
        <v>0.89252083570395413</v>
      </c>
      <c r="C48" s="77">
        <v>0.94901945087659467</v>
      </c>
      <c r="D48" s="77">
        <v>0.87857764887377221</v>
      </c>
      <c r="E48" s="77">
        <v>0.90623381761246391</v>
      </c>
    </row>
    <row r="49" spans="1:5" x14ac:dyDescent="0.25">
      <c r="A49" s="79" t="s">
        <v>520</v>
      </c>
      <c r="B49" s="77">
        <v>0.56659895159104512</v>
      </c>
      <c r="C49" s="77">
        <v>-0.13671943240673107</v>
      </c>
      <c r="D49" s="77">
        <v>1.1640177955522344</v>
      </c>
      <c r="E49" s="77">
        <v>0.41741700946927118</v>
      </c>
    </row>
    <row r="50" spans="1:5" ht="15.75" thickBot="1" x14ac:dyDescent="0.3">
      <c r="A50" s="328" t="s">
        <v>521</v>
      </c>
      <c r="B50" s="84">
        <v>0.25526490579398065</v>
      </c>
      <c r="C50" s="84">
        <v>3.322036884854572</v>
      </c>
      <c r="D50" s="84">
        <v>0.21818811273557787</v>
      </c>
      <c r="E50" s="84">
        <v>0.38342455497446315</v>
      </c>
    </row>
    <row r="51" spans="1:5" ht="15.75" thickTop="1" x14ac:dyDescent="0.25">
      <c r="A51" s="816" t="s">
        <v>522</v>
      </c>
      <c r="B51" s="816"/>
      <c r="C51" s="816"/>
      <c r="D51" s="816"/>
      <c r="E51" s="816"/>
    </row>
    <row r="52" spans="1:5" ht="72" customHeight="1" x14ac:dyDescent="0.25">
      <c r="A52" s="773" t="s">
        <v>523</v>
      </c>
      <c r="B52" s="773"/>
      <c r="C52" s="773"/>
      <c r="D52" s="773"/>
      <c r="E52" s="773"/>
    </row>
    <row r="53" spans="1:5" ht="70.5" customHeight="1" x14ac:dyDescent="0.25">
      <c r="A53" s="773" t="s">
        <v>524</v>
      </c>
      <c r="B53" s="773"/>
      <c r="C53" s="773"/>
      <c r="D53" s="773"/>
      <c r="E53" s="773"/>
    </row>
    <row r="54" spans="1:5" x14ac:dyDescent="0.25">
      <c r="A54" s="774" t="s">
        <v>525</v>
      </c>
      <c r="B54" s="774"/>
      <c r="C54" s="774"/>
      <c r="D54" s="774"/>
      <c r="E54" s="774"/>
    </row>
    <row r="55" spans="1:5" x14ac:dyDescent="0.25">
      <c r="A55" s="774" t="s">
        <v>526</v>
      </c>
      <c r="B55" s="774"/>
      <c r="C55" s="774"/>
      <c r="D55" s="774"/>
      <c r="E55" s="774"/>
    </row>
    <row r="56" spans="1:5" ht="30.75" customHeight="1" x14ac:dyDescent="0.25">
      <c r="A56" s="805" t="s">
        <v>1028</v>
      </c>
      <c r="B56" s="805"/>
      <c r="C56" s="805"/>
      <c r="D56" s="805"/>
      <c r="E56" s="805"/>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5.1563393990269414E-2</v>
      </c>
      <c r="C60" s="77">
        <v>1.1177055094475178E-2</v>
      </c>
      <c r="D60" s="77">
        <v>5.5423294002765029E-2</v>
      </c>
      <c r="E60" s="77">
        <v>4.4148937869586478E-2</v>
      </c>
    </row>
    <row r="61" spans="1:5" x14ac:dyDescent="0.25">
      <c r="A61" s="91" t="s">
        <v>530</v>
      </c>
      <c r="B61" s="77">
        <v>5.1031128635021052E-2</v>
      </c>
      <c r="C61" s="77">
        <v>9.0731464824609243E-3</v>
      </c>
      <c r="D61" s="77">
        <v>5.3862136638586459E-2</v>
      </c>
      <c r="E61" s="77">
        <v>4.3199306492366876E-2</v>
      </c>
    </row>
    <row r="62" spans="1:5" x14ac:dyDescent="0.25">
      <c r="A62" s="91" t="s">
        <v>531</v>
      </c>
      <c r="B62" s="77">
        <v>4.7297198081929559E-2</v>
      </c>
      <c r="C62" s="77">
        <v>7.3447899726806149E-3</v>
      </c>
      <c r="D62" s="77">
        <v>5.0870842440990396E-2</v>
      </c>
      <c r="E62" s="77">
        <v>3.9935661082575256E-2</v>
      </c>
    </row>
    <row r="63" spans="1:5" x14ac:dyDescent="0.25">
      <c r="A63" s="91" t="s">
        <v>532</v>
      </c>
      <c r="B63" s="77">
        <v>9.9352247543978076E-3</v>
      </c>
      <c r="C63" s="77">
        <v>-3.5575332872797426E-2</v>
      </c>
      <c r="D63" s="77">
        <v>2.2239434916824848E-2</v>
      </c>
      <c r="E63" s="77">
        <v>2.4491536393066028E-3</v>
      </c>
    </row>
    <row r="64" spans="1:5" x14ac:dyDescent="0.25">
      <c r="A64" s="91" t="s">
        <v>533</v>
      </c>
      <c r="B64" s="77">
        <v>9.9352247543978076E-3</v>
      </c>
      <c r="C64" s="77">
        <v>-3.5200968799537082E-2</v>
      </c>
      <c r="D64" s="77">
        <v>2.2239434916824848E-2</v>
      </c>
      <c r="E64" s="77">
        <v>2.5217918239083801E-3</v>
      </c>
    </row>
    <row r="65" spans="1:5" x14ac:dyDescent="0.25">
      <c r="A65" s="91" t="s">
        <v>534</v>
      </c>
      <c r="B65" s="77">
        <v>9.9352247543978076E-3</v>
      </c>
      <c r="C65" s="77">
        <v>-3.5200968799537082E-2</v>
      </c>
      <c r="D65" s="77">
        <v>2.2239434916824848E-2</v>
      </c>
      <c r="E65" s="77">
        <v>2.5217918239083801E-3</v>
      </c>
    </row>
    <row r="66" spans="1:5" x14ac:dyDescent="0.25">
      <c r="A66" s="91" t="s">
        <v>535</v>
      </c>
      <c r="B66" s="77">
        <v>2.8524345849270213E-2</v>
      </c>
      <c r="C66" s="77">
        <v>-0.47166432025459165</v>
      </c>
      <c r="D66" s="77">
        <v>4.1507455551231316E-2</v>
      </c>
      <c r="E66" s="77">
        <v>7.9881767813067533E-3</v>
      </c>
    </row>
    <row r="67" spans="1:5" x14ac:dyDescent="0.25">
      <c r="A67" s="80" t="s">
        <v>536</v>
      </c>
      <c r="B67" s="71"/>
      <c r="C67" s="71"/>
      <c r="D67" s="71"/>
      <c r="E67" s="71"/>
    </row>
    <row r="68" spans="1:5" x14ac:dyDescent="0.25">
      <c r="A68" s="91" t="s">
        <v>537</v>
      </c>
      <c r="B68" s="77">
        <v>6.3190269277116698E-2</v>
      </c>
      <c r="C68" s="77">
        <v>4.3399858984427268E-2</v>
      </c>
      <c r="D68" s="77">
        <v>6.2690581119302938E-2</v>
      </c>
      <c r="E68" s="77">
        <v>5.9295721977546581E-2</v>
      </c>
    </row>
    <row r="69" spans="1:5" x14ac:dyDescent="0.25">
      <c r="A69" s="91" t="s">
        <v>538</v>
      </c>
      <c r="B69" s="77">
        <v>-1.1626875286847284E-2</v>
      </c>
      <c r="C69" s="77">
        <v>-3.2222803889952099E-2</v>
      </c>
      <c r="D69" s="77">
        <v>-7.2672871165379224E-3</v>
      </c>
      <c r="E69" s="77">
        <v>-1.5146784107960101E-2</v>
      </c>
    </row>
    <row r="70" spans="1:5" x14ac:dyDescent="0.25">
      <c r="A70" s="91" t="s">
        <v>539</v>
      </c>
      <c r="B70" s="77">
        <v>1.9972236073354136E-2</v>
      </c>
      <c r="C70" s="77">
        <v>3.6781733190081517E-2</v>
      </c>
      <c r="D70" s="77">
        <v>1.7855561882429365E-2</v>
      </c>
      <c r="E70" s="77">
        <v>2.4428677566742274E-2</v>
      </c>
    </row>
    <row r="71" spans="1:5" x14ac:dyDescent="0.25">
      <c r="A71" s="91" t="s">
        <v>540</v>
      </c>
      <c r="B71" s="77">
        <v>0</v>
      </c>
      <c r="C71" s="77">
        <v>0</v>
      </c>
      <c r="D71" s="77">
        <v>0</v>
      </c>
      <c r="E71" s="77">
        <v>0</v>
      </c>
    </row>
    <row r="72" spans="1:5" x14ac:dyDescent="0.25">
      <c r="A72" s="91" t="s">
        <v>541</v>
      </c>
      <c r="B72" s="77">
        <v>-3.7339305530914957E-3</v>
      </c>
      <c r="C72" s="77">
        <v>-1.7283565097803118E-3</v>
      </c>
      <c r="D72" s="77">
        <v>-2.9912941975960552E-3</v>
      </c>
      <c r="E72" s="77">
        <v>-3.2636454097916159E-3</v>
      </c>
    </row>
    <row r="73" spans="1:5" x14ac:dyDescent="0.25">
      <c r="A73" s="91" t="s">
        <v>542</v>
      </c>
      <c r="B73" s="77">
        <v>-5.3226535524836954E-4</v>
      </c>
      <c r="C73" s="77">
        <v>-2.1039086120142529E-3</v>
      </c>
      <c r="D73" s="77">
        <v>-1.5611573641785596E-3</v>
      </c>
      <c r="E73" s="77">
        <v>-9.4963137721960835E-4</v>
      </c>
    </row>
    <row r="74" spans="1:5" x14ac:dyDescent="0.25">
      <c r="A74" s="91" t="s">
        <v>543</v>
      </c>
      <c r="B74" s="77">
        <v>-3.7361973327531751E-2</v>
      </c>
      <c r="C74" s="77">
        <v>-4.2920122845478047E-2</v>
      </c>
      <c r="D74" s="77">
        <v>-2.8631407524165556E-2</v>
      </c>
      <c r="E74" s="77">
        <v>-3.7486507443268653E-2</v>
      </c>
    </row>
    <row r="75" spans="1:5" x14ac:dyDescent="0.25">
      <c r="A75" s="91" t="s">
        <v>544</v>
      </c>
      <c r="B75" s="77">
        <v>0</v>
      </c>
      <c r="C75" s="77">
        <v>3.7436407326034622E-4</v>
      </c>
      <c r="D75" s="77">
        <v>0</v>
      </c>
      <c r="E75" s="77">
        <v>7.2638184601777215E-5</v>
      </c>
    </row>
    <row r="76" spans="1:5" x14ac:dyDescent="0.25">
      <c r="A76" s="91" t="s">
        <v>545</v>
      </c>
      <c r="B76" s="77">
        <v>7.4990928556108324E-2</v>
      </c>
      <c r="C76" s="77">
        <v>7.6628873634988381E-2</v>
      </c>
      <c r="D76" s="77">
        <v>5.8788283598501266E-2</v>
      </c>
      <c r="E76" s="77">
        <v>7.3689912093034091E-2</v>
      </c>
    </row>
    <row r="77" spans="1:5" x14ac:dyDescent="0.25">
      <c r="A77" s="80" t="s">
        <v>546</v>
      </c>
      <c r="B77" s="71"/>
      <c r="C77" s="71"/>
      <c r="D77" s="71"/>
      <c r="E77" s="71"/>
    </row>
    <row r="78" spans="1:5" x14ac:dyDescent="0.25">
      <c r="A78" s="91" t="s">
        <v>547</v>
      </c>
      <c r="B78" s="77">
        <v>7.7441025501136532E-2</v>
      </c>
      <c r="C78" s="77">
        <v>6.4113762180838266E-2</v>
      </c>
      <c r="D78" s="77">
        <v>0</v>
      </c>
      <c r="E78" s="77">
        <v>6.2973063264468748E-2</v>
      </c>
    </row>
    <row r="79" spans="1:5" x14ac:dyDescent="0.25">
      <c r="A79" s="91" t="s">
        <v>548</v>
      </c>
      <c r="B79" s="77">
        <v>7.2884991238638897E-2</v>
      </c>
      <c r="C79" s="77">
        <v>7.3877562934297245E-2</v>
      </c>
      <c r="D79" s="77">
        <v>0.38832970674205136</v>
      </c>
      <c r="E79" s="77">
        <v>0.10006797531441801</v>
      </c>
    </row>
    <row r="80" spans="1:5" x14ac:dyDescent="0.25">
      <c r="A80" s="91" t="s">
        <v>549</v>
      </c>
      <c r="B80" s="77">
        <v>7.1879136872177854E-2</v>
      </c>
      <c r="C80" s="77">
        <v>1.4069485463358639E-2</v>
      </c>
      <c r="D80" s="77">
        <v>9.6356018780154458E-5</v>
      </c>
      <c r="E80" s="77">
        <v>3.8974196582841146E-2</v>
      </c>
    </row>
    <row r="81" spans="1:5" x14ac:dyDescent="0.25">
      <c r="A81" s="91" t="s">
        <v>550</v>
      </c>
      <c r="B81" s="77">
        <v>3.9431917556177726E-2</v>
      </c>
      <c r="C81" s="77">
        <v>1.6085126457269575E-3</v>
      </c>
      <c r="D81" s="77">
        <v>0</v>
      </c>
      <c r="E81" s="77">
        <v>2.4834754594267119E-2</v>
      </c>
    </row>
    <row r="82" spans="1:5" x14ac:dyDescent="0.25">
      <c r="A82" s="91" t="s">
        <v>551</v>
      </c>
      <c r="B82" s="77">
        <v>7.4432391258178788E-4</v>
      </c>
      <c r="C82" s="77">
        <v>0</v>
      </c>
      <c r="D82" s="77">
        <v>1</v>
      </c>
      <c r="E82" s="77">
        <v>7.3779135253916345E-4</v>
      </c>
    </row>
    <row r="83" spans="1:5" x14ac:dyDescent="0.25">
      <c r="A83" s="91" t="s">
        <v>552</v>
      </c>
      <c r="B83" s="77">
        <v>2.855391375323494E-2</v>
      </c>
      <c r="C83" s="77">
        <v>0.30731099146488816</v>
      </c>
      <c r="D83" s="77">
        <v>1</v>
      </c>
      <c r="E83" s="77">
        <v>3.0391759551143441E-2</v>
      </c>
    </row>
    <row r="84" spans="1:5" x14ac:dyDescent="0.25">
      <c r="A84" s="91" t="s">
        <v>553</v>
      </c>
      <c r="B84" s="77">
        <v>2.087531790738751E-2</v>
      </c>
      <c r="C84" s="77">
        <v>1.6528160794031445E-2</v>
      </c>
      <c r="D84" s="77">
        <v>1</v>
      </c>
      <c r="E84" s="77">
        <v>2.0628073970282237E-2</v>
      </c>
    </row>
    <row r="85" spans="1:5" x14ac:dyDescent="0.25">
      <c r="A85" s="91" t="s">
        <v>554</v>
      </c>
      <c r="B85" s="77">
        <v>0</v>
      </c>
      <c r="C85" s="77">
        <v>0</v>
      </c>
      <c r="D85" s="77">
        <v>0</v>
      </c>
      <c r="E85" s="77">
        <v>0</v>
      </c>
    </row>
    <row r="86" spans="1:5" x14ac:dyDescent="0.25">
      <c r="A86" s="91" t="s">
        <v>555</v>
      </c>
      <c r="B86" s="77">
        <v>2.1808382281455381E-2</v>
      </c>
      <c r="C86" s="77">
        <v>2.2772488272641663E-2</v>
      </c>
      <c r="D86" s="77">
        <v>1.5854392946337996E-2</v>
      </c>
      <c r="E86" s="77">
        <v>2.1435728423021366E-2</v>
      </c>
    </row>
    <row r="87" spans="1:5" x14ac:dyDescent="0.25">
      <c r="A87" s="91" t="s">
        <v>556</v>
      </c>
      <c r="B87" s="77">
        <v>1.9446532968847668E-2</v>
      </c>
      <c r="C87" s="77">
        <v>4.9031027933400716E-2</v>
      </c>
      <c r="D87" s="77">
        <v>3.2389288845552325E-2</v>
      </c>
      <c r="E87" s="77">
        <v>3.9580089617572478E-2</v>
      </c>
    </row>
    <row r="88" spans="1:5" x14ac:dyDescent="0.25">
      <c r="A88" s="91" t="s">
        <v>557</v>
      </c>
      <c r="B88" s="77">
        <v>0</v>
      </c>
      <c r="C88" s="77">
        <v>0</v>
      </c>
      <c r="D88" s="77">
        <v>0</v>
      </c>
      <c r="E88" s="77">
        <v>3.6625076799280475E-2</v>
      </c>
    </row>
    <row r="89" spans="1:5" x14ac:dyDescent="0.25">
      <c r="A89" s="91" t="s">
        <v>558</v>
      </c>
      <c r="B89" s="77">
        <v>0</v>
      </c>
      <c r="C89" s="77">
        <v>2.972548074360264E-2</v>
      </c>
      <c r="D89" s="77">
        <v>0</v>
      </c>
      <c r="E89" s="77">
        <v>1.065351658857964E-2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3.7361973327531751E-2</v>
      </c>
      <c r="C92" s="77">
        <v>4.2920122845478047E-2</v>
      </c>
      <c r="D92" s="77">
        <v>2.8631407524165556E-2</v>
      </c>
      <c r="E92" s="77">
        <v>3.7486507443268653E-2</v>
      </c>
    </row>
    <row r="93" spans="1:5" x14ac:dyDescent="0.25">
      <c r="A93" s="91" t="s">
        <v>562</v>
      </c>
      <c r="B93" s="77">
        <v>4.1008379587545385E-2</v>
      </c>
      <c r="C93" s="77">
        <v>5.7320683585298002E-2</v>
      </c>
      <c r="D93" s="77">
        <v>3.2385677914361803E-2</v>
      </c>
      <c r="E93" s="77">
        <v>4.2761685009154962E-2</v>
      </c>
    </row>
    <row r="94" spans="1:5" x14ac:dyDescent="0.25">
      <c r="A94" s="91" t="s">
        <v>563</v>
      </c>
      <c r="B94" s="77">
        <v>6.3822073208647537E-2</v>
      </c>
      <c r="C94" s="77">
        <v>6.4990541775870964E-2</v>
      </c>
      <c r="D94" s="77">
        <v>3.663367708995393E-2</v>
      </c>
      <c r="E94" s="77">
        <v>6.0326664445185349E-2</v>
      </c>
    </row>
    <row r="95" spans="1:5" x14ac:dyDescent="0.25">
      <c r="A95" s="91" t="s">
        <v>564</v>
      </c>
      <c r="B95" s="77">
        <v>7.027479466533261E-2</v>
      </c>
      <c r="C95" s="77">
        <v>6.0331954655894734E-2</v>
      </c>
      <c r="D95" s="77">
        <v>7.0630328792649133E-2</v>
      </c>
      <c r="E95" s="77">
        <v>6.7820269164172123E-2</v>
      </c>
    </row>
    <row r="96" spans="1:5" x14ac:dyDescent="0.25">
      <c r="A96" s="80" t="s">
        <v>565</v>
      </c>
      <c r="B96" s="71"/>
      <c r="C96" s="71"/>
      <c r="D96" s="71"/>
      <c r="E96" s="71"/>
    </row>
    <row r="97" spans="1:5" x14ac:dyDescent="0.25">
      <c r="A97" s="91" t="s">
        <v>566</v>
      </c>
      <c r="B97" s="77">
        <v>0.47681887361380726</v>
      </c>
      <c r="C97" s="77">
        <v>0.48032258966292091</v>
      </c>
      <c r="D97" s="77">
        <v>0.64626333160763805</v>
      </c>
      <c r="E97" s="77">
        <v>0.49173771603689792</v>
      </c>
    </row>
    <row r="98" spans="1:5" x14ac:dyDescent="0.25">
      <c r="A98" s="91" t="s">
        <v>567</v>
      </c>
      <c r="B98" s="77">
        <v>2.0368656567956535E-2</v>
      </c>
      <c r="C98" s="77">
        <v>0.2443789167755378</v>
      </c>
      <c r="D98" s="77">
        <v>4.0806689961387289E-2</v>
      </c>
      <c r="E98" s="77">
        <v>7.1839330420539693E-2</v>
      </c>
    </row>
    <row r="99" spans="1:5" x14ac:dyDescent="0.25">
      <c r="A99" s="91" t="s">
        <v>568</v>
      </c>
      <c r="B99" s="77">
        <v>0.50281246981823624</v>
      </c>
      <c r="C99" s="77">
        <v>0.27529849356154129</v>
      </c>
      <c r="D99" s="77">
        <v>0.31292997843097459</v>
      </c>
      <c r="E99" s="77">
        <v>0.43642295354256244</v>
      </c>
    </row>
    <row r="100" spans="1:5" x14ac:dyDescent="0.25">
      <c r="A100" s="91" t="s">
        <v>569</v>
      </c>
      <c r="B100" s="77">
        <v>0.64309816936370645</v>
      </c>
      <c r="C100" s="77">
        <v>0.47514050683688769</v>
      </c>
      <c r="D100" s="77">
        <v>0.49289300928425794</v>
      </c>
      <c r="E100" s="77">
        <v>0.58253697092319456</v>
      </c>
    </row>
    <row r="101" spans="1:5" x14ac:dyDescent="0.25">
      <c r="A101" s="80" t="s">
        <v>570</v>
      </c>
      <c r="B101" s="71"/>
      <c r="C101" s="71"/>
      <c r="D101" s="71"/>
      <c r="E101" s="71"/>
    </row>
    <row r="102" spans="1:5" x14ac:dyDescent="0.25">
      <c r="A102" s="79" t="s">
        <v>571</v>
      </c>
      <c r="B102" s="77">
        <v>4.6530983774804524E-2</v>
      </c>
      <c r="C102" s="77">
        <v>6.3732602319534638E-3</v>
      </c>
      <c r="D102" s="77">
        <v>5.3715795520854662E-2</v>
      </c>
      <c r="E102" s="77">
        <v>3.9613668322991034E-2</v>
      </c>
    </row>
    <row r="103" spans="1:5" x14ac:dyDescent="0.25">
      <c r="A103" s="79" t="s">
        <v>572</v>
      </c>
      <c r="B103" s="77">
        <v>4.7173802778451915E-2</v>
      </c>
      <c r="C103" s="77">
        <v>8.0519224963056836E-3</v>
      </c>
      <c r="D103" s="77">
        <v>5.5276952885033225E-2</v>
      </c>
      <c r="E103" s="77">
        <v>4.0555915700501037E-2</v>
      </c>
    </row>
    <row r="104" spans="1:5" x14ac:dyDescent="0.25">
      <c r="A104" s="20" t="s">
        <v>573</v>
      </c>
      <c r="B104" s="77">
        <v>5.1364363080079176E-2</v>
      </c>
      <c r="C104" s="77">
        <v>1.9525326217785757E-2</v>
      </c>
      <c r="D104" s="77">
        <v>6.3476963447639395E-2</v>
      </c>
      <c r="E104" s="77">
        <v>4.6868246823385105E-2</v>
      </c>
    </row>
    <row r="105" spans="1:5" x14ac:dyDescent="0.25">
      <c r="A105" s="20" t="s">
        <v>574</v>
      </c>
      <c r="B105" s="77">
        <v>6.2890973363234126E-2</v>
      </c>
      <c r="C105" s="77">
        <v>5.2160330305151305E-2</v>
      </c>
      <c r="D105" s="77">
        <v>7.0744250564177311E-2</v>
      </c>
      <c r="E105" s="77">
        <v>6.1977932577666262E-2</v>
      </c>
    </row>
    <row r="106" spans="1:5" x14ac:dyDescent="0.25">
      <c r="A106" s="20" t="s">
        <v>575</v>
      </c>
      <c r="B106" s="77">
        <v>-1.1526610283154947E-2</v>
      </c>
      <c r="C106" s="77">
        <v>-3.2635004087365548E-2</v>
      </c>
      <c r="D106" s="77">
        <v>-7.2672871165379224E-3</v>
      </c>
      <c r="E106" s="77">
        <v>-1.5109685754281156E-2</v>
      </c>
    </row>
    <row r="107" spans="1:5" x14ac:dyDescent="0.25">
      <c r="A107" s="20" t="s">
        <v>576</v>
      </c>
      <c r="B107" s="77">
        <v>-4.1905603016272538E-3</v>
      </c>
      <c r="C107" s="77">
        <v>-1.1473403721480081E-2</v>
      </c>
      <c r="D107" s="77">
        <v>-8.2000105626061741E-3</v>
      </c>
      <c r="E107" s="77">
        <v>-6.3123311228840641E-3</v>
      </c>
    </row>
    <row r="108" spans="1:5" x14ac:dyDescent="0.25">
      <c r="A108" s="20" t="s">
        <v>577</v>
      </c>
      <c r="B108" s="77">
        <v>-6.4281900364739368E-4</v>
      </c>
      <c r="C108" s="77">
        <v>-1.6786622643522201E-3</v>
      </c>
      <c r="D108" s="77">
        <v>-1.5611573641785596E-3</v>
      </c>
      <c r="E108" s="77">
        <v>-9.4224737751000395E-4</v>
      </c>
    </row>
    <row r="109" spans="1:5" x14ac:dyDescent="0.25">
      <c r="A109" s="80" t="s">
        <v>578</v>
      </c>
      <c r="B109" s="71"/>
      <c r="C109" s="71"/>
      <c r="D109" s="71"/>
      <c r="E109" s="71"/>
    </row>
    <row r="110" spans="1:5" x14ac:dyDescent="0.25">
      <c r="A110" s="20" t="s">
        <v>571</v>
      </c>
      <c r="B110" s="77">
        <v>4.6530983774804524E-2</v>
      </c>
      <c r="C110" s="77">
        <v>6.3732602319534638E-3</v>
      </c>
      <c r="D110" s="77">
        <v>5.3715795520854662E-2</v>
      </c>
      <c r="E110" s="77">
        <v>3.9613668322991034E-2</v>
      </c>
    </row>
    <row r="111" spans="1:5" x14ac:dyDescent="0.25">
      <c r="A111" s="20" t="s">
        <v>579</v>
      </c>
      <c r="B111" s="77">
        <v>8.0623556199908224E-4</v>
      </c>
      <c r="C111" s="77">
        <v>1.0796551891199685E-3</v>
      </c>
      <c r="D111" s="77">
        <v>-2.8449530798642497E-3</v>
      </c>
      <c r="E111" s="77">
        <v>4.5839780079703972E-4</v>
      </c>
    </row>
    <row r="112" spans="1:5" x14ac:dyDescent="0.25">
      <c r="A112" s="20" t="s">
        <v>580</v>
      </c>
      <c r="B112" s="77">
        <v>-3.7393587738485841E-2</v>
      </c>
      <c r="C112" s="77">
        <v>-4.3551966307987376E-2</v>
      </c>
      <c r="D112" s="77">
        <v>-2.8631407524165556E-2</v>
      </c>
      <c r="E112" s="77">
        <v>-3.7614547106419614E-2</v>
      </c>
    </row>
    <row r="113" spans="1:5" x14ac:dyDescent="0.25">
      <c r="A113" s="20" t="s">
        <v>581</v>
      </c>
      <c r="B113" s="77">
        <v>0</v>
      </c>
      <c r="C113" s="77">
        <v>2.4348004529092021E-5</v>
      </c>
      <c r="D113" s="77">
        <v>0</v>
      </c>
      <c r="E113" s="77">
        <v>4.6716278369069081E-6</v>
      </c>
    </row>
    <row r="114" spans="1:5" x14ac:dyDescent="0.25">
      <c r="A114" s="20" t="s">
        <v>582</v>
      </c>
      <c r="B114" s="77">
        <v>0</v>
      </c>
      <c r="C114" s="77">
        <v>3.5552722472536702E-4</v>
      </c>
      <c r="D114" s="77">
        <v>0</v>
      </c>
      <c r="E114" s="77">
        <v>6.8214661198242338E-5</v>
      </c>
    </row>
    <row r="115" spans="1:5" x14ac:dyDescent="0.25">
      <c r="A115" s="20" t="s">
        <v>583</v>
      </c>
      <c r="B115" s="77">
        <v>0</v>
      </c>
      <c r="C115" s="77">
        <v>0</v>
      </c>
      <c r="D115" s="77">
        <v>0</v>
      </c>
      <c r="E115" s="77">
        <v>0</v>
      </c>
    </row>
    <row r="116" spans="1:5" x14ac:dyDescent="0.25">
      <c r="A116" s="17" t="s">
        <v>584</v>
      </c>
      <c r="B116" s="92">
        <v>9.94363159831777E-3</v>
      </c>
      <c r="C116" s="92">
        <v>-3.5719175657659488E-2</v>
      </c>
      <c r="D116" s="92">
        <v>2.2242657648236991E-2</v>
      </c>
      <c r="E116" s="92">
        <v>2.5307586309601723E-3</v>
      </c>
    </row>
    <row r="117" spans="1:5" ht="3.75" customHeight="1" thickBot="1" x14ac:dyDescent="0.3">
      <c r="A117" s="94"/>
      <c r="B117" s="96"/>
      <c r="C117" s="96"/>
      <c r="D117" s="96"/>
      <c r="E117" s="96"/>
    </row>
    <row r="118" spans="1:5" ht="15.75" thickTop="1" x14ac:dyDescent="0.25">
      <c r="A118" s="776" t="s">
        <v>585</v>
      </c>
      <c r="B118" s="776"/>
      <c r="C118" s="776"/>
      <c r="D118" s="776"/>
      <c r="E118" s="776"/>
    </row>
    <row r="119" spans="1:5" x14ac:dyDescent="0.25">
      <c r="A119" s="768" t="s">
        <v>586</v>
      </c>
      <c r="B119" s="768"/>
      <c r="C119" s="768"/>
      <c r="D119" s="768"/>
      <c r="E119" s="768"/>
    </row>
    <row r="120" spans="1:5" x14ac:dyDescent="0.25">
      <c r="A120" s="768" t="s">
        <v>587</v>
      </c>
      <c r="B120" s="768"/>
      <c r="C120" s="768"/>
      <c r="D120" s="768"/>
      <c r="E120" s="768"/>
    </row>
    <row r="121" spans="1:5" x14ac:dyDescent="0.25">
      <c r="A121" s="768" t="s">
        <v>588</v>
      </c>
      <c r="B121" s="768"/>
      <c r="C121" s="768"/>
      <c r="D121" s="768"/>
      <c r="E121" s="768"/>
    </row>
    <row r="122" spans="1:5" x14ac:dyDescent="0.25">
      <c r="A122" s="768" t="s">
        <v>589</v>
      </c>
      <c r="B122" s="768"/>
      <c r="C122" s="768"/>
      <c r="D122" s="768"/>
      <c r="E122" s="768"/>
    </row>
    <row r="123" spans="1:5" ht="24.75" customHeight="1" x14ac:dyDescent="0.25">
      <c r="A123" s="770" t="s">
        <v>590</v>
      </c>
      <c r="B123" s="770"/>
      <c r="C123" s="770"/>
      <c r="D123" s="770"/>
      <c r="E123" s="770"/>
    </row>
    <row r="124" spans="1:5" x14ac:dyDescent="0.25">
      <c r="A124" s="768" t="s">
        <v>591</v>
      </c>
      <c r="B124" s="768"/>
      <c r="C124" s="768"/>
      <c r="D124" s="768"/>
      <c r="E124" s="768"/>
    </row>
    <row r="125" spans="1:5" ht="30" customHeight="1" x14ac:dyDescent="0.25">
      <c r="A125" s="770" t="s">
        <v>592</v>
      </c>
      <c r="B125" s="770"/>
      <c r="C125" s="770"/>
      <c r="D125" s="770"/>
      <c r="E125" s="770"/>
    </row>
    <row r="126" spans="1:5" x14ac:dyDescent="0.25">
      <c r="A126" s="2"/>
      <c r="B126" s="398"/>
      <c r="C126" s="398"/>
      <c r="D126" s="398"/>
      <c r="E126" s="398"/>
    </row>
    <row r="127" spans="1:5" x14ac:dyDescent="0.25">
      <c r="A127" s="2"/>
      <c r="B127" s="398"/>
      <c r="C127" s="398"/>
      <c r="D127" s="398"/>
      <c r="E127" s="398"/>
    </row>
  </sheetData>
  <mergeCells count="17">
    <mergeCell ref="A121:E121"/>
    <mergeCell ref="A122:E122"/>
    <mergeCell ref="A123:E123"/>
    <mergeCell ref="A124:E124"/>
    <mergeCell ref="A125:E125"/>
    <mergeCell ref="A54:E54"/>
    <mergeCell ref="A55:E55"/>
    <mergeCell ref="A56:E56"/>
    <mergeCell ref="A118:E118"/>
    <mergeCell ref="A119:E119"/>
    <mergeCell ref="A120:E120"/>
    <mergeCell ref="A1:E1"/>
    <mergeCell ref="A2:E2"/>
    <mergeCell ref="A3:E3"/>
    <mergeCell ref="A51:E51"/>
    <mergeCell ref="A52:E52"/>
    <mergeCell ref="A53:E53"/>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7B221-5E81-48E6-9073-221821E47B25}">
  <sheetPr>
    <pageSetUpPr fitToPage="1"/>
  </sheetPr>
  <dimension ref="A1:N86"/>
  <sheetViews>
    <sheetView zoomScaleNormal="100" workbookViewId="0">
      <selection sqref="A1:N1"/>
    </sheetView>
  </sheetViews>
  <sheetFormatPr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77" t="s">
        <v>380</v>
      </c>
      <c r="B1" s="777"/>
      <c r="C1" s="777"/>
      <c r="D1" s="777"/>
      <c r="E1" s="777"/>
      <c r="F1" s="777"/>
      <c r="G1" s="777"/>
      <c r="H1" s="777"/>
      <c r="I1" s="777"/>
      <c r="J1" s="777"/>
      <c r="K1" s="777"/>
      <c r="L1" s="777"/>
      <c r="M1" s="777"/>
      <c r="N1" s="777"/>
    </row>
    <row r="2" spans="1:14" ht="15" customHeight="1" x14ac:dyDescent="0.25">
      <c r="A2" s="778" t="s">
        <v>593</v>
      </c>
      <c r="B2" s="778"/>
      <c r="C2" s="778"/>
      <c r="D2" s="778"/>
      <c r="E2" s="778"/>
      <c r="F2" s="778"/>
      <c r="G2" s="778"/>
      <c r="H2" s="778"/>
      <c r="I2" s="778"/>
      <c r="J2" s="778"/>
      <c r="K2" s="778"/>
      <c r="L2" s="778"/>
      <c r="M2" s="778"/>
      <c r="N2" s="778"/>
    </row>
    <row r="3" spans="1:14" ht="30" customHeight="1" x14ac:dyDescent="0.25">
      <c r="A3" s="779" t="s">
        <v>3</v>
      </c>
      <c r="B3" s="779"/>
      <c r="C3" s="779"/>
      <c r="D3" s="779"/>
      <c r="E3" s="779"/>
      <c r="F3" s="779"/>
      <c r="G3" s="779"/>
      <c r="H3" s="779"/>
      <c r="I3" s="779"/>
      <c r="J3" s="779"/>
      <c r="K3" s="779"/>
      <c r="L3" s="779"/>
      <c r="M3" s="779"/>
      <c r="N3" s="779"/>
    </row>
    <row r="4" spans="1:14" ht="3.75" customHeight="1" thickBot="1" x14ac:dyDescent="0.3">
      <c r="A4" s="97"/>
      <c r="B4" s="97"/>
      <c r="C4" s="97"/>
      <c r="D4" s="97"/>
      <c r="E4" s="97"/>
      <c r="F4" s="97"/>
      <c r="G4" s="97"/>
      <c r="H4" s="97"/>
      <c r="I4" s="97"/>
      <c r="J4" s="97"/>
      <c r="K4" s="97"/>
      <c r="L4" s="97"/>
      <c r="M4" s="97"/>
      <c r="N4" s="97"/>
    </row>
    <row r="5" spans="1:14" ht="19.5" thickTop="1" thickBot="1" x14ac:dyDescent="0.3">
      <c r="A5" s="707"/>
      <c r="B5" s="708" t="s">
        <v>1029</v>
      </c>
      <c r="C5" s="817" t="s">
        <v>380</v>
      </c>
      <c r="D5" s="817"/>
      <c r="E5" s="817"/>
      <c r="F5" s="817"/>
      <c r="G5" s="817"/>
      <c r="H5" s="817"/>
      <c r="I5" s="817"/>
      <c r="J5" s="817"/>
      <c r="K5" s="817"/>
      <c r="L5" s="817"/>
      <c r="M5" s="817"/>
      <c r="N5" s="817"/>
    </row>
    <row r="6" spans="1:14" s="100" customFormat="1" ht="30" customHeight="1" thickTop="1" thickBot="1" x14ac:dyDescent="0.3">
      <c r="A6" s="676"/>
      <c r="B6" s="677" t="s">
        <v>594</v>
      </c>
      <c r="C6" s="677" t="s">
        <v>595</v>
      </c>
      <c r="D6" s="677" t="s">
        <v>596</v>
      </c>
      <c r="E6" s="677" t="s">
        <v>597</v>
      </c>
      <c r="F6" s="677" t="s">
        <v>598</v>
      </c>
      <c r="G6" s="677" t="s">
        <v>599</v>
      </c>
      <c r="H6" s="677" t="s">
        <v>600</v>
      </c>
      <c r="I6" s="677" t="s">
        <v>601</v>
      </c>
      <c r="J6" s="677" t="s">
        <v>602</v>
      </c>
      <c r="K6" s="677" t="s">
        <v>603</v>
      </c>
      <c r="L6" s="677" t="s">
        <v>604</v>
      </c>
      <c r="M6" s="677" t="s">
        <v>605</v>
      </c>
      <c r="N6" s="677" t="s">
        <v>606</v>
      </c>
    </row>
    <row r="7" spans="1:14" ht="15" customHeight="1" thickTop="1" thickBot="1" x14ac:dyDescent="0.3">
      <c r="A7" s="678" t="s">
        <v>607</v>
      </c>
      <c r="B7" s="679">
        <v>4407838.8264600001</v>
      </c>
      <c r="C7" s="679">
        <v>4584646.9357000003</v>
      </c>
      <c r="D7" s="679">
        <v>3510170.1633699997</v>
      </c>
      <c r="E7" s="679">
        <v>3847091.32284</v>
      </c>
      <c r="F7" s="679">
        <v>3951563.7530999999</v>
      </c>
      <c r="G7" s="679">
        <v>3905410.7503299997</v>
      </c>
      <c r="H7" s="679">
        <v>3847177.5872300002</v>
      </c>
      <c r="I7" s="679">
        <v>3882617.9608800001</v>
      </c>
      <c r="J7" s="679">
        <v>3991291.97792</v>
      </c>
      <c r="K7" s="679">
        <v>3773998.62953</v>
      </c>
      <c r="L7" s="679">
        <v>3470302.2435699999</v>
      </c>
      <c r="M7" s="679">
        <v>3207869.4534900002</v>
      </c>
      <c r="N7" s="679">
        <v>3213874.9678000002</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213916.84769</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727105.66646999994</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1939074.1915900002</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1862624.8231000002</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1262662.7666200001</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599962.05648000003</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7894.6076999999987</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2481.8337499999998</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5412.7739499999989</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103233.35672000001</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33629.735480000003</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69603.621240000008</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126310.66536000001</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-160989.26128999999</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15905.68161</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7411.7641200000007</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240526.63390000002</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50293.564710000006</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19640.617709999999</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78" t="s">
        <v>620</v>
      </c>
      <c r="B28" s="679">
        <v>3510461.7504400001</v>
      </c>
      <c r="C28" s="679">
        <v>3598285.2859</v>
      </c>
      <c r="D28" s="679">
        <v>2688590.04354</v>
      </c>
      <c r="E28" s="679">
        <v>2948026.8595599998</v>
      </c>
      <c r="F28" s="679">
        <v>3038957.47077</v>
      </c>
      <c r="G28" s="679">
        <v>2972449.90607</v>
      </c>
      <c r="H28" s="679">
        <v>2867607.2281999998</v>
      </c>
      <c r="I28" s="679">
        <v>2891002.8791</v>
      </c>
      <c r="J28" s="679">
        <v>2973916.8714399999</v>
      </c>
      <c r="K28" s="679">
        <v>2761499.0211100001</v>
      </c>
      <c r="L28" s="679">
        <v>2461713.4301</v>
      </c>
      <c r="M28" s="679">
        <v>2191442.3306200001</v>
      </c>
      <c r="N28" s="679">
        <v>2196093.71025</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1818113.9268300002</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52.927999999999997</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1440245.65026</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341934.40083999996</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29930.673719999999</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5950.2740100000001</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218.08873</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206329.38827</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99702.73676</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71209.245809999993</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520.32384999999999</v>
      </c>
    </row>
    <row r="43" spans="1:14" ht="15" customHeight="1" thickTop="1" thickBot="1" x14ac:dyDescent="0.3">
      <c r="A43" s="678" t="s">
        <v>632</v>
      </c>
      <c r="B43" s="679">
        <v>897377.07637999998</v>
      </c>
      <c r="C43" s="679">
        <v>986361.64978999994</v>
      </c>
      <c r="D43" s="679">
        <v>821580.1198300001</v>
      </c>
      <c r="E43" s="679">
        <v>899064.4633200001</v>
      </c>
      <c r="F43" s="679">
        <v>912606.28284</v>
      </c>
      <c r="G43" s="679">
        <v>932960.84475000005</v>
      </c>
      <c r="H43" s="679">
        <v>979570.35950999998</v>
      </c>
      <c r="I43" s="679">
        <v>991615.08227000001</v>
      </c>
      <c r="J43" s="679">
        <v>1017375.1069199999</v>
      </c>
      <c r="K43" s="679">
        <v>1012499.60887</v>
      </c>
      <c r="L43" s="679">
        <v>1008588.81392</v>
      </c>
      <c r="M43" s="679">
        <v>1016427.1233199999</v>
      </c>
      <c r="N43" s="679">
        <v>1017781.2579999999</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553646.89999999991</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460055.57120999997</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4074.0474700000013</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1354.1346800000006</v>
      </c>
    </row>
    <row r="51" spans="1:14" ht="15" customHeight="1" thickTop="1" thickBot="1" x14ac:dyDescent="0.3">
      <c r="A51" s="678" t="s">
        <v>636</v>
      </c>
      <c r="B51" s="679">
        <v>4407838.8268200001</v>
      </c>
      <c r="C51" s="679">
        <v>4584646.9356899997</v>
      </c>
      <c r="D51" s="679">
        <v>3510170.1633699997</v>
      </c>
      <c r="E51" s="679">
        <v>3847091.3228800003</v>
      </c>
      <c r="F51" s="679">
        <v>3951563.75361</v>
      </c>
      <c r="G51" s="679">
        <v>3905410.7508200002</v>
      </c>
      <c r="H51" s="679">
        <v>3847177.5877100001</v>
      </c>
      <c r="I51" s="679">
        <v>3882617.9613699997</v>
      </c>
      <c r="J51" s="679">
        <v>3991291.9783600001</v>
      </c>
      <c r="K51" s="679">
        <v>3773998.6299800002</v>
      </c>
      <c r="L51" s="679">
        <v>3470302.2440200001</v>
      </c>
      <c r="M51" s="679">
        <v>3207869.4539399999</v>
      </c>
      <c r="N51" s="679">
        <v>3213874.9682499999</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9579.9879199999996</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7722.7871999999998</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1857.20072</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7844699.0519600017</v>
      </c>
    </row>
    <row r="59" spans="1:14" x14ac:dyDescent="0.25">
      <c r="A59" s="680" t="s">
        <v>644</v>
      </c>
      <c r="B59" s="681">
        <v>278395.13493</v>
      </c>
      <c r="C59" s="681">
        <v>280500.53021</v>
      </c>
      <c r="D59" s="681">
        <v>217517.43105000001</v>
      </c>
      <c r="E59" s="681">
        <v>234827.81987000001</v>
      </c>
      <c r="F59" s="681">
        <v>219823.99284999998</v>
      </c>
      <c r="G59" s="681">
        <v>244973.10185000001</v>
      </c>
      <c r="H59" s="681">
        <v>238467.09261000002</v>
      </c>
      <c r="I59" s="681">
        <v>221615.32175999999</v>
      </c>
      <c r="J59" s="681">
        <v>226058.5191</v>
      </c>
      <c r="K59" s="681">
        <v>224568.42186999999</v>
      </c>
      <c r="L59" s="681">
        <v>208953.54681999993</v>
      </c>
      <c r="M59" s="681">
        <v>189579.42674000002</v>
      </c>
      <c r="N59" s="681">
        <v>31840.21486</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-8133.4174599999988</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23706.797400000003</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534.14402999999993</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-1044.0706499999999</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23196.870780000001</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3407.7474699999998</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-5160.2376599999998</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21444.380590000001</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-20129.250670000005</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1315.1299199999958</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0</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0</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0</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0</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0</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0</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1315.1299199999958</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1317.6299199999958</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36.504760000000005</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1354.1346799999958</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1354.1346799999958</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78" t="s">
        <v>669</v>
      </c>
      <c r="B84" s="679">
        <v>42883.050490000001</v>
      </c>
      <c r="C84" s="679">
        <v>42870.169159999998</v>
      </c>
      <c r="D84" s="679">
        <v>29310.380570000001</v>
      </c>
      <c r="E84" s="679">
        <v>28605.014500000001</v>
      </c>
      <c r="F84" s="679">
        <v>28914.928010000003</v>
      </c>
      <c r="G84" s="679">
        <v>32729.702350000003</v>
      </c>
      <c r="H84" s="679">
        <v>46609.514759999998</v>
      </c>
      <c r="I84" s="679">
        <v>27146.170979999999</v>
      </c>
      <c r="J84" s="679">
        <v>36859.577829999995</v>
      </c>
      <c r="K84" s="679">
        <v>8574.4724299999998</v>
      </c>
      <c r="L84" s="679">
        <v>6883.707389999935</v>
      </c>
      <c r="M84" s="679">
        <v>12932.152599999985</v>
      </c>
      <c r="N84" s="679">
        <v>1354.1346799999958</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DE4D9-3502-4035-A186-062A9EA9531F}">
  <sheetPr>
    <pageSetUpPr fitToPage="1"/>
  </sheetPr>
  <dimension ref="A1:Q59"/>
  <sheetViews>
    <sheetView topLeftCell="C1" zoomScaleNormal="100" workbookViewId="0">
      <selection activeCell="C10" sqref="C10"/>
    </sheetView>
  </sheetViews>
  <sheetFormatPr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720"/>
      <c r="B1" s="720"/>
      <c r="C1" s="783"/>
      <c r="D1" s="783"/>
      <c r="E1" s="783"/>
      <c r="F1" s="783"/>
      <c r="G1" s="783"/>
      <c r="H1" s="783"/>
      <c r="I1" s="783"/>
      <c r="J1" s="783"/>
      <c r="K1" s="783"/>
      <c r="L1" s="783"/>
      <c r="M1" s="783"/>
      <c r="N1" s="783"/>
      <c r="O1" s="783"/>
      <c r="P1" s="783"/>
      <c r="Q1" s="783"/>
    </row>
    <row r="2" spans="1:17" ht="15" customHeight="1" x14ac:dyDescent="0.2">
      <c r="A2" s="778" t="s">
        <v>380</v>
      </c>
      <c r="B2" s="778"/>
      <c r="C2" s="778"/>
      <c r="D2" s="778"/>
      <c r="E2" s="778"/>
      <c r="F2" s="778"/>
      <c r="G2" s="778"/>
      <c r="H2" s="778"/>
      <c r="I2" s="778"/>
      <c r="J2" s="778"/>
      <c r="K2" s="778"/>
      <c r="L2" s="778"/>
      <c r="M2" s="778"/>
      <c r="N2" s="778"/>
      <c r="O2" s="778"/>
      <c r="P2" s="778"/>
      <c r="Q2" s="778"/>
    </row>
    <row r="3" spans="1:17" ht="15" customHeight="1" x14ac:dyDescent="0.2">
      <c r="A3" s="720"/>
      <c r="B3" s="720"/>
      <c r="C3" s="778" t="s">
        <v>670</v>
      </c>
      <c r="D3" s="778"/>
      <c r="E3" s="778"/>
      <c r="F3" s="778"/>
      <c r="G3" s="778"/>
      <c r="H3" s="778"/>
      <c r="I3" s="778"/>
      <c r="J3" s="778"/>
      <c r="K3" s="778"/>
      <c r="L3" s="778"/>
      <c r="M3" s="778"/>
      <c r="N3" s="778"/>
      <c r="O3" s="778"/>
      <c r="P3" s="778"/>
      <c r="Q3" s="778"/>
    </row>
    <row r="4" spans="1:17" ht="15" customHeight="1" x14ac:dyDescent="0.2">
      <c r="A4" s="784"/>
      <c r="B4" s="778"/>
      <c r="C4" s="778"/>
      <c r="D4" s="778"/>
      <c r="E4" s="778"/>
      <c r="F4" s="778"/>
      <c r="G4" s="778"/>
      <c r="H4" s="778"/>
      <c r="I4" s="778"/>
      <c r="J4" s="778"/>
      <c r="K4" s="778"/>
      <c r="L4" s="778"/>
      <c r="M4" s="778"/>
      <c r="N4" s="778"/>
      <c r="O4" s="778"/>
      <c r="P4" s="778"/>
      <c r="Q4" s="778"/>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844"/>
      <c r="B6" s="845" t="s">
        <v>1029</v>
      </c>
      <c r="C6" s="709"/>
      <c r="D6" s="710" t="s">
        <v>1029</v>
      </c>
      <c r="E6" s="819" t="s">
        <v>380</v>
      </c>
      <c r="F6" s="819"/>
      <c r="G6" s="819"/>
      <c r="H6" s="819"/>
      <c r="I6" s="819"/>
      <c r="J6" s="819"/>
      <c r="K6" s="819"/>
      <c r="L6" s="819"/>
      <c r="M6" s="819"/>
      <c r="N6" s="819"/>
      <c r="O6" s="819"/>
      <c r="P6" s="819"/>
      <c r="Q6" s="819"/>
    </row>
    <row r="7" spans="1:17" s="119" customFormat="1" ht="30" customHeight="1" thickTop="1" thickBot="1" x14ac:dyDescent="0.3">
      <c r="A7" s="97"/>
      <c r="B7" s="97"/>
      <c r="C7" s="682"/>
      <c r="D7" s="677" t="s">
        <v>594</v>
      </c>
      <c r="E7" s="677" t="s">
        <v>595</v>
      </c>
      <c r="F7" s="677" t="s">
        <v>596</v>
      </c>
      <c r="G7" s="677" t="s">
        <v>597</v>
      </c>
      <c r="H7" s="677" t="s">
        <v>598</v>
      </c>
      <c r="I7" s="683" t="s">
        <v>599</v>
      </c>
      <c r="J7" s="683" t="s">
        <v>600</v>
      </c>
      <c r="K7" s="683" t="s">
        <v>601</v>
      </c>
      <c r="L7" s="683" t="s">
        <v>602</v>
      </c>
      <c r="M7" s="683" t="s">
        <v>603</v>
      </c>
      <c r="N7" s="683" t="s">
        <v>604</v>
      </c>
      <c r="O7" s="684" t="s">
        <v>671</v>
      </c>
      <c r="P7" s="683" t="s">
        <v>605</v>
      </c>
      <c r="Q7" s="684"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85" t="s">
        <v>478</v>
      </c>
      <c r="D9" s="686"/>
      <c r="E9" s="686"/>
      <c r="F9" s="686"/>
      <c r="G9" s="686"/>
      <c r="H9" s="686"/>
      <c r="I9" s="687"/>
      <c r="J9" s="687"/>
      <c r="K9" s="687"/>
      <c r="L9" s="687"/>
      <c r="M9" s="687"/>
      <c r="N9" s="687"/>
      <c r="O9" s="687"/>
      <c r="P9" s="687"/>
      <c r="Q9" s="687"/>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5.9948420236760697E-2</v>
      </c>
      <c r="P10" s="124">
        <v>6.5408757370635354E-2</v>
      </c>
      <c r="Q10" s="124">
        <v>6.6560413778770269E-2</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0.64275065090523276</v>
      </c>
      <c r="P11" s="124">
        <v>0.61589308912821683</v>
      </c>
      <c r="Q11" s="124">
        <v>0.60334462635220609</v>
      </c>
    </row>
    <row r="12" spans="1:17" s="126" customFormat="1" ht="15" customHeight="1" thickTop="1" thickBot="1" x14ac:dyDescent="0.25">
      <c r="A12" s="97"/>
      <c r="B12" s="120"/>
      <c r="C12" s="685" t="s">
        <v>481</v>
      </c>
      <c r="D12" s="686"/>
      <c r="E12" s="686"/>
      <c r="F12" s="686"/>
      <c r="G12" s="686"/>
      <c r="H12" s="686"/>
      <c r="I12" s="687"/>
      <c r="J12" s="687"/>
      <c r="K12" s="687"/>
      <c r="L12" s="687"/>
      <c r="M12" s="687"/>
      <c r="N12" s="688"/>
      <c r="O12" s="688"/>
      <c r="P12" s="688"/>
      <c r="Q12" s="688"/>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0.55944010469197181</v>
      </c>
      <c r="P13" s="124">
        <v>0.56576239842643716</v>
      </c>
      <c r="Q13" s="124">
        <v>0.56570773436777133</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0.55948333541861606</v>
      </c>
      <c r="P14" s="124">
        <v>0.56587129608733511</v>
      </c>
      <c r="Q14" s="124">
        <v>0.56586963358760412</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6.2048932163591156E-2</v>
      </c>
      <c r="P15" s="124">
        <v>6.4432979688788167E-2</v>
      </c>
      <c r="Q15" s="124">
        <v>6.4199569151985172E-2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448"/>
      <c r="B17" s="842"/>
      <c r="C17" s="685" t="s">
        <v>684</v>
      </c>
      <c r="D17" s="686"/>
      <c r="E17" s="686"/>
      <c r="F17" s="686"/>
      <c r="G17" s="686"/>
      <c r="H17" s="686"/>
      <c r="I17" s="687"/>
      <c r="J17" s="687"/>
      <c r="K17" s="687"/>
      <c r="L17" s="687"/>
      <c r="M17" s="687"/>
      <c r="N17" s="688"/>
      <c r="O17" s="688"/>
      <c r="P17" s="688"/>
      <c r="Q17" s="688"/>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1.669412156721127E-2</v>
      </c>
      <c r="P18" s="124">
        <v>1.2636424933692216E-2</v>
      </c>
      <c r="Q18" s="124">
        <v>1.3687684522181992E-2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0.98330587843278883</v>
      </c>
      <c r="P19" s="124">
        <v>0.98736357506630779</v>
      </c>
      <c r="Q19" s="124">
        <v>0.98631231547781795</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517.11790199831603</v>
      </c>
      <c r="P20" s="130">
        <v>515.72501408691414</v>
      </c>
      <c r="Q20" s="130">
        <v>520.55800033085677</v>
      </c>
    </row>
    <row r="21" spans="1:17" s="126" customFormat="1" ht="15" customHeight="1" thickTop="1" thickBot="1" x14ac:dyDescent="0.25">
      <c r="A21" s="97"/>
      <c r="B21" s="120"/>
      <c r="C21" s="685" t="s">
        <v>691</v>
      </c>
      <c r="D21" s="686"/>
      <c r="E21" s="686"/>
      <c r="F21" s="686"/>
      <c r="G21" s="686"/>
      <c r="H21" s="686"/>
      <c r="I21" s="687"/>
      <c r="J21" s="687"/>
      <c r="K21" s="687"/>
      <c r="L21" s="687"/>
      <c r="M21" s="687"/>
      <c r="N21" s="689"/>
      <c r="O21" s="689"/>
      <c r="P21" s="689"/>
      <c r="Q21" s="689"/>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0.94762909008728491</v>
      </c>
      <c r="P22" s="124">
        <v>0.94362770546829222</v>
      </c>
      <c r="Q22" s="124">
        <v>0.9436971209755044</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0.35305317703515982</v>
      </c>
      <c r="P23" s="124">
        <v>0.34110081376424378</v>
      </c>
      <c r="Q23" s="124">
        <v>0.34197719995020426</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5.2370909912715459E-2</v>
      </c>
      <c r="P24" s="124">
        <v>5.6372294531707605E-2</v>
      </c>
      <c r="Q24" s="124">
        <v>5.6302879024495857E-2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0.33759721645351004</v>
      </c>
      <c r="P25" s="124">
        <v>0.32079463356901466</v>
      </c>
      <c r="Q25" s="124">
        <v>0.322105691408897</v>
      </c>
    </row>
    <row r="26" spans="1:17" s="128" customFormat="1" ht="15" customHeight="1" x14ac:dyDescent="0.25">
      <c r="A26" s="97" t="s">
        <v>672</v>
      </c>
      <c r="B26" s="122" t="s">
        <v>700</v>
      </c>
      <c r="C26" s="123" t="s">
        <v>1030</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9.3856212453853755E-2</v>
      </c>
      <c r="P26" s="124">
        <v>0.11254769327377448</v>
      </c>
      <c r="Q26" s="124">
        <v>0.11113894822034388</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6.4368750596699553E-2</v>
      </c>
      <c r="P27" s="124">
        <v>6.3571133298870083E-2</v>
      </c>
      <c r="Q27" s="124">
        <v>6.3995180226551096E-2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9.6443603023124894E-2</v>
      </c>
      <c r="P28" s="124">
        <v>0.10650786428664755</v>
      </c>
      <c r="Q28" s="124">
        <v>0.10870815432240438</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0.9445269753977914</v>
      </c>
      <c r="P29" s="124">
        <v>0.93163599298815025</v>
      </c>
      <c r="Q29" s="124">
        <v>0.93982848714657863</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5.2219269679417563E-3</v>
      </c>
      <c r="P30" s="124">
        <v>1.2710834075346024E-2</v>
      </c>
      <c r="Q30" s="124">
        <v>4.2736438206238975E-3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4.123867955873009E-3</v>
      </c>
      <c r="P31" s="124">
        <v>3.9746198507220193E-3</v>
      </c>
      <c r="Q31" s="124">
        <v>1.4299755467767181E-3</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2.0811812649536997E-3</v>
      </c>
      <c r="P32" s="124">
        <v>2.6039942001852036E-3</v>
      </c>
      <c r="Q32" s="124">
        <v>2.9733721153736882E-3</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2.1355639377768536E-3</v>
      </c>
      <c r="P33" s="124">
        <v>2.4793072372702864E-3</v>
      </c>
      <c r="Q33" s="124">
        <v>2.5733491339433581E-3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4.1910484608797552E-2</v>
      </c>
      <c r="P34" s="124">
        <v>4.659525188091674E-2</v>
      </c>
      <c r="Q34" s="124">
        <v>4.8921172503930764E-2</v>
      </c>
    </row>
    <row r="35" spans="1:17" s="126" customFormat="1" ht="15" customHeight="1" thickTop="1" thickBot="1" x14ac:dyDescent="0.25">
      <c r="A35" s="97"/>
      <c r="B35" s="120"/>
      <c r="C35" s="685" t="s">
        <v>504</v>
      </c>
      <c r="D35" s="686"/>
      <c r="E35" s="686"/>
      <c r="F35" s="686"/>
      <c r="G35" s="686"/>
      <c r="H35" s="686"/>
      <c r="I35" s="687"/>
      <c r="J35" s="687"/>
      <c r="K35" s="687"/>
      <c r="L35" s="687"/>
      <c r="M35" s="687"/>
      <c r="N35" s="688"/>
      <c r="O35" s="688"/>
      <c r="P35" s="688"/>
      <c r="Q35" s="688"/>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0.13325037830476649</v>
      </c>
      <c r="P36" s="124">
        <v>0.14233712510891919</v>
      </c>
      <c r="Q36" s="124">
        <v>0.14507919358363219</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0.51824529854684487</v>
      </c>
      <c r="P37" s="124">
        <v>0.61804467730929136</v>
      </c>
      <c r="Q37" s="124">
        <v>0.63820493323750949</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0.33092677163083711</v>
      </c>
      <c r="P38" s="124">
        <v>0.41574230441749283</v>
      </c>
      <c r="Q38" s="124">
        <v>0.42849834220092353</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0.23315496239683423</v>
      </c>
      <c r="P39" s="124">
        <v>0.28401258147796393</v>
      </c>
      <c r="Q39" s="124">
        <v>0.29279997622438936</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0.51375139732401087</v>
      </c>
      <c r="P40" s="124">
        <v>0.61249991526539538</v>
      </c>
      <c r="Q40" s="124">
        <v>0.63272910543010463</v>
      </c>
    </row>
    <row r="41" spans="1:17" s="126" customFormat="1" ht="15" customHeight="1" thickTop="1" thickBot="1" x14ac:dyDescent="0.25">
      <c r="A41" s="97"/>
      <c r="B41" s="120"/>
      <c r="C41" s="685" t="s">
        <v>510</v>
      </c>
      <c r="D41" s="686"/>
      <c r="E41" s="686"/>
      <c r="F41" s="686"/>
      <c r="G41" s="686"/>
      <c r="H41" s="686"/>
      <c r="I41" s="687"/>
      <c r="J41" s="687"/>
      <c r="K41" s="687"/>
      <c r="L41" s="687"/>
      <c r="M41" s="687"/>
      <c r="N41" s="688"/>
      <c r="O41" s="688"/>
      <c r="P41" s="688"/>
      <c r="Q41" s="688"/>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0.29544847277119951</v>
      </c>
      <c r="P42" s="124">
        <v>0.31685426668911948</v>
      </c>
      <c r="Q42" s="124">
        <v>0.31668352633416352</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0.29273093649803633</v>
      </c>
      <c r="P43" s="124">
        <v>0.31563866884598402</v>
      </c>
      <c r="Q43" s="124">
        <v>0.31574235470359341</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7.2666528381137643E-2</v>
      </c>
      <c r="P45" s="124">
        <v>7.585520948925556E-2</v>
      </c>
      <c r="Q45" s="124">
        <v>7.3705813110973989E-2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0.74800230216571595</v>
      </c>
      <c r="P47" s="124">
        <v>0.88919036609531377</v>
      </c>
      <c r="Q47" s="124">
        <v>0.88836500782102545</v>
      </c>
    </row>
    <row r="48" spans="1:17" s="121" customFormat="1" ht="15" customHeight="1" thickTop="1" thickBot="1" x14ac:dyDescent="0.3">
      <c r="A48" s="97"/>
      <c r="B48" s="120"/>
      <c r="C48" s="685" t="s">
        <v>740</v>
      </c>
      <c r="D48" s="686"/>
      <c r="E48" s="686"/>
      <c r="F48" s="686"/>
      <c r="G48" s="686"/>
      <c r="H48" s="686"/>
      <c r="I48" s="687"/>
      <c r="J48" s="687"/>
      <c r="K48" s="687"/>
      <c r="L48" s="687"/>
      <c r="M48" s="687"/>
      <c r="N48" s="688"/>
      <c r="O48" s="688"/>
      <c r="P48" s="688"/>
      <c r="Q48" s="688"/>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0.85614967133445719</v>
      </c>
      <c r="P49" s="124">
        <v>0.88114797234633035</v>
      </c>
      <c r="Q49" s="124">
        <v>0.87893662816118556</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0.8601765982699181</v>
      </c>
      <c r="P50" s="124">
        <v>0.90593184727931542</v>
      </c>
      <c r="Q50" s="124">
        <v>0.90623381761246391</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0.40726993351246782</v>
      </c>
      <c r="P51" s="124">
        <v>0.42124142212255189</v>
      </c>
      <c r="Q51" s="124">
        <v>0.41741700946927118</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0.49140801579237187</v>
      </c>
      <c r="P52" s="124">
        <v>0.37654457259057666</v>
      </c>
      <c r="Q52" s="124">
        <v>0.38342455497446315</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85" t="s">
        <v>522</v>
      </c>
      <c r="D54" s="785"/>
      <c r="E54" s="785"/>
      <c r="F54" s="785"/>
      <c r="G54" s="785"/>
      <c r="H54" s="785"/>
      <c r="I54" s="785"/>
      <c r="J54" s="785"/>
      <c r="K54" s="785"/>
      <c r="L54" s="785"/>
      <c r="M54" s="785"/>
      <c r="N54" s="785"/>
      <c r="O54" s="785"/>
      <c r="P54" s="785"/>
      <c r="Q54" s="785"/>
    </row>
    <row r="55" spans="1:17" ht="48" customHeight="1" x14ac:dyDescent="0.2">
      <c r="A55" s="97"/>
      <c r="B55" s="97"/>
      <c r="C55" s="780" t="s">
        <v>750</v>
      </c>
      <c r="D55" s="780"/>
      <c r="E55" s="780"/>
      <c r="F55" s="780"/>
      <c r="G55" s="780"/>
      <c r="H55" s="780"/>
      <c r="I55" s="780"/>
      <c r="J55" s="780"/>
      <c r="K55" s="780"/>
      <c r="L55" s="780"/>
      <c r="M55" s="780"/>
      <c r="N55" s="780"/>
      <c r="O55" s="780"/>
      <c r="P55" s="780"/>
      <c r="Q55" s="780"/>
    </row>
    <row r="56" spans="1:17" ht="47.25" customHeight="1" x14ac:dyDescent="0.2">
      <c r="A56" s="97"/>
      <c r="B56" s="97"/>
      <c r="C56" s="780" t="s">
        <v>751</v>
      </c>
      <c r="D56" s="780"/>
      <c r="E56" s="780"/>
      <c r="F56" s="780"/>
      <c r="G56" s="780"/>
      <c r="H56" s="780"/>
      <c r="I56" s="780"/>
      <c r="J56" s="780"/>
      <c r="K56" s="780"/>
      <c r="L56" s="780"/>
      <c r="M56" s="780"/>
      <c r="N56" s="780"/>
      <c r="O56" s="780"/>
      <c r="P56" s="780"/>
      <c r="Q56" s="780"/>
    </row>
    <row r="57" spans="1:17" ht="15" customHeight="1" x14ac:dyDescent="0.2">
      <c r="A57" s="97"/>
      <c r="B57" s="97"/>
      <c r="C57" s="781" t="s">
        <v>752</v>
      </c>
      <c r="D57" s="781"/>
      <c r="E57" s="781"/>
      <c r="F57" s="781"/>
      <c r="G57" s="781"/>
      <c r="H57" s="781"/>
      <c r="I57" s="781"/>
      <c r="J57" s="781"/>
      <c r="K57" s="781"/>
      <c r="L57" s="781"/>
      <c r="M57" s="781"/>
      <c r="N57" s="781"/>
      <c r="O57" s="781"/>
      <c r="P57" s="781"/>
      <c r="Q57" s="781"/>
    </row>
    <row r="58" spans="1:17" ht="15" customHeight="1" x14ac:dyDescent="0.2">
      <c r="A58" s="97"/>
      <c r="B58" s="97"/>
      <c r="C58" s="781" t="s">
        <v>526</v>
      </c>
      <c r="D58" s="781"/>
      <c r="E58" s="781"/>
      <c r="F58" s="781"/>
      <c r="G58" s="781"/>
      <c r="H58" s="781"/>
      <c r="I58" s="781"/>
      <c r="J58" s="781"/>
      <c r="K58" s="781"/>
      <c r="L58" s="781"/>
      <c r="M58" s="781"/>
      <c r="N58" s="781"/>
      <c r="O58" s="781"/>
      <c r="P58" s="781"/>
      <c r="Q58" s="781"/>
    </row>
    <row r="59" spans="1:17" ht="27" customHeight="1" x14ac:dyDescent="0.2">
      <c r="A59" s="97"/>
      <c r="B59" s="97"/>
      <c r="C59" s="818" t="s">
        <v>1031</v>
      </c>
      <c r="D59" s="818"/>
      <c r="E59" s="818"/>
      <c r="F59" s="818"/>
      <c r="G59" s="818"/>
      <c r="H59" s="818"/>
      <c r="I59" s="818"/>
      <c r="J59" s="818"/>
      <c r="K59" s="818"/>
      <c r="L59" s="818"/>
      <c r="M59" s="818"/>
      <c r="N59" s="818"/>
      <c r="O59" s="818"/>
      <c r="P59" s="818"/>
      <c r="Q59" s="818"/>
    </row>
  </sheetData>
  <mergeCells count="11">
    <mergeCell ref="C55:Q55"/>
    <mergeCell ref="C56:Q56"/>
    <mergeCell ref="C57:Q57"/>
    <mergeCell ref="C58:Q58"/>
    <mergeCell ref="C59:Q59"/>
    <mergeCell ref="C1:Q1"/>
    <mergeCell ref="A2:Q2"/>
    <mergeCell ref="C3:Q3"/>
    <mergeCell ref="A4:Q4"/>
    <mergeCell ref="E6:Q6"/>
    <mergeCell ref="C54:Q54"/>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C71B9-CD47-4A82-8300-FBB6BE6F369B}">
  <sheetPr>
    <pageSetUpPr fitToPage="1"/>
  </sheetPr>
  <dimension ref="A1:Q76"/>
  <sheetViews>
    <sheetView topLeftCell="C1" zoomScaleNormal="100" workbookViewId="0">
      <selection activeCell="G13" sqref="G13"/>
    </sheetView>
  </sheetViews>
  <sheetFormatPr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717"/>
      <c r="B1" s="717"/>
      <c r="C1" s="720"/>
      <c r="D1" s="720"/>
      <c r="E1" s="720"/>
      <c r="F1" s="720"/>
      <c r="G1" s="720"/>
      <c r="H1" s="720"/>
      <c r="I1" s="720"/>
      <c r="J1" s="720"/>
      <c r="K1" s="720"/>
      <c r="L1" s="720"/>
      <c r="M1" s="720"/>
      <c r="N1" s="720"/>
      <c r="O1" s="720"/>
      <c r="P1" s="720"/>
      <c r="Q1" s="720"/>
    </row>
    <row r="2" spans="1:17" ht="15" customHeight="1" x14ac:dyDescent="0.2">
      <c r="A2" s="778" t="s">
        <v>380</v>
      </c>
      <c r="B2" s="778"/>
      <c r="C2" s="778"/>
      <c r="D2" s="778"/>
      <c r="E2" s="778"/>
      <c r="F2" s="778"/>
      <c r="G2" s="778"/>
      <c r="H2" s="778"/>
      <c r="I2" s="778"/>
      <c r="J2" s="778"/>
      <c r="K2" s="778"/>
      <c r="L2" s="778"/>
      <c r="M2" s="778"/>
      <c r="N2" s="778"/>
      <c r="O2" s="778"/>
      <c r="P2" s="778"/>
      <c r="Q2" s="778"/>
    </row>
    <row r="3" spans="1:17" ht="15" customHeight="1" x14ac:dyDescent="0.2">
      <c r="A3" s="717"/>
      <c r="B3" s="717"/>
      <c r="C3" s="778" t="s">
        <v>670</v>
      </c>
      <c r="D3" s="778"/>
      <c r="E3" s="778"/>
      <c r="F3" s="778"/>
      <c r="G3" s="778"/>
      <c r="H3" s="778"/>
      <c r="I3" s="778"/>
      <c r="J3" s="778"/>
      <c r="K3" s="778"/>
      <c r="L3" s="778"/>
      <c r="M3" s="778"/>
      <c r="N3" s="778"/>
      <c r="O3" s="778"/>
      <c r="P3" s="778"/>
      <c r="Q3" s="778"/>
    </row>
    <row r="4" spans="1:17" s="132" customFormat="1" ht="15" customHeight="1" x14ac:dyDescent="0.25">
      <c r="A4" s="784"/>
      <c r="B4" s="778"/>
      <c r="C4" s="778"/>
      <c r="D4" s="778"/>
      <c r="E4" s="778"/>
      <c r="F4" s="778"/>
      <c r="G4" s="778"/>
      <c r="H4" s="778"/>
      <c r="I4" s="778"/>
      <c r="J4" s="778"/>
      <c r="K4" s="778"/>
      <c r="L4" s="778"/>
      <c r="M4" s="778"/>
      <c r="N4" s="778"/>
      <c r="O4" s="717"/>
      <c r="P4" s="717"/>
      <c r="Q4" s="71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844"/>
      <c r="B6" s="845" t="s">
        <v>1029</v>
      </c>
      <c r="C6" s="709"/>
      <c r="D6" s="710" t="s">
        <v>1029</v>
      </c>
      <c r="E6" s="819" t="s">
        <v>380</v>
      </c>
      <c r="F6" s="819"/>
      <c r="G6" s="819"/>
      <c r="H6" s="819"/>
      <c r="I6" s="819"/>
      <c r="J6" s="819"/>
      <c r="K6" s="819"/>
      <c r="L6" s="819"/>
      <c r="M6" s="819"/>
      <c r="N6" s="819"/>
      <c r="O6" s="711"/>
      <c r="P6" s="711"/>
      <c r="Q6" s="711"/>
    </row>
    <row r="7" spans="1:17" ht="30" customHeight="1" thickTop="1" thickBot="1" x14ac:dyDescent="0.25">
      <c r="A7" s="97"/>
      <c r="B7" s="135"/>
      <c r="C7" s="690"/>
      <c r="D7" s="677" t="s">
        <v>594</v>
      </c>
      <c r="E7" s="677" t="s">
        <v>595</v>
      </c>
      <c r="F7" s="677" t="s">
        <v>596</v>
      </c>
      <c r="G7" s="677" t="s">
        <v>597</v>
      </c>
      <c r="H7" s="677" t="s">
        <v>598</v>
      </c>
      <c r="I7" s="683" t="s">
        <v>599</v>
      </c>
      <c r="J7" s="683" t="s">
        <v>600</v>
      </c>
      <c r="K7" s="683" t="s">
        <v>601</v>
      </c>
      <c r="L7" s="683" t="s">
        <v>602</v>
      </c>
      <c r="M7" s="683" t="s">
        <v>603</v>
      </c>
      <c r="N7" s="683" t="s">
        <v>604</v>
      </c>
      <c r="O7" s="684" t="s">
        <v>671</v>
      </c>
      <c r="P7" s="683" t="s">
        <v>605</v>
      </c>
      <c r="Q7" s="684"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91" t="s">
        <v>528</v>
      </c>
      <c r="D9" s="686"/>
      <c r="E9" s="686"/>
      <c r="F9" s="686"/>
      <c r="G9" s="686"/>
      <c r="H9" s="686"/>
      <c r="I9" s="687"/>
      <c r="J9" s="687"/>
      <c r="K9" s="687"/>
      <c r="L9" s="687"/>
      <c r="M9" s="687"/>
      <c r="N9" s="687"/>
      <c r="O9" s="687"/>
      <c r="P9" s="687"/>
      <c r="Q9" s="687"/>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3.6364559139434663E-2</v>
      </c>
      <c r="P10" s="124">
        <v>4.1427287102078214E-2</v>
      </c>
      <c r="Q10" s="124">
        <v>4.4148937869586478E-2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3.8022446345414011E-2</v>
      </c>
      <c r="P11" s="124">
        <v>4.2745271020336872E-2</v>
      </c>
      <c r="Q11" s="124">
        <v>4.3199306492366876E-2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3.6871713495907434E-2</v>
      </c>
      <c r="P12" s="124">
        <v>3.8117260312323382E-2</v>
      </c>
      <c r="Q12" s="124">
        <v>3.9935661082575256E-2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7.606918689281668E-3</v>
      </c>
      <c r="P13" s="124">
        <v>3.4391672420181624E-3</v>
      </c>
      <c r="Q13" s="124">
        <v>2.4491536393066028E-3</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7.7206757454876497E-3</v>
      </c>
      <c r="P14" s="124">
        <v>3.8430537591367738E-3</v>
      </c>
      <c r="Q14" s="124">
        <v>2.5217918239083801E-3</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7.6345992275620826E-3</v>
      </c>
      <c r="P15" s="124">
        <v>3.8430537591367738E-3</v>
      </c>
      <c r="Q15" s="124">
        <v>2.5217918239083801E-3</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2.6324085934218644E-2</v>
      </c>
      <c r="P16" s="124">
        <v>1.2772395873215601E-2</v>
      </c>
      <c r="Q16" s="124">
        <v>7.9881767813067533E-3</v>
      </c>
    </row>
    <row r="17" spans="1:17" ht="15" customHeight="1" thickTop="1" thickBot="1" x14ac:dyDescent="0.25">
      <c r="A17" s="97"/>
      <c r="B17" s="120"/>
      <c r="C17" s="691" t="s">
        <v>536</v>
      </c>
      <c r="D17" s="686"/>
      <c r="E17" s="686"/>
      <c r="F17" s="686"/>
      <c r="G17" s="686"/>
      <c r="H17" s="686"/>
      <c r="I17" s="687"/>
      <c r="J17" s="687"/>
      <c r="K17" s="687"/>
      <c r="L17" s="687"/>
      <c r="M17" s="687"/>
      <c r="N17" s="687"/>
      <c r="O17" s="687"/>
      <c r="P17" s="687"/>
      <c r="Q17" s="687"/>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5.1102634319258607E-2</v>
      </c>
      <c r="P18" s="124">
        <v>5.6337405776371016E-2</v>
      </c>
      <c r="Q18" s="124">
        <v>5.9295721977546581E-2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-1.473807517982394E-2</v>
      </c>
      <c r="P19" s="124">
        <v>-1.4910118674292802E-2</v>
      </c>
      <c r="Q19" s="124">
        <v>-1.5146784107960101E-2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2.4191222365370038E-2</v>
      </c>
      <c r="P20" s="124">
        <v>2.4251299875572785E-2</v>
      </c>
      <c r="Q20" s="124">
        <v>2.4428677566742274E-2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1.700355535101646E-7</v>
      </c>
      <c r="P21" s="124">
        <v>2.9717046171700551E-12</v>
      </c>
      <c r="Q21" s="124">
        <v>0</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-1.1507328495065797E-3</v>
      </c>
      <c r="P22" s="124">
        <v>-4.6280107080134917E-3</v>
      </c>
      <c r="Q22" s="124">
        <v>-3.2636454097916159E-3</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1.6578872059793512E-3</v>
      </c>
      <c r="P23" s="124">
        <v>1.3179839182586677E-3</v>
      </c>
      <c r="Q23" s="124">
        <v>-9.4963137721960835E-4</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-2.9264794806625766E-2</v>
      </c>
      <c r="P24" s="124">
        <v>-3.467809307030522E-2</v>
      </c>
      <c r="Q24" s="124">
        <v>-3.7486507443268653E-2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1.1358702065247109E-4</v>
      </c>
      <c r="P25" s="124">
        <v>4.0388651414690648E-4</v>
      </c>
      <c r="Q25" s="124">
        <v>7.2638184601777215E-5</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8.6462099603024631E-2</v>
      </c>
      <c r="P26" s="124">
        <v>7.7291386013227353E-2</v>
      </c>
      <c r="Q26" s="124">
        <v>7.3689912093034091E-2</v>
      </c>
    </row>
    <row r="27" spans="1:17" ht="15" customHeight="1" thickTop="1" thickBot="1" x14ac:dyDescent="0.25">
      <c r="A27" s="97"/>
      <c r="B27" s="138"/>
      <c r="C27" s="691" t="s">
        <v>546</v>
      </c>
      <c r="D27" s="686"/>
      <c r="E27" s="686"/>
      <c r="F27" s="686"/>
      <c r="G27" s="686"/>
      <c r="H27" s="686"/>
      <c r="I27" s="687"/>
      <c r="J27" s="687"/>
      <c r="K27" s="687"/>
      <c r="L27" s="687"/>
      <c r="M27" s="687"/>
      <c r="N27" s="687"/>
      <c r="O27" s="687"/>
      <c r="P27" s="687"/>
      <c r="Q27" s="687"/>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6.3346388123343533E-2</v>
      </c>
      <c r="P28" s="124">
        <v>6.6018108291215336E-2</v>
      </c>
      <c r="Q28" s="124">
        <v>6.2973063264468748E-2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8.2691977784724216E-2</v>
      </c>
      <c r="P29" s="124">
        <v>9.0892797894847388E-2</v>
      </c>
      <c r="Q29" s="124">
        <v>0.10006797531441801</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1.3487604184657711E-2</v>
      </c>
      <c r="P30" s="124">
        <v>9.4256519795791166E-2</v>
      </c>
      <c r="Q30" s="124">
        <v>3.8974196582841146E-2</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1.5505158868433856E-2</v>
      </c>
      <c r="P31" s="124">
        <v>3.6625357312437407E-2</v>
      </c>
      <c r="Q31" s="124">
        <v>2.4834754594267119E-2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1.0747532909579215E-3</v>
      </c>
      <c r="P32" s="124">
        <v>9.5190398546639353E-4</v>
      </c>
      <c r="Q32" s="124">
        <v>7.3779135253916345E-4</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8.0503754850512477E-3</v>
      </c>
      <c r="P33" s="124">
        <v>3.7908075475968958E-2</v>
      </c>
      <c r="Q33" s="124">
        <v>3.0391759551143441E-2</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4.4899686587907351E-3</v>
      </c>
      <c r="P34" s="124">
        <v>3.1624379529444545E-2</v>
      </c>
      <c r="Q34" s="124">
        <v>2.0628073970282237E-2</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2.1737225422615716E-2</v>
      </c>
      <c r="P36" s="124">
        <v>2.1899178235554567E-2</v>
      </c>
      <c r="Q36" s="124">
        <v>2.1435728423021366E-2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3.7103694035921807E-2</v>
      </c>
      <c r="P37" s="124">
        <v>3.7783083749467643E-2</v>
      </c>
      <c r="Q37" s="124">
        <v>3.9580089617572478E-2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2.9072342192266603E-2</v>
      </c>
      <c r="P38" s="124">
        <v>2.6343598354269963E-2</v>
      </c>
      <c r="Q38" s="124">
        <v>3.6625076799280475E-2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6.639769999161901E-3</v>
      </c>
      <c r="P39" s="124">
        <v>7.8447078522486998E-3</v>
      </c>
      <c r="Q39" s="124">
        <v>1.065351658857964E-2</v>
      </c>
    </row>
    <row r="40" spans="1:17" ht="15" customHeight="1" thickTop="1" thickBot="1" x14ac:dyDescent="0.25">
      <c r="A40" s="97"/>
      <c r="B40" s="139"/>
      <c r="C40" s="691" t="s">
        <v>559</v>
      </c>
      <c r="D40" s="686"/>
      <c r="E40" s="686"/>
      <c r="F40" s="686"/>
      <c r="G40" s="686"/>
      <c r="H40" s="686"/>
      <c r="I40" s="687"/>
      <c r="J40" s="687"/>
      <c r="K40" s="687"/>
      <c r="L40" s="687"/>
      <c r="M40" s="687"/>
      <c r="N40" s="687"/>
      <c r="O40" s="687"/>
      <c r="P40" s="687"/>
      <c r="Q40" s="687"/>
    </row>
    <row r="41" spans="1:17" ht="15" customHeight="1" thickTop="1" thickBot="1" x14ac:dyDescent="0.25">
      <c r="A41" s="97"/>
      <c r="B41" s="138"/>
      <c r="C41" s="691" t="s">
        <v>560</v>
      </c>
      <c r="D41" s="686"/>
      <c r="E41" s="686"/>
      <c r="F41" s="686"/>
      <c r="G41" s="686"/>
      <c r="H41" s="686"/>
      <c r="I41" s="687"/>
      <c r="J41" s="687"/>
      <c r="K41" s="687"/>
      <c r="L41" s="687"/>
      <c r="M41" s="687"/>
      <c r="N41" s="687"/>
      <c r="O41" s="687"/>
      <c r="P41" s="687"/>
      <c r="Q41" s="687"/>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2.9264794806625766E-2</v>
      </c>
      <c r="P42" s="124">
        <v>3.467809307030522E-2</v>
      </c>
      <c r="Q42" s="124">
        <v>3.7486507443268653E-2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3.4608072250978741E-2</v>
      </c>
      <c r="P43" s="124">
        <v>4.031940332254827E-2</v>
      </c>
      <c r="Q43" s="124">
        <v>4.2761685009154962E-2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4.4826043880407465E-2</v>
      </c>
      <c r="P44" s="124">
        <v>5.4049110569398526E-2</v>
      </c>
      <c r="Q44" s="124">
        <v>6.0326664445185349E-2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5.3798305899040298E-2</v>
      </c>
      <c r="P45" s="124">
        <v>6.3235198124431694E-2</v>
      </c>
      <c r="Q45" s="124">
        <v>6.7820269164172123E-2</v>
      </c>
    </row>
    <row r="46" spans="1:17" ht="15" customHeight="1" thickTop="1" thickBot="1" x14ac:dyDescent="0.25">
      <c r="A46" s="97"/>
      <c r="B46" s="138"/>
      <c r="C46" s="691" t="s">
        <v>565</v>
      </c>
      <c r="D46" s="686"/>
      <c r="E46" s="686"/>
      <c r="F46" s="686"/>
      <c r="G46" s="686"/>
      <c r="H46" s="686"/>
      <c r="I46" s="687"/>
      <c r="J46" s="687"/>
      <c r="K46" s="687"/>
      <c r="L46" s="687"/>
      <c r="M46" s="687"/>
      <c r="N46" s="687"/>
      <c r="O46" s="687"/>
      <c r="P46" s="687"/>
      <c r="Q46" s="687"/>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0.56055783652590507</v>
      </c>
      <c r="P47" s="124">
        <v>0.50831685481856381</v>
      </c>
      <c r="Q47" s="124">
        <v>0.49173771603689792</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4.2562728520639234E-2</v>
      </c>
      <c r="P48" s="124">
        <v>6.2108162537006274E-2</v>
      </c>
      <c r="Q48" s="124">
        <v>7.1839330420539693E-2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0.39687943495345573</v>
      </c>
      <c r="P49" s="124">
        <v>0.42957498264442995</v>
      </c>
      <c r="Q49" s="124">
        <v>0.43642295354256244</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0.40600875530793284</v>
      </c>
      <c r="P50" s="124">
        <v>0.52824068344767028</v>
      </c>
      <c r="Q50" s="124">
        <v>0.58253697092319456</v>
      </c>
    </row>
    <row r="51" spans="1:17" s="97" customFormat="1" ht="15" customHeight="1" thickTop="1" thickBot="1" x14ac:dyDescent="0.3">
      <c r="B51" s="139"/>
      <c r="C51" s="691" t="s">
        <v>570</v>
      </c>
      <c r="D51" s="686"/>
      <c r="E51" s="686"/>
      <c r="F51" s="686"/>
      <c r="G51" s="686"/>
      <c r="H51" s="686"/>
      <c r="I51" s="687"/>
      <c r="J51" s="687"/>
      <c r="K51" s="687"/>
      <c r="L51" s="687"/>
      <c r="M51" s="687"/>
      <c r="N51" s="687"/>
      <c r="O51" s="687"/>
      <c r="P51" s="687"/>
      <c r="Q51" s="687"/>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3.675317123555924E-2</v>
      </c>
      <c r="P52" s="124">
        <v>3.8379341889762331E-2</v>
      </c>
      <c r="Q52" s="124">
        <v>3.9613668322991034E-2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3.4792500451454822E-2</v>
      </c>
      <c r="P53" s="124">
        <v>3.6995004328619671E-2</v>
      </c>
      <c r="Q53" s="124">
        <v>4.0555915700501037E-2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4.267042338885077E-2</v>
      </c>
      <c r="P54" s="124">
        <v>4.2710465553983869E-2</v>
      </c>
      <c r="Q54" s="124">
        <v>4.6868246823385105E-2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5.7424970376154794E-2</v>
      </c>
      <c r="P55" s="124">
        <v>5.7659240279849241E-2</v>
      </c>
      <c r="Q55" s="124">
        <v>6.1977932577666262E-2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-1.4754546987304024E-2</v>
      </c>
      <c r="P56" s="124">
        <v>-1.4948774725865374E-2</v>
      </c>
      <c r="Q56" s="124">
        <v>-1.5109685754281156E-2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-7.8779229373959585E-3</v>
      </c>
      <c r="P57" s="124">
        <v>-5.7154612253642045E-3</v>
      </c>
      <c r="Q57" s="124">
        <v>-6.3123311228840641E-3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1.9606707841044184E-3</v>
      </c>
      <c r="P58" s="124">
        <v>1.3843375611426625E-3</v>
      </c>
      <c r="Q58" s="124">
        <v>-9.4224737751000395E-4</v>
      </c>
    </row>
    <row r="59" spans="1:17" ht="15" customHeight="1" thickTop="1" thickBot="1" x14ac:dyDescent="0.25">
      <c r="A59" s="97"/>
      <c r="B59" s="97"/>
      <c r="C59" s="691" t="s">
        <v>578</v>
      </c>
      <c r="D59" s="692"/>
      <c r="E59" s="692"/>
      <c r="F59" s="692"/>
      <c r="G59" s="692"/>
      <c r="H59" s="692"/>
      <c r="I59" s="692"/>
      <c r="J59" s="692"/>
      <c r="K59" s="692"/>
      <c r="L59" s="692"/>
      <c r="M59" s="692"/>
      <c r="N59" s="683"/>
      <c r="O59" s="683"/>
      <c r="P59" s="683"/>
      <c r="Q59" s="683"/>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3.675317123555924E-2</v>
      </c>
      <c r="P60" s="124">
        <v>3.8379341889762331E-2</v>
      </c>
      <c r="Q60" s="124">
        <v>3.9613668322991034E-2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7.6900739702077264E-4</v>
      </c>
      <c r="P61" s="124">
        <v>3.4562759160807608E-5</v>
      </c>
      <c r="Q61" s="124">
        <v>4.5839780079703972E-4</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-2.9567868897756974E-2</v>
      </c>
      <c r="P62" s="124">
        <v>-3.4947972380336825E-2</v>
      </c>
      <c r="Q62" s="124">
        <v>-3.7614547106419614E-2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0</v>
      </c>
      <c r="P63" s="124">
        <v>2.4062398406249946E-4</v>
      </c>
      <c r="Q63" s="124">
        <v>4.6716278369069081E-6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1.1476335840833177E-4</v>
      </c>
      <c r="P64" s="124">
        <v>1.6640574253118305E-4</v>
      </c>
      <c r="Q64" s="124">
        <v>6.8214661198242338E-5</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1.700355535101646E-7</v>
      </c>
      <c r="P65" s="124">
        <v>2.9717046171700551E-12</v>
      </c>
      <c r="Q65" s="124">
        <v>0</v>
      </c>
    </row>
    <row r="66" spans="1:17" s="97" customFormat="1" ht="15" customHeight="1" thickTop="1" thickBot="1" x14ac:dyDescent="0.3">
      <c r="A66" s="97" t="s">
        <v>672</v>
      </c>
      <c r="B66" s="122" t="s">
        <v>800</v>
      </c>
      <c r="C66" s="691" t="s">
        <v>801</v>
      </c>
      <c r="D66" s="686">
        <v>8.9999999999999993E-3</v>
      </c>
      <c r="E66" s="686">
        <v>8.0000000000000002E-3</v>
      </c>
      <c r="F66" s="686">
        <v>4.8999999999999998E-3</v>
      </c>
      <c r="G66" s="686">
        <v>3.5000000000000001E-3</v>
      </c>
      <c r="H66" s="686">
        <v>7.7000000000000002E-3</v>
      </c>
      <c r="I66" s="688">
        <v>8.8000000000000005E-3</v>
      </c>
      <c r="J66" s="688">
        <v>1.3599999999999999E-2</v>
      </c>
      <c r="K66" s="688">
        <v>9.1000000000000004E-3</v>
      </c>
      <c r="L66" s="688">
        <v>1.06E-2</v>
      </c>
      <c r="M66" s="688">
        <v>2.3E-3</v>
      </c>
      <c r="N66" s="688">
        <v>1.9007617603419183E-3</v>
      </c>
      <c r="O66" s="688">
        <v>7.8009620193922472E-3</v>
      </c>
      <c r="P66" s="688">
        <v>3.8736749268349375E-3</v>
      </c>
      <c r="Q66" s="688">
        <v>2.5307586309601723E-3</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86" t="s">
        <v>590</v>
      </c>
      <c r="D73" s="786"/>
      <c r="E73" s="786"/>
      <c r="F73" s="786"/>
      <c r="G73" s="786"/>
      <c r="H73" s="786"/>
      <c r="I73" s="786"/>
      <c r="J73" s="786"/>
      <c r="K73" s="786"/>
      <c r="L73" s="786"/>
      <c r="M73" s="786"/>
      <c r="N73" s="786"/>
      <c r="O73" s="719"/>
      <c r="P73" s="719"/>
      <c r="Q73" s="719"/>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86" t="s">
        <v>592</v>
      </c>
      <c r="D75" s="786"/>
      <c r="E75" s="786"/>
      <c r="F75" s="786"/>
      <c r="G75" s="786"/>
      <c r="H75" s="786"/>
      <c r="I75" s="786"/>
      <c r="J75" s="786"/>
      <c r="K75" s="786"/>
      <c r="L75" s="786"/>
      <c r="M75" s="786"/>
      <c r="N75" s="786"/>
      <c r="O75" s="719"/>
      <c r="P75" s="719"/>
      <c r="Q75" s="719"/>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A2:Q2"/>
    <mergeCell ref="C3:Q3"/>
    <mergeCell ref="A4:N4"/>
    <mergeCell ref="E6:N6"/>
    <mergeCell ref="C73:N73"/>
    <mergeCell ref="C75:N75"/>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FC8E-741A-407B-AF6A-A4A7CE4BB3D8}">
  <sheetPr codeName="Sheet35">
    <pageSetUpPr fitToPage="1"/>
  </sheetPr>
  <dimension ref="A1:F197"/>
  <sheetViews>
    <sheetView zoomScale="90" zoomScaleNormal="90" workbookViewId="0">
      <selection activeCell="A14" sqref="A14"/>
    </sheetView>
  </sheetViews>
  <sheetFormatPr defaultColWidth="11.42578125" defaultRowHeight="12.75" x14ac:dyDescent="0.2"/>
  <cols>
    <col min="1" max="1" width="84.7109375" style="181" customWidth="1"/>
    <col min="2" max="5" width="24.42578125" style="115" customWidth="1"/>
    <col min="6" max="6" width="3.7109375" style="421"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793" t="s">
        <v>380</v>
      </c>
      <c r="B1" s="793"/>
      <c r="C1" s="793"/>
      <c r="D1" s="793"/>
      <c r="E1" s="793"/>
      <c r="F1" s="115"/>
    </row>
    <row r="2" spans="1:6" ht="18" x14ac:dyDescent="0.25">
      <c r="A2" s="793" t="s">
        <v>817</v>
      </c>
      <c r="B2" s="793"/>
      <c r="C2" s="793"/>
      <c r="D2" s="793"/>
      <c r="E2" s="793"/>
      <c r="F2" s="115"/>
    </row>
    <row r="3" spans="1:6" ht="18" x14ac:dyDescent="0.25">
      <c r="A3" s="793" t="s">
        <v>2</v>
      </c>
      <c r="B3" s="793"/>
      <c r="C3" s="793"/>
      <c r="D3" s="793"/>
      <c r="E3" s="793"/>
      <c r="F3" s="115"/>
    </row>
    <row r="4" spans="1:6" s="119" customFormat="1" ht="41.25" customHeight="1" x14ac:dyDescent="0.25">
      <c r="A4" s="794" t="s">
        <v>1032</v>
      </c>
      <c r="B4" s="794"/>
      <c r="C4" s="794"/>
      <c r="D4" s="794"/>
      <c r="E4" s="794"/>
    </row>
    <row r="5" spans="1:6" ht="8.25" customHeight="1" x14ac:dyDescent="0.2">
      <c r="A5" s="399"/>
      <c r="B5" s="131"/>
      <c r="C5" s="131"/>
      <c r="D5" s="131"/>
      <c r="E5" s="131"/>
      <c r="F5" s="115"/>
    </row>
    <row r="6" spans="1:6" s="98" customFormat="1" ht="18" x14ac:dyDescent="0.25">
      <c r="A6" s="162"/>
      <c r="B6" s="400" t="s">
        <v>381</v>
      </c>
      <c r="C6" s="400" t="s">
        <v>383</v>
      </c>
      <c r="D6" s="400" t="s">
        <v>382</v>
      </c>
      <c r="E6" s="400" t="s">
        <v>472</v>
      </c>
    </row>
    <row r="7" spans="1:6" s="125" customFormat="1" x14ac:dyDescent="0.2">
      <c r="A7" s="401" t="s">
        <v>819</v>
      </c>
      <c r="B7" s="402">
        <v>1.2164366148163288</v>
      </c>
      <c r="C7" s="402">
        <v>0.13459798913829485</v>
      </c>
      <c r="D7" s="402">
        <v>1.177774647652559</v>
      </c>
      <c r="E7" s="402">
        <v>0.88836500782102545</v>
      </c>
    </row>
    <row r="8" spans="1:6" x14ac:dyDescent="0.2">
      <c r="A8" s="403" t="s">
        <v>820</v>
      </c>
      <c r="B8" s="404">
        <v>294067298.08000004</v>
      </c>
      <c r="C8" s="404">
        <v>108558843.95</v>
      </c>
      <c r="D8" s="404">
        <v>52853102.540000007</v>
      </c>
      <c r="E8" s="404">
        <v>455479244.57000005</v>
      </c>
      <c r="F8" s="115"/>
    </row>
    <row r="9" spans="1:6" x14ac:dyDescent="0.2">
      <c r="A9" s="403" t="s">
        <v>821</v>
      </c>
      <c r="B9" s="404">
        <v>0</v>
      </c>
      <c r="C9" s="404">
        <v>0</v>
      </c>
      <c r="D9" s="404">
        <v>0</v>
      </c>
      <c r="E9" s="404">
        <v>0</v>
      </c>
      <c r="F9" s="115"/>
    </row>
    <row r="10" spans="1:6" x14ac:dyDescent="0.2">
      <c r="A10" s="403" t="s">
        <v>822</v>
      </c>
      <c r="B10" s="404">
        <v>1229388258.8999999</v>
      </c>
      <c r="C10" s="404">
        <v>7848165.4100000001</v>
      </c>
      <c r="D10" s="404">
        <v>26851389.390000001</v>
      </c>
      <c r="E10" s="404">
        <v>1264087813.7</v>
      </c>
      <c r="F10" s="115"/>
    </row>
    <row r="11" spans="1:6" x14ac:dyDescent="0.2">
      <c r="A11" s="403" t="s">
        <v>823</v>
      </c>
      <c r="B11" s="404">
        <v>611054033.98000002</v>
      </c>
      <c r="C11" s="404">
        <v>313910100.35000002</v>
      </c>
      <c r="D11" s="404">
        <v>245167192.31999999</v>
      </c>
      <c r="E11" s="404">
        <v>1170131326.6500001</v>
      </c>
      <c r="F11" s="115"/>
    </row>
    <row r="12" spans="1:6" x14ac:dyDescent="0.2">
      <c r="A12" s="403" t="s">
        <v>824</v>
      </c>
      <c r="B12" s="404">
        <v>11280732.100000001</v>
      </c>
      <c r="C12" s="404">
        <v>0</v>
      </c>
      <c r="D12" s="404">
        <v>2446.61</v>
      </c>
      <c r="E12" s="404">
        <v>11283178.710000001</v>
      </c>
      <c r="F12" s="115"/>
    </row>
    <row r="13" spans="1:6" x14ac:dyDescent="0.2">
      <c r="A13" s="403" t="s">
        <v>825</v>
      </c>
      <c r="B13" s="404">
        <v>103532674.95999999</v>
      </c>
      <c r="C13" s="404">
        <v>190368846.50999999</v>
      </c>
      <c r="D13" s="404">
        <v>28716415.079999998</v>
      </c>
      <c r="E13" s="404">
        <v>322617936.54999995</v>
      </c>
      <c r="F13" s="115"/>
    </row>
    <row r="14" spans="1:6" x14ac:dyDescent="0.2">
      <c r="A14" s="169" t="s">
        <v>826</v>
      </c>
      <c r="B14" s="405">
        <v>2249322998.02</v>
      </c>
      <c r="C14" s="405">
        <v>620685956.22000003</v>
      </c>
      <c r="D14" s="405">
        <v>353590545.94</v>
      </c>
      <c r="E14" s="405">
        <v>3223599500.1800003</v>
      </c>
      <c r="F14" s="115"/>
    </row>
    <row r="15" spans="1:6" x14ac:dyDescent="0.2">
      <c r="A15" s="403" t="s">
        <v>827</v>
      </c>
      <c r="B15" s="404">
        <v>663397892.80500007</v>
      </c>
      <c r="C15" s="404">
        <v>348893529.76699996</v>
      </c>
      <c r="D15" s="404">
        <v>156672124.07550001</v>
      </c>
      <c r="E15" s="404">
        <v>1168963546.6475</v>
      </c>
      <c r="F15" s="115"/>
    </row>
    <row r="16" spans="1:6" x14ac:dyDescent="0.2">
      <c r="A16" s="406" t="s">
        <v>828</v>
      </c>
      <c r="B16" s="407">
        <v>0.29493225000987672</v>
      </c>
      <c r="C16" s="407">
        <v>0.56210959225140877</v>
      </c>
      <c r="D16" s="407">
        <v>0.44308912066355238</v>
      </c>
      <c r="E16" s="407">
        <v>0.36262679237362677</v>
      </c>
      <c r="F16" s="115"/>
    </row>
    <row r="17" spans="1:5" s="115" customFormat="1" x14ac:dyDescent="0.2">
      <c r="A17" s="169" t="s">
        <v>829</v>
      </c>
      <c r="B17" s="405">
        <v>66339789.28050001</v>
      </c>
      <c r="C17" s="405">
        <v>34889352.9767</v>
      </c>
      <c r="D17" s="405">
        <v>15667212.407550002</v>
      </c>
      <c r="E17" s="405">
        <v>116896354.66475001</v>
      </c>
    </row>
    <row r="18" spans="1:5" s="115" customFormat="1" x14ac:dyDescent="0.2">
      <c r="A18" s="403" t="s">
        <v>830</v>
      </c>
      <c r="B18" s="404">
        <v>756364412</v>
      </c>
      <c r="C18" s="404">
        <v>75094376.150000006</v>
      </c>
      <c r="D18" s="404">
        <v>182243682.65000001</v>
      </c>
      <c r="E18" s="404">
        <v>1013702470.8</v>
      </c>
    </row>
    <row r="19" spans="1:5" s="115" customFormat="1" x14ac:dyDescent="0.2">
      <c r="A19" s="403" t="s">
        <v>831</v>
      </c>
      <c r="B19" s="404">
        <v>0</v>
      </c>
      <c r="C19" s="404">
        <v>0</v>
      </c>
      <c r="D19" s="404">
        <v>0</v>
      </c>
      <c r="E19" s="404">
        <v>0</v>
      </c>
    </row>
    <row r="20" spans="1:5" s="115" customFormat="1" x14ac:dyDescent="0.2">
      <c r="A20" s="408" t="s">
        <v>832</v>
      </c>
      <c r="B20" s="404">
        <v>0</v>
      </c>
      <c r="C20" s="404">
        <v>0</v>
      </c>
      <c r="D20" s="404">
        <v>0</v>
      </c>
      <c r="E20" s="404">
        <v>0</v>
      </c>
    </row>
    <row r="21" spans="1:5" s="115" customFormat="1" x14ac:dyDescent="0.2">
      <c r="A21" s="403" t="s">
        <v>833</v>
      </c>
      <c r="B21" s="404">
        <v>0</v>
      </c>
      <c r="C21" s="404">
        <v>28562962</v>
      </c>
      <c r="D21" s="404">
        <v>0</v>
      </c>
      <c r="E21" s="404">
        <v>28562962</v>
      </c>
    </row>
    <row r="22" spans="1:5" s="115" customFormat="1" x14ac:dyDescent="0.2">
      <c r="A22" s="169" t="s">
        <v>834</v>
      </c>
      <c r="B22" s="409">
        <v>756364412</v>
      </c>
      <c r="C22" s="409">
        <v>46531414.150000006</v>
      </c>
      <c r="D22" s="409">
        <v>182243682.65000001</v>
      </c>
      <c r="E22" s="405">
        <v>985139508.79999995</v>
      </c>
    </row>
    <row r="23" spans="1:5" s="115" customFormat="1" x14ac:dyDescent="0.2">
      <c r="A23" s="403" t="s">
        <v>835</v>
      </c>
      <c r="B23" s="404">
        <v>0</v>
      </c>
      <c r="C23" s="410">
        <v>0</v>
      </c>
      <c r="D23" s="410">
        <v>0</v>
      </c>
      <c r="E23" s="404">
        <v>0</v>
      </c>
    </row>
    <row r="24" spans="1:5" s="115" customFormat="1" x14ac:dyDescent="0.2">
      <c r="A24" s="403" t="s">
        <v>836</v>
      </c>
      <c r="B24" s="404">
        <v>0</v>
      </c>
      <c r="C24" s="404">
        <v>0</v>
      </c>
      <c r="D24" s="404">
        <v>0</v>
      </c>
      <c r="E24" s="404">
        <v>0</v>
      </c>
    </row>
    <row r="25" spans="1:5" s="411" customFormat="1" x14ac:dyDescent="0.2">
      <c r="A25" s="403" t="s">
        <v>837</v>
      </c>
      <c r="B25" s="404">
        <v>0</v>
      </c>
      <c r="C25" s="404">
        <v>0</v>
      </c>
      <c r="D25" s="404">
        <v>0</v>
      </c>
      <c r="E25" s="404">
        <v>0</v>
      </c>
    </row>
    <row r="26" spans="1:5" s="115" customFormat="1" x14ac:dyDescent="0.2">
      <c r="A26" s="403" t="s">
        <v>838</v>
      </c>
      <c r="B26" s="404">
        <v>0</v>
      </c>
      <c r="C26" s="404">
        <v>0</v>
      </c>
      <c r="D26" s="404">
        <v>0</v>
      </c>
      <c r="E26" s="404">
        <v>0</v>
      </c>
    </row>
    <row r="27" spans="1:5" s="131" customFormat="1" x14ac:dyDescent="0.2">
      <c r="A27" s="403" t="s">
        <v>839</v>
      </c>
      <c r="B27" s="404">
        <v>50864035</v>
      </c>
      <c r="C27" s="404">
        <v>428953.38</v>
      </c>
      <c r="D27" s="404">
        <v>2280773.08</v>
      </c>
      <c r="E27" s="404">
        <v>53573761.460000001</v>
      </c>
    </row>
    <row r="28" spans="1:5" s="413" customFormat="1" x14ac:dyDescent="0.2">
      <c r="A28" s="412" t="s">
        <v>840</v>
      </c>
      <c r="B28" s="404">
        <v>0</v>
      </c>
      <c r="C28" s="404">
        <v>0</v>
      </c>
      <c r="D28" s="404">
        <v>0</v>
      </c>
      <c r="E28" s="404">
        <v>0</v>
      </c>
    </row>
    <row r="29" spans="1:5" s="115" customFormat="1" x14ac:dyDescent="0.2">
      <c r="A29" s="169" t="s">
        <v>841</v>
      </c>
      <c r="B29" s="405">
        <v>50864035</v>
      </c>
      <c r="C29" s="405">
        <v>428953.38</v>
      </c>
      <c r="D29" s="405">
        <v>2280773.08</v>
      </c>
      <c r="E29" s="405">
        <v>53573761.460000001</v>
      </c>
    </row>
    <row r="30" spans="1:5" s="115" customFormat="1" x14ac:dyDescent="0.2">
      <c r="A30" s="403" t="s">
        <v>842</v>
      </c>
      <c r="B30" s="404">
        <v>0</v>
      </c>
      <c r="C30" s="404">
        <v>0</v>
      </c>
      <c r="D30" s="404">
        <v>0</v>
      </c>
      <c r="E30" s="404">
        <v>0</v>
      </c>
    </row>
    <row r="31" spans="1:5" s="115" customFormat="1" x14ac:dyDescent="0.2">
      <c r="A31" s="403" t="s">
        <v>843</v>
      </c>
      <c r="B31" s="404">
        <v>246960</v>
      </c>
      <c r="C31" s="404">
        <v>0</v>
      </c>
      <c r="D31" s="404">
        <v>0</v>
      </c>
      <c r="E31" s="404">
        <v>246960</v>
      </c>
    </row>
    <row r="32" spans="1:5" s="115" customFormat="1" x14ac:dyDescent="0.2">
      <c r="A32" s="169" t="s">
        <v>844</v>
      </c>
      <c r="B32" s="405">
        <v>806981487</v>
      </c>
      <c r="C32" s="405">
        <v>46960367.530000009</v>
      </c>
      <c r="D32" s="405">
        <v>184524455.73000002</v>
      </c>
      <c r="E32" s="405">
        <v>1038466310.26</v>
      </c>
    </row>
    <row r="33" spans="1:6" x14ac:dyDescent="0.2">
      <c r="A33" s="403" t="s">
        <v>845</v>
      </c>
      <c r="B33" s="404">
        <v>740641697.71949995</v>
      </c>
      <c r="C33" s="404">
        <v>12071014.553300008</v>
      </c>
      <c r="D33" s="404">
        <v>168857243.32245001</v>
      </c>
      <c r="E33" s="404">
        <v>921569955.59525001</v>
      </c>
      <c r="F33" s="115"/>
    </row>
    <row r="34" spans="1:6" x14ac:dyDescent="0.2">
      <c r="A34" s="403" t="s">
        <v>846</v>
      </c>
      <c r="B34" s="414">
        <v>3.0225167680953281E-2</v>
      </c>
      <c r="C34" s="414">
        <v>0.45529058831026553</v>
      </c>
      <c r="D34" s="414">
        <v>3.2078287924399235E-2</v>
      </c>
      <c r="E34" s="414">
        <v>4.9776282802143273E-2</v>
      </c>
      <c r="F34" s="115"/>
    </row>
    <row r="35" spans="1:6" ht="7.5" customHeight="1" thickBot="1" x14ac:dyDescent="0.25">
      <c r="A35" s="415"/>
      <c r="B35" s="416"/>
      <c r="C35" s="416"/>
      <c r="D35" s="416"/>
      <c r="E35" s="416"/>
      <c r="F35" s="115"/>
    </row>
    <row r="36" spans="1:6" x14ac:dyDescent="0.2">
      <c r="A36" s="417" t="s">
        <v>847</v>
      </c>
      <c r="F36" s="115"/>
    </row>
    <row r="37" spans="1:6" ht="15" x14ac:dyDescent="0.2">
      <c r="A37" s="418"/>
      <c r="F37" s="115"/>
    </row>
    <row r="38" spans="1:6" x14ac:dyDescent="0.2">
      <c r="F38" s="115"/>
    </row>
    <row r="39" spans="1:6" x14ac:dyDescent="0.2">
      <c r="F39" s="115"/>
    </row>
    <row r="40" spans="1:6" x14ac:dyDescent="0.2">
      <c r="B40" s="419"/>
      <c r="C40" s="419"/>
      <c r="D40" s="419"/>
      <c r="E40" s="419"/>
      <c r="F40" s="115"/>
    </row>
    <row r="41" spans="1:6" x14ac:dyDescent="0.2">
      <c r="B41" s="420"/>
      <c r="C41" s="420"/>
      <c r="D41" s="420"/>
      <c r="E41" s="420"/>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1CC35-9308-4A79-A902-9D7D88C92AF3}">
  <sheetPr codeName="Sheet8">
    <pageSetUpPr fitToPage="1"/>
  </sheetPr>
  <dimension ref="A1:U26"/>
  <sheetViews>
    <sheetView zoomScaleNormal="100" workbookViewId="0">
      <selection activeCell="A4" sqref="A4:F4"/>
    </sheetView>
  </sheetViews>
  <sheetFormatPr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77" t="s">
        <v>380</v>
      </c>
      <c r="B1" s="777"/>
      <c r="C1" s="777"/>
      <c r="D1" s="777"/>
      <c r="E1" s="777"/>
      <c r="F1" s="777"/>
      <c r="G1" s="97"/>
      <c r="H1" s="97"/>
      <c r="I1" s="97"/>
      <c r="J1" s="97"/>
      <c r="K1" s="97"/>
      <c r="L1" s="97"/>
      <c r="M1" s="97"/>
      <c r="N1" s="97"/>
      <c r="O1" s="97"/>
      <c r="P1" s="97"/>
      <c r="Q1" s="97"/>
      <c r="R1" s="97"/>
      <c r="S1" s="97"/>
      <c r="T1" s="97"/>
      <c r="U1" s="97"/>
    </row>
    <row r="2" spans="1:21" s="182" customFormat="1" ht="15" customHeight="1" x14ac:dyDescent="0.25">
      <c r="A2" s="778" t="s">
        <v>848</v>
      </c>
      <c r="B2" s="778"/>
      <c r="C2" s="778"/>
      <c r="D2" s="778"/>
      <c r="E2" s="778"/>
      <c r="F2" s="778"/>
      <c r="G2" s="97"/>
      <c r="H2" s="97"/>
      <c r="I2" s="97"/>
      <c r="J2" s="97"/>
      <c r="K2" s="97"/>
      <c r="L2" s="97"/>
      <c r="M2" s="97"/>
      <c r="N2" s="97"/>
      <c r="O2" s="97"/>
      <c r="P2" s="97"/>
      <c r="Q2" s="97"/>
      <c r="R2" s="97"/>
      <c r="S2" s="97"/>
      <c r="T2" s="97"/>
      <c r="U2" s="97"/>
    </row>
    <row r="3" spans="1:21" s="182" customFormat="1" ht="15" customHeight="1" x14ac:dyDescent="0.25">
      <c r="A3" s="778" t="s">
        <v>2</v>
      </c>
      <c r="B3" s="778"/>
      <c r="C3" s="778"/>
      <c r="D3" s="778"/>
      <c r="E3" s="778"/>
      <c r="F3" s="778"/>
      <c r="G3" s="97"/>
      <c r="H3" s="97"/>
      <c r="I3" s="97"/>
      <c r="J3" s="97"/>
      <c r="K3" s="97"/>
      <c r="L3" s="97"/>
      <c r="M3" s="97"/>
      <c r="N3" s="97"/>
      <c r="O3" s="97"/>
      <c r="P3" s="97"/>
      <c r="Q3" s="97"/>
      <c r="R3" s="97"/>
      <c r="S3" s="97"/>
      <c r="T3" s="97"/>
      <c r="U3" s="97"/>
    </row>
    <row r="4" spans="1:21" s="183" customFormat="1" ht="30" customHeight="1" x14ac:dyDescent="0.25">
      <c r="A4" s="779" t="s">
        <v>3</v>
      </c>
      <c r="B4" s="779"/>
      <c r="C4" s="779"/>
      <c r="D4" s="779"/>
      <c r="E4" s="779"/>
      <c r="F4" s="779"/>
      <c r="G4" s="97"/>
      <c r="H4" s="97"/>
      <c r="I4" s="97"/>
      <c r="J4" s="97"/>
      <c r="K4" s="97"/>
      <c r="L4" s="97"/>
      <c r="M4" s="97"/>
      <c r="N4" s="97"/>
      <c r="O4" s="97"/>
      <c r="P4" s="97"/>
      <c r="Q4" s="97"/>
      <c r="R4" s="97"/>
      <c r="S4" s="97"/>
      <c r="T4" s="97"/>
      <c r="U4" s="97"/>
    </row>
    <row r="5" spans="1:21" ht="3.75" customHeight="1" x14ac:dyDescent="0.2">
      <c r="A5" s="337"/>
      <c r="B5" s="97"/>
      <c r="C5" s="272"/>
      <c r="D5" s="272"/>
      <c r="E5" s="97"/>
      <c r="F5" s="422"/>
      <c r="G5" s="97"/>
      <c r="H5" s="97"/>
      <c r="I5" s="97"/>
      <c r="J5" s="97"/>
      <c r="K5" s="97"/>
      <c r="L5" s="97"/>
      <c r="M5" s="97"/>
      <c r="N5" s="97"/>
      <c r="O5" s="97"/>
      <c r="P5" s="97"/>
      <c r="Q5" s="97"/>
      <c r="R5" s="97"/>
      <c r="S5" s="97"/>
      <c r="T5" s="97"/>
      <c r="U5" s="97"/>
    </row>
    <row r="6" spans="1:21" ht="30" customHeight="1" x14ac:dyDescent="0.2">
      <c r="A6" s="338"/>
      <c r="B6" s="339" t="s">
        <v>381</v>
      </c>
      <c r="C6" s="339" t="s">
        <v>383</v>
      </c>
      <c r="D6" s="339" t="s">
        <v>382</v>
      </c>
      <c r="E6" s="340" t="s">
        <v>472</v>
      </c>
      <c r="F6" s="340" t="s">
        <v>849</v>
      </c>
      <c r="G6" s="97"/>
      <c r="H6" s="97"/>
      <c r="I6" s="97"/>
      <c r="J6" s="97"/>
      <c r="K6" s="97"/>
      <c r="L6" s="97"/>
      <c r="M6" s="97"/>
      <c r="N6" s="97"/>
      <c r="O6" s="97"/>
      <c r="P6" s="97"/>
      <c r="Q6" s="97"/>
      <c r="R6" s="97"/>
      <c r="S6" s="97"/>
      <c r="T6" s="97"/>
      <c r="U6" s="97"/>
    </row>
    <row r="7" spans="1:21" ht="15" customHeight="1" x14ac:dyDescent="0.2">
      <c r="A7" s="290" t="s">
        <v>850</v>
      </c>
      <c r="B7" s="423">
        <v>1231795.9092081997</v>
      </c>
      <c r="C7" s="424">
        <v>373820.78951900004</v>
      </c>
      <c r="D7" s="424">
        <v>258375.94267499994</v>
      </c>
      <c r="E7" s="423">
        <v>1863992.6414021999</v>
      </c>
      <c r="F7" s="425">
        <v>0.93982848694790211</v>
      </c>
      <c r="G7" s="97"/>
      <c r="H7" s="97"/>
      <c r="I7" s="97"/>
      <c r="J7" s="97"/>
      <c r="K7" s="97"/>
      <c r="L7" s="97"/>
      <c r="M7" s="97"/>
      <c r="N7" s="97"/>
      <c r="O7" s="97"/>
      <c r="P7" s="97"/>
      <c r="Q7" s="97"/>
      <c r="R7" s="97"/>
      <c r="S7" s="97"/>
      <c r="T7" s="97"/>
      <c r="U7" s="97"/>
    </row>
    <row r="8" spans="1:21" ht="15" customHeight="1" x14ac:dyDescent="0.2">
      <c r="A8" s="290" t="s">
        <v>851</v>
      </c>
      <c r="B8" s="426">
        <v>1991.6639900000002</v>
      </c>
      <c r="C8" s="426">
        <v>1081.7221999999999</v>
      </c>
      <c r="D8" s="426">
        <v>501.91427000000004</v>
      </c>
      <c r="E8" s="426">
        <v>3575.3004600000004</v>
      </c>
      <c r="F8" s="427">
        <v>1.8026730079675802E-3</v>
      </c>
      <c r="G8" s="97"/>
      <c r="H8" s="97"/>
      <c r="I8" s="97"/>
      <c r="J8" s="97"/>
      <c r="K8" s="97"/>
      <c r="L8" s="97"/>
      <c r="M8" s="97"/>
      <c r="N8" s="97"/>
      <c r="O8" s="97"/>
      <c r="P8" s="97"/>
      <c r="Q8" s="97"/>
      <c r="R8" s="97"/>
      <c r="S8" s="97"/>
      <c r="T8" s="97"/>
      <c r="U8" s="97"/>
    </row>
    <row r="9" spans="1:21" ht="15" customHeight="1" x14ac:dyDescent="0.2">
      <c r="A9" s="290" t="s">
        <v>852</v>
      </c>
      <c r="B9" s="423">
        <v>5775.2136662000003</v>
      </c>
      <c r="C9" s="424">
        <v>36.59845</v>
      </c>
      <c r="D9" s="424">
        <v>2664.24575</v>
      </c>
      <c r="E9" s="423">
        <v>8476.0578662000007</v>
      </c>
      <c r="F9" s="425">
        <v>4.2736438238732037E-3</v>
      </c>
      <c r="G9" s="97"/>
      <c r="H9" s="97"/>
      <c r="I9" s="97"/>
      <c r="J9" s="97"/>
      <c r="K9" s="97"/>
      <c r="L9" s="97"/>
      <c r="M9" s="97"/>
      <c r="N9" s="97"/>
      <c r="O9" s="97"/>
      <c r="P9" s="97"/>
      <c r="Q9" s="97"/>
      <c r="R9" s="97"/>
      <c r="S9" s="97"/>
      <c r="T9" s="97"/>
      <c r="U9" s="97"/>
    </row>
    <row r="10" spans="1:21" ht="15" customHeight="1" x14ac:dyDescent="0.2">
      <c r="A10" s="290" t="s">
        <v>853</v>
      </c>
      <c r="B10" s="426">
        <v>141.50572000000003</v>
      </c>
      <c r="C10" s="426">
        <v>1.5931300000000002</v>
      </c>
      <c r="D10" s="426">
        <v>83.543009999999995</v>
      </c>
      <c r="E10" s="426">
        <v>226.64186000000001</v>
      </c>
      <c r="F10" s="427">
        <v>1.1427323886999057E-4</v>
      </c>
      <c r="G10" s="97"/>
      <c r="H10" s="97"/>
      <c r="I10" s="97"/>
      <c r="J10" s="97"/>
      <c r="K10" s="97"/>
      <c r="L10" s="97"/>
      <c r="M10" s="97"/>
      <c r="N10" s="97"/>
      <c r="O10" s="97"/>
      <c r="P10" s="97"/>
      <c r="Q10" s="97"/>
      <c r="R10" s="97"/>
      <c r="S10" s="97"/>
      <c r="T10" s="97"/>
      <c r="U10" s="97"/>
    </row>
    <row r="11" spans="1:21" ht="15" customHeight="1" x14ac:dyDescent="0.2">
      <c r="A11" s="290" t="s">
        <v>854</v>
      </c>
      <c r="B11" s="423">
        <v>2495.7724999999996</v>
      </c>
      <c r="C11" s="424">
        <v>340.34485999999998</v>
      </c>
      <c r="D11" s="424">
        <v>0</v>
      </c>
      <c r="E11" s="423">
        <v>2836.1173599999997</v>
      </c>
      <c r="F11" s="425">
        <v>1.4299755417759412E-3</v>
      </c>
      <c r="G11" s="97"/>
      <c r="H11" s="97"/>
      <c r="I11" s="97"/>
      <c r="J11" s="97"/>
      <c r="K11" s="97"/>
      <c r="L11" s="97"/>
      <c r="M11" s="97"/>
      <c r="N11" s="97"/>
      <c r="O11" s="97"/>
      <c r="P11" s="97"/>
      <c r="Q11" s="97"/>
      <c r="R11" s="97"/>
      <c r="S11" s="97"/>
      <c r="T11" s="97"/>
      <c r="U11" s="97"/>
    </row>
    <row r="12" spans="1:21" ht="15" customHeight="1" x14ac:dyDescent="0.2">
      <c r="A12" s="290" t="s">
        <v>855</v>
      </c>
      <c r="B12" s="426">
        <v>247.20532999999998</v>
      </c>
      <c r="C12" s="426">
        <v>34.034489999999998</v>
      </c>
      <c r="D12" s="426">
        <v>0</v>
      </c>
      <c r="E12" s="426">
        <v>281.23981999999995</v>
      </c>
      <c r="F12" s="427">
        <v>1.418016298075437E-4</v>
      </c>
      <c r="G12" s="97"/>
      <c r="H12" s="97"/>
      <c r="I12" s="97"/>
      <c r="J12" s="97"/>
      <c r="K12" s="97"/>
      <c r="L12" s="97"/>
      <c r="M12" s="97"/>
      <c r="N12" s="97"/>
      <c r="O12" s="97"/>
      <c r="P12" s="97"/>
      <c r="Q12" s="97"/>
      <c r="R12" s="97"/>
      <c r="S12" s="97"/>
      <c r="T12" s="97"/>
      <c r="U12" s="97"/>
    </row>
    <row r="13" spans="1:21" ht="15" customHeight="1" x14ac:dyDescent="0.2">
      <c r="A13" s="290" t="s">
        <v>856</v>
      </c>
      <c r="B13" s="423">
        <v>3785.4930800000006</v>
      </c>
      <c r="C13" s="424">
        <v>1958.08528</v>
      </c>
      <c r="D13" s="424">
        <v>153.60801000000001</v>
      </c>
      <c r="E13" s="423">
        <v>5897.1863700000004</v>
      </c>
      <c r="F13" s="425">
        <v>2.9733721154594417E-3</v>
      </c>
      <c r="G13" s="97"/>
      <c r="H13" s="97"/>
      <c r="I13" s="97"/>
      <c r="J13" s="97"/>
      <c r="K13" s="97"/>
      <c r="L13" s="97"/>
      <c r="M13" s="97"/>
      <c r="N13" s="97"/>
      <c r="O13" s="97"/>
      <c r="P13" s="97"/>
      <c r="Q13" s="97"/>
      <c r="R13" s="97"/>
      <c r="S13" s="97"/>
      <c r="T13" s="97"/>
      <c r="U13" s="97"/>
    </row>
    <row r="14" spans="1:21" ht="15" customHeight="1" x14ac:dyDescent="0.2">
      <c r="A14" s="290" t="s">
        <v>857</v>
      </c>
      <c r="B14" s="426">
        <v>935.05273999999997</v>
      </c>
      <c r="C14" s="426">
        <v>489.52132</v>
      </c>
      <c r="D14" s="426">
        <v>38.402000000000001</v>
      </c>
      <c r="E14" s="426">
        <v>1462.97606</v>
      </c>
      <c r="F14" s="427">
        <v>7.3763519574653004E-4</v>
      </c>
      <c r="G14" s="97"/>
      <c r="H14" s="97"/>
      <c r="I14" s="97"/>
      <c r="J14" s="97"/>
      <c r="K14" s="97"/>
      <c r="L14" s="97"/>
      <c r="M14" s="97"/>
      <c r="N14" s="97"/>
      <c r="O14" s="97"/>
      <c r="P14" s="97"/>
      <c r="Q14" s="97"/>
      <c r="R14" s="97"/>
      <c r="S14" s="97"/>
      <c r="T14" s="97"/>
      <c r="U14" s="97"/>
    </row>
    <row r="15" spans="1:21" ht="15" customHeight="1" x14ac:dyDescent="0.2">
      <c r="A15" s="290" t="s">
        <v>858</v>
      </c>
      <c r="B15" s="423">
        <v>3407.0765499999998</v>
      </c>
      <c r="C15" s="424">
        <v>1059.20254</v>
      </c>
      <c r="D15" s="424">
        <v>637.52859000000012</v>
      </c>
      <c r="E15" s="423">
        <v>5103.8076799999999</v>
      </c>
      <c r="F15" s="425">
        <v>2.5733491340175743E-3</v>
      </c>
      <c r="G15" s="97"/>
      <c r="H15" s="97"/>
      <c r="I15" s="97"/>
      <c r="J15" s="97"/>
      <c r="K15" s="97"/>
      <c r="L15" s="97"/>
      <c r="M15" s="97"/>
      <c r="N15" s="97"/>
      <c r="O15" s="97"/>
      <c r="P15" s="97"/>
      <c r="Q15" s="97"/>
      <c r="R15" s="97"/>
      <c r="S15" s="97"/>
      <c r="T15" s="97"/>
      <c r="U15" s="97"/>
    </row>
    <row r="16" spans="1:21" ht="15" customHeight="1" x14ac:dyDescent="0.2">
      <c r="A16" s="290" t="s">
        <v>859</v>
      </c>
      <c r="B16" s="426">
        <v>1360.8907399999998</v>
      </c>
      <c r="C16" s="426">
        <v>423.68101000000001</v>
      </c>
      <c r="D16" s="426">
        <v>255.01142999999999</v>
      </c>
      <c r="E16" s="426">
        <v>2039.5831799999999</v>
      </c>
      <c r="F16" s="427">
        <v>1.0283615565251491E-3</v>
      </c>
      <c r="G16" s="97"/>
      <c r="H16" s="97"/>
      <c r="I16" s="97"/>
      <c r="J16" s="97"/>
      <c r="K16" s="97"/>
      <c r="L16" s="97"/>
      <c r="M16" s="97"/>
      <c r="N16" s="97"/>
      <c r="O16" s="97"/>
      <c r="P16" s="97"/>
      <c r="Q16" s="97"/>
      <c r="R16" s="97"/>
      <c r="S16" s="97"/>
      <c r="T16" s="97"/>
      <c r="U16" s="97"/>
    </row>
    <row r="17" spans="1:21" ht="15" customHeight="1" x14ac:dyDescent="0.2">
      <c r="A17" s="290" t="s">
        <v>860</v>
      </c>
      <c r="B17" s="423">
        <v>54034.936562999967</v>
      </c>
      <c r="C17" s="424">
        <v>31755.882601399997</v>
      </c>
      <c r="D17" s="424">
        <v>11236.14554</v>
      </c>
      <c r="E17" s="423">
        <v>97026.964704399958</v>
      </c>
      <c r="F17" s="425">
        <v>4.8921172436971881E-2</v>
      </c>
      <c r="G17" s="97"/>
      <c r="H17" s="97"/>
      <c r="I17" s="97"/>
      <c r="J17" s="97"/>
      <c r="K17" s="97"/>
      <c r="L17" s="97"/>
      <c r="M17" s="97"/>
      <c r="N17" s="97"/>
      <c r="O17" s="97"/>
      <c r="P17" s="97"/>
      <c r="Q17" s="97"/>
      <c r="R17" s="97"/>
      <c r="S17" s="97"/>
      <c r="T17" s="97"/>
      <c r="U17" s="97"/>
    </row>
    <row r="18" spans="1:21" ht="15" customHeight="1" x14ac:dyDescent="0.2">
      <c r="A18" s="290" t="s">
        <v>861</v>
      </c>
      <c r="B18" s="426">
        <v>27409.359499999999</v>
      </c>
      <c r="C18" s="426">
        <v>16699.831559999999</v>
      </c>
      <c r="D18" s="426">
        <v>5706.8787999999995</v>
      </c>
      <c r="E18" s="426">
        <v>49816.069859999996</v>
      </c>
      <c r="F18" s="427">
        <v>2.5117353213902838E-2</v>
      </c>
      <c r="G18" s="97"/>
      <c r="H18" s="97"/>
      <c r="I18" s="97"/>
      <c r="J18" s="97"/>
      <c r="K18" s="97"/>
      <c r="L18" s="97"/>
      <c r="M18" s="97"/>
      <c r="N18" s="97"/>
      <c r="O18" s="97"/>
      <c r="P18" s="97"/>
      <c r="Q18" s="97"/>
      <c r="R18" s="97"/>
      <c r="S18" s="97"/>
      <c r="T18" s="97"/>
      <c r="U18" s="97"/>
    </row>
    <row r="19" spans="1:21" ht="15" customHeight="1" x14ac:dyDescent="0.2">
      <c r="A19" s="428" t="s">
        <v>862</v>
      </c>
      <c r="B19" s="429">
        <v>1301294.4015673995</v>
      </c>
      <c r="C19" s="429">
        <v>408970.90325040009</v>
      </c>
      <c r="D19" s="429">
        <v>273067.47056499997</v>
      </c>
      <c r="E19" s="429">
        <v>1983332.7753827996</v>
      </c>
      <c r="F19" s="430">
        <v>1</v>
      </c>
      <c r="G19" s="97"/>
      <c r="H19" s="97"/>
      <c r="I19" s="97"/>
      <c r="J19" s="97"/>
      <c r="K19" s="97"/>
      <c r="L19" s="97"/>
      <c r="M19" s="97"/>
      <c r="N19" s="97"/>
      <c r="O19" s="97"/>
      <c r="P19" s="97"/>
      <c r="Q19" s="97"/>
      <c r="R19" s="97"/>
      <c r="S19" s="97"/>
      <c r="T19" s="97"/>
      <c r="U19" s="97"/>
    </row>
    <row r="20" spans="1:21" ht="15" customHeight="1" x14ac:dyDescent="0.2">
      <c r="A20" s="290" t="s">
        <v>1033</v>
      </c>
      <c r="B20" s="426">
        <v>32085.678019999999</v>
      </c>
      <c r="C20" s="426">
        <v>18730.383709999998</v>
      </c>
      <c r="D20" s="426">
        <v>6585.7495099999996</v>
      </c>
      <c r="E20" s="426">
        <v>57401.811240000003</v>
      </c>
      <c r="F20" s="431"/>
      <c r="G20" s="97"/>
      <c r="H20" s="97"/>
      <c r="I20" s="97"/>
      <c r="J20" s="97"/>
      <c r="K20" s="97"/>
      <c r="L20" s="97"/>
      <c r="M20" s="97"/>
      <c r="N20" s="97"/>
      <c r="O20" s="97"/>
      <c r="P20" s="97"/>
      <c r="Q20" s="97"/>
      <c r="R20" s="97"/>
      <c r="S20" s="97"/>
      <c r="T20" s="97"/>
      <c r="U20" s="97"/>
    </row>
    <row r="21" spans="1:21" s="125" customFormat="1" ht="15" customHeight="1" thickBot="1" x14ac:dyDescent="0.25">
      <c r="A21" s="432" t="s">
        <v>1034</v>
      </c>
      <c r="B21" s="433">
        <v>0.65611500889770702</v>
      </c>
      <c r="C21" s="433">
        <v>0.20620387477409854</v>
      </c>
      <c r="D21" s="433">
        <v>0.13768111632819444</v>
      </c>
      <c r="E21" s="433">
        <v>1</v>
      </c>
      <c r="F21" s="434"/>
      <c r="G21" s="137"/>
      <c r="H21" s="137"/>
      <c r="I21" s="137"/>
      <c r="J21" s="137"/>
      <c r="K21" s="137"/>
      <c r="L21" s="137"/>
      <c r="M21" s="137"/>
      <c r="N21" s="137"/>
      <c r="O21" s="137"/>
      <c r="P21" s="137"/>
      <c r="Q21" s="137"/>
      <c r="R21" s="137"/>
      <c r="S21" s="137"/>
      <c r="T21" s="137"/>
      <c r="U21" s="137"/>
    </row>
    <row r="22" spans="1:21" ht="15" customHeight="1" x14ac:dyDescent="0.2">
      <c r="A22" s="114" t="s">
        <v>865</v>
      </c>
      <c r="B22" s="345"/>
      <c r="C22" s="344"/>
      <c r="D22" s="344"/>
      <c r="E22" s="345"/>
      <c r="F22" s="345"/>
      <c r="G22" s="97"/>
      <c r="H22" s="97"/>
      <c r="I22" s="97"/>
      <c r="J22" s="97"/>
      <c r="K22" s="97"/>
      <c r="L22" s="97"/>
      <c r="M22" s="97"/>
      <c r="N22" s="97"/>
      <c r="O22" s="97"/>
      <c r="P22" s="97"/>
      <c r="Q22" s="97"/>
      <c r="R22" s="97"/>
      <c r="S22" s="97"/>
      <c r="T22" s="97"/>
      <c r="U22" s="97"/>
    </row>
    <row r="23" spans="1:21" ht="84" customHeight="1" x14ac:dyDescent="0.2">
      <c r="A23" s="806" t="s">
        <v>523</v>
      </c>
      <c r="B23" s="820"/>
      <c r="C23" s="820"/>
      <c r="D23" s="820"/>
      <c r="E23" s="820"/>
      <c r="F23" s="820"/>
      <c r="G23" s="97"/>
      <c r="H23" s="97"/>
      <c r="I23" s="97"/>
      <c r="J23" s="97"/>
      <c r="K23" s="97"/>
      <c r="L23" s="97"/>
      <c r="M23" s="97"/>
      <c r="N23" s="97"/>
      <c r="O23" s="97"/>
      <c r="P23" s="97"/>
      <c r="Q23" s="97"/>
      <c r="R23" s="97"/>
      <c r="S23" s="97"/>
      <c r="T23" s="97"/>
      <c r="U23" s="97"/>
    </row>
    <row r="24" spans="1:21" ht="73.5" customHeight="1" x14ac:dyDescent="0.2">
      <c r="A24" s="806" t="s">
        <v>524</v>
      </c>
      <c r="B24" s="820"/>
      <c r="C24" s="820"/>
      <c r="D24" s="820"/>
      <c r="E24" s="820"/>
      <c r="F24" s="820"/>
      <c r="G24" s="97"/>
      <c r="H24" s="97"/>
      <c r="I24" s="97"/>
      <c r="J24" s="97"/>
      <c r="K24" s="97"/>
      <c r="L24" s="97"/>
      <c r="M24" s="97"/>
      <c r="N24" s="97"/>
      <c r="O24" s="97"/>
      <c r="P24" s="97"/>
      <c r="Q24" s="97"/>
      <c r="R24" s="97"/>
      <c r="S24" s="97"/>
      <c r="T24" s="97"/>
      <c r="U24" s="97"/>
    </row>
    <row r="25" spans="1:21" ht="15" customHeight="1" x14ac:dyDescent="0.2">
      <c r="A25" s="114" t="s">
        <v>866</v>
      </c>
      <c r="B25" s="114"/>
      <c r="C25" s="346"/>
      <c r="D25" s="346"/>
      <c r="E25" s="114"/>
      <c r="F25" s="114"/>
      <c r="G25" s="97"/>
      <c r="H25" s="97"/>
      <c r="I25" s="97"/>
      <c r="J25" s="97"/>
      <c r="K25" s="97"/>
      <c r="L25" s="97"/>
      <c r="M25" s="97"/>
      <c r="N25" s="97"/>
      <c r="O25" s="97"/>
      <c r="P25" s="97"/>
      <c r="Q25" s="97"/>
      <c r="R25" s="97"/>
      <c r="S25" s="97"/>
      <c r="T25" s="97"/>
      <c r="U25" s="97"/>
    </row>
    <row r="26" spans="1:21" ht="15" customHeight="1" x14ac:dyDescent="0.2">
      <c r="A26" s="435"/>
      <c r="B26" s="114"/>
      <c r="C26" s="346"/>
      <c r="D26" s="346"/>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408CA-8511-4BEE-AD78-3A37106DDCD5}">
  <dimension ref="A1:G216"/>
  <sheetViews>
    <sheetView zoomScale="85" zoomScaleNormal="85" workbookViewId="0">
      <selection activeCell="B16" sqref="B16"/>
    </sheetView>
  </sheetViews>
  <sheetFormatPr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800" t="s">
        <v>380</v>
      </c>
      <c r="B1" s="800"/>
      <c r="C1" s="800"/>
      <c r="D1" s="800"/>
      <c r="E1" s="800"/>
      <c r="F1" s="800"/>
    </row>
    <row r="2" spans="1:6" ht="18" x14ac:dyDescent="0.25">
      <c r="A2" s="800" t="s">
        <v>971</v>
      </c>
      <c r="B2" s="800"/>
      <c r="C2" s="800"/>
      <c r="D2" s="800"/>
      <c r="E2" s="800"/>
      <c r="F2" s="800"/>
    </row>
    <row r="3" spans="1:6" ht="18" x14ac:dyDescent="0.25">
      <c r="A3" s="800" t="s">
        <v>2</v>
      </c>
      <c r="B3" s="800"/>
      <c r="C3" s="800"/>
      <c r="D3" s="800"/>
      <c r="E3" s="800"/>
      <c r="F3" s="800"/>
    </row>
    <row r="4" spans="1:6" ht="18" x14ac:dyDescent="0.25">
      <c r="A4" s="801" t="s">
        <v>3</v>
      </c>
      <c r="B4" s="801"/>
      <c r="C4" s="801"/>
      <c r="D4" s="801"/>
      <c r="E4" s="801"/>
      <c r="F4" s="801"/>
    </row>
    <row r="5" spans="1:6" ht="17.25" thickBot="1" x14ac:dyDescent="0.35">
      <c r="A5" s="292"/>
      <c r="B5" s="293"/>
      <c r="C5" s="293"/>
      <c r="D5" s="293"/>
      <c r="E5" s="293"/>
      <c r="F5" s="294"/>
    </row>
    <row r="6" spans="1:6" ht="16.5" thickTop="1" thickBot="1" x14ac:dyDescent="0.3">
      <c r="A6" s="295" t="s">
        <v>972</v>
      </c>
      <c r="B6" s="296" t="s">
        <v>381</v>
      </c>
      <c r="C6" s="296" t="s">
        <v>383</v>
      </c>
      <c r="D6" s="296" t="s">
        <v>382</v>
      </c>
      <c r="E6" s="297" t="s">
        <v>472</v>
      </c>
      <c r="F6" s="296" t="s">
        <v>973</v>
      </c>
    </row>
    <row r="7" spans="1:6" ht="15.75" thickTop="1" x14ac:dyDescent="0.25">
      <c r="A7" s="298" t="s">
        <v>974</v>
      </c>
      <c r="B7" s="299">
        <v>0</v>
      </c>
      <c r="C7" s="299">
        <v>0</v>
      </c>
      <c r="D7" s="299">
        <v>0</v>
      </c>
      <c r="E7" s="299">
        <v>0</v>
      </c>
      <c r="F7" s="77">
        <v>0</v>
      </c>
    </row>
    <row r="8" spans="1:6" x14ac:dyDescent="0.25">
      <c r="A8" s="298" t="s">
        <v>975</v>
      </c>
      <c r="B8" s="299">
        <v>7776.3364299999994</v>
      </c>
      <c r="C8" s="299">
        <v>9376.92886</v>
      </c>
      <c r="D8" s="299">
        <v>0</v>
      </c>
      <c r="E8" s="299">
        <v>17153.265289999999</v>
      </c>
      <c r="F8" s="77">
        <v>9.5304483001515932E-3</v>
      </c>
    </row>
    <row r="9" spans="1:6" x14ac:dyDescent="0.25">
      <c r="A9" s="298" t="s">
        <v>976</v>
      </c>
      <c r="B9" s="299">
        <v>6175.5169100000003</v>
      </c>
      <c r="C9" s="299">
        <v>24800.086380000001</v>
      </c>
      <c r="D9" s="299">
        <v>0</v>
      </c>
      <c r="E9" s="299">
        <v>30975.603289999999</v>
      </c>
      <c r="F9" s="77">
        <v>1.7210215124082103E-2</v>
      </c>
    </row>
    <row r="10" spans="1:6" x14ac:dyDescent="0.25">
      <c r="A10" s="298" t="s">
        <v>977</v>
      </c>
      <c r="B10" s="299">
        <v>24078.902190000001</v>
      </c>
      <c r="C10" s="299">
        <v>54020.354610000002</v>
      </c>
      <c r="D10" s="299">
        <v>0</v>
      </c>
      <c r="E10" s="299">
        <v>78099.256800000003</v>
      </c>
      <c r="F10" s="77">
        <v>4.3392375540684175E-2</v>
      </c>
    </row>
    <row r="11" spans="1:6" x14ac:dyDescent="0.25">
      <c r="A11" s="298" t="s">
        <v>978</v>
      </c>
      <c r="B11" s="299">
        <v>76695.02595000001</v>
      </c>
      <c r="C11" s="299">
        <v>48871.447639999991</v>
      </c>
      <c r="D11" s="299">
        <v>3381.2798499999999</v>
      </c>
      <c r="E11" s="299">
        <v>128947.75344000001</v>
      </c>
      <c r="F11" s="77">
        <v>7.1644079235284472E-2</v>
      </c>
    </row>
    <row r="12" spans="1:6" x14ac:dyDescent="0.25">
      <c r="A12" s="298" t="s">
        <v>979</v>
      </c>
      <c r="B12" s="299">
        <v>145908.29587999996</v>
      </c>
      <c r="C12" s="299">
        <v>64086.89673</v>
      </c>
      <c r="D12" s="299">
        <v>12908.991629999999</v>
      </c>
      <c r="E12" s="299">
        <v>222904.18423999997</v>
      </c>
      <c r="F12" s="77">
        <v>0.12384678764487209</v>
      </c>
    </row>
    <row r="13" spans="1:6" x14ac:dyDescent="0.25">
      <c r="A13" s="298" t="s">
        <v>980</v>
      </c>
      <c r="B13" s="299">
        <v>140483.88911000002</v>
      </c>
      <c r="C13" s="299">
        <v>45237.502860000001</v>
      </c>
      <c r="D13" s="299">
        <v>13449.51729</v>
      </c>
      <c r="E13" s="299">
        <v>199170.90926000001</v>
      </c>
      <c r="F13" s="77">
        <v>0.11066044986217399</v>
      </c>
    </row>
    <row r="14" spans="1:6" x14ac:dyDescent="0.25">
      <c r="A14" s="298" t="s">
        <v>981</v>
      </c>
      <c r="B14" s="299">
        <v>137117.87600000002</v>
      </c>
      <c r="C14" s="299">
        <v>39970.00533</v>
      </c>
      <c r="D14" s="299">
        <v>16334.588389999999</v>
      </c>
      <c r="E14" s="299">
        <v>193422.46971999999</v>
      </c>
      <c r="F14" s="77">
        <v>0.10746658531706862</v>
      </c>
    </row>
    <row r="15" spans="1:6" x14ac:dyDescent="0.25">
      <c r="A15" s="298" t="s">
        <v>982</v>
      </c>
      <c r="B15" s="299">
        <v>102229.13987999999</v>
      </c>
      <c r="C15" s="299">
        <v>22723.19976</v>
      </c>
      <c r="D15" s="299">
        <v>9935.7607900000003</v>
      </c>
      <c r="E15" s="299">
        <v>134888.10042999999</v>
      </c>
      <c r="F15" s="77">
        <v>7.4944568612438853E-2</v>
      </c>
    </row>
    <row r="16" spans="1:6" x14ac:dyDescent="0.25">
      <c r="A16" s="298" t="s">
        <v>983</v>
      </c>
      <c r="B16" s="299">
        <v>137593.70408</v>
      </c>
      <c r="C16" s="299">
        <v>39144.763449999999</v>
      </c>
      <c r="D16" s="299">
        <v>17362.080860000002</v>
      </c>
      <c r="E16" s="299">
        <v>194100.54839000001</v>
      </c>
      <c r="F16" s="77">
        <v>0.10784332954614775</v>
      </c>
    </row>
    <row r="17" spans="1:7" x14ac:dyDescent="0.25">
      <c r="A17" s="298" t="s">
        <v>984</v>
      </c>
      <c r="B17" s="299">
        <v>172980.42821000001</v>
      </c>
      <c r="C17" s="299">
        <v>46699.088510000001</v>
      </c>
      <c r="D17" s="299">
        <v>24454.84705</v>
      </c>
      <c r="E17" s="299">
        <v>244134.36377000003</v>
      </c>
      <c r="F17" s="77">
        <v>0.1356423918632455</v>
      </c>
    </row>
    <row r="18" spans="1:7" x14ac:dyDescent="0.25">
      <c r="A18" s="298" t="s">
        <v>985</v>
      </c>
      <c r="B18" s="299">
        <v>189493.87928000002</v>
      </c>
      <c r="C18" s="299">
        <v>47924.502260000001</v>
      </c>
      <c r="D18" s="299">
        <v>32723.929920000002</v>
      </c>
      <c r="E18" s="299">
        <v>270142.31146000006</v>
      </c>
      <c r="F18" s="77">
        <v>0.15009255028276774</v>
      </c>
    </row>
    <row r="19" spans="1:7" x14ac:dyDescent="0.25">
      <c r="A19" s="298" t="s">
        <v>986</v>
      </c>
      <c r="B19" s="299">
        <v>26118.641449999999</v>
      </c>
      <c r="C19" s="299">
        <v>7387.9636799999998</v>
      </c>
      <c r="D19" s="299">
        <v>5957.2341000000006</v>
      </c>
      <c r="E19" s="299">
        <v>39463.839229999998</v>
      </c>
      <c r="F19" s="77">
        <v>2.1926325579904166E-2</v>
      </c>
    </row>
    <row r="20" spans="1:7" ht="15.75" thickBot="1" x14ac:dyDescent="0.3">
      <c r="A20" s="298" t="s">
        <v>987</v>
      </c>
      <c r="B20" s="299">
        <v>29451.543289999998</v>
      </c>
      <c r="C20" s="299">
        <v>9246.4374399999997</v>
      </c>
      <c r="D20" s="299">
        <v>7737.6534300000003</v>
      </c>
      <c r="E20" s="299">
        <v>46435.634159999994</v>
      </c>
      <c r="F20" s="77">
        <v>2.5799893091179096E-2</v>
      </c>
    </row>
    <row r="21" spans="1:7" ht="16.5" thickTop="1" thickBot="1" x14ac:dyDescent="0.3">
      <c r="A21" s="295" t="s">
        <v>8</v>
      </c>
      <c r="B21" s="300">
        <v>1196103.17866</v>
      </c>
      <c r="C21" s="300">
        <v>459489.17751000001</v>
      </c>
      <c r="D21" s="300">
        <v>144245.88331</v>
      </c>
      <c r="E21" s="300">
        <v>1799838.2394799998</v>
      </c>
      <c r="F21" s="301">
        <v>1</v>
      </c>
    </row>
    <row r="22" spans="1:7" ht="16.5" thickTop="1" thickBot="1" x14ac:dyDescent="0.3">
      <c r="A22" s="302" t="s">
        <v>988</v>
      </c>
      <c r="B22" s="77">
        <v>0.66456148803993187</v>
      </c>
      <c r="C22" s="77">
        <v>0.25529470784149655</v>
      </c>
      <c r="D22" s="77">
        <v>8.0143804118571679E-2</v>
      </c>
      <c r="E22" s="77">
        <v>1</v>
      </c>
      <c r="F22" s="303"/>
    </row>
    <row r="23" spans="1:7" ht="16.5" thickTop="1" thickBot="1" x14ac:dyDescent="0.3">
      <c r="A23" s="304" t="s">
        <v>989</v>
      </c>
      <c r="B23" s="296" t="s">
        <v>381</v>
      </c>
      <c r="C23" s="296" t="s">
        <v>383</v>
      </c>
      <c r="D23" s="296" t="s">
        <v>382</v>
      </c>
      <c r="E23" s="297" t="s">
        <v>472</v>
      </c>
      <c r="F23" s="296" t="s">
        <v>849</v>
      </c>
    </row>
    <row r="24" spans="1:7" ht="15.75" thickTop="1" x14ac:dyDescent="0.25">
      <c r="A24" s="298" t="s">
        <v>974</v>
      </c>
      <c r="B24" s="299">
        <v>0</v>
      </c>
      <c r="C24" s="299">
        <v>0</v>
      </c>
      <c r="D24" s="299">
        <v>0</v>
      </c>
      <c r="E24" s="299">
        <v>0</v>
      </c>
      <c r="F24" s="77">
        <v>0</v>
      </c>
      <c r="G24" s="305"/>
    </row>
    <row r="25" spans="1:7" x14ac:dyDescent="0.25">
      <c r="A25" s="298" t="s">
        <v>975</v>
      </c>
      <c r="B25" s="299">
        <v>1</v>
      </c>
      <c r="C25" s="299">
        <v>1</v>
      </c>
      <c r="D25" s="299">
        <v>0</v>
      </c>
      <c r="E25" s="299">
        <v>2</v>
      </c>
      <c r="F25" s="77">
        <v>1.2789277469769345E-5</v>
      </c>
      <c r="G25" s="305"/>
    </row>
    <row r="26" spans="1:7" x14ac:dyDescent="0.25">
      <c r="A26" s="298" t="s">
        <v>976</v>
      </c>
      <c r="B26" s="299">
        <v>1</v>
      </c>
      <c r="C26" s="299">
        <v>6</v>
      </c>
      <c r="D26" s="299">
        <v>0</v>
      </c>
      <c r="E26" s="299">
        <v>7</v>
      </c>
      <c r="F26" s="77">
        <v>4.4762471144192707E-5</v>
      </c>
      <c r="G26" s="305"/>
    </row>
    <row r="27" spans="1:7" x14ac:dyDescent="0.25">
      <c r="A27" s="298" t="s">
        <v>977</v>
      </c>
      <c r="B27" s="299">
        <v>13</v>
      </c>
      <c r="C27" s="299">
        <v>22</v>
      </c>
      <c r="D27" s="299">
        <v>0</v>
      </c>
      <c r="E27" s="299">
        <v>35</v>
      </c>
      <c r="F27" s="77">
        <v>2.2381235572096355E-4</v>
      </c>
      <c r="G27" s="305"/>
    </row>
    <row r="28" spans="1:7" x14ac:dyDescent="0.25">
      <c r="A28" s="298" t="s">
        <v>978</v>
      </c>
      <c r="B28" s="299">
        <v>87</v>
      </c>
      <c r="C28" s="299">
        <v>52</v>
      </c>
      <c r="D28" s="299">
        <v>4</v>
      </c>
      <c r="E28" s="299">
        <v>143</v>
      </c>
      <c r="F28" s="77">
        <v>9.1443333908850823E-4</v>
      </c>
      <c r="G28" s="305"/>
    </row>
    <row r="29" spans="1:7" x14ac:dyDescent="0.25">
      <c r="A29" s="298" t="s">
        <v>979</v>
      </c>
      <c r="B29" s="299">
        <v>318</v>
      </c>
      <c r="C29" s="299">
        <v>133</v>
      </c>
      <c r="D29" s="299">
        <v>27</v>
      </c>
      <c r="E29" s="299">
        <v>478</v>
      </c>
      <c r="F29" s="77">
        <v>3.0566373152748736E-3</v>
      </c>
      <c r="G29" s="305"/>
    </row>
    <row r="30" spans="1:7" x14ac:dyDescent="0.25">
      <c r="A30" s="298" t="s">
        <v>980</v>
      </c>
      <c r="B30" s="299">
        <v>547</v>
      </c>
      <c r="C30" s="299">
        <v>172</v>
      </c>
      <c r="D30" s="299">
        <v>52</v>
      </c>
      <c r="E30" s="299">
        <v>771</v>
      </c>
      <c r="F30" s="77">
        <v>4.9302664645960829E-3</v>
      </c>
      <c r="G30" s="305"/>
    </row>
    <row r="31" spans="1:7" x14ac:dyDescent="0.25">
      <c r="A31" s="298" t="s">
        <v>981</v>
      </c>
      <c r="B31" s="299">
        <v>825</v>
      </c>
      <c r="C31" s="299">
        <v>240</v>
      </c>
      <c r="D31" s="299">
        <v>99</v>
      </c>
      <c r="E31" s="299">
        <v>1164</v>
      </c>
      <c r="F31" s="77">
        <v>7.4433594874057591E-3</v>
      </c>
      <c r="G31" s="305"/>
    </row>
    <row r="32" spans="1:7" x14ac:dyDescent="0.25">
      <c r="A32" s="298" t="s">
        <v>982</v>
      </c>
      <c r="B32" s="299">
        <v>867</v>
      </c>
      <c r="C32" s="299">
        <v>192</v>
      </c>
      <c r="D32" s="299">
        <v>84</v>
      </c>
      <c r="E32" s="299">
        <v>1143</v>
      </c>
      <c r="F32" s="77">
        <v>7.3090720739731807E-3</v>
      </c>
      <c r="G32" s="305"/>
    </row>
    <row r="33" spans="1:7" x14ac:dyDescent="0.25">
      <c r="A33" s="298" t="s">
        <v>983</v>
      </c>
      <c r="B33" s="299">
        <v>1655</v>
      </c>
      <c r="C33" s="299">
        <v>468</v>
      </c>
      <c r="D33" s="299">
        <v>210</v>
      </c>
      <c r="E33" s="299">
        <v>2333</v>
      </c>
      <c r="F33" s="77">
        <v>1.4918692168485941E-2</v>
      </c>
      <c r="G33" s="305"/>
    </row>
    <row r="34" spans="1:7" x14ac:dyDescent="0.25">
      <c r="A34" s="298" t="s">
        <v>984</v>
      </c>
      <c r="B34" s="299">
        <v>3555</v>
      </c>
      <c r="C34" s="299">
        <v>960</v>
      </c>
      <c r="D34" s="299">
        <v>513</v>
      </c>
      <c r="E34" s="299">
        <v>5028</v>
      </c>
      <c r="F34" s="77">
        <v>3.2152243559000135E-2</v>
      </c>
      <c r="G34" s="305"/>
    </row>
    <row r="35" spans="1:7" x14ac:dyDescent="0.25">
      <c r="A35" s="298" t="s">
        <v>985</v>
      </c>
      <c r="B35" s="299">
        <v>11703</v>
      </c>
      <c r="C35" s="299">
        <v>2976</v>
      </c>
      <c r="D35" s="299">
        <v>2093</v>
      </c>
      <c r="E35" s="299">
        <v>16772</v>
      </c>
      <c r="F35" s="77">
        <v>0.10725088086148574</v>
      </c>
      <c r="G35" s="305"/>
    </row>
    <row r="36" spans="1:7" x14ac:dyDescent="0.25">
      <c r="A36" s="298" t="s">
        <v>986</v>
      </c>
      <c r="B36" s="299">
        <v>5323</v>
      </c>
      <c r="C36" s="299">
        <v>1477</v>
      </c>
      <c r="D36" s="299">
        <v>1219</v>
      </c>
      <c r="E36" s="299">
        <v>8019</v>
      </c>
      <c r="F36" s="77">
        <v>5.1278608015040188E-2</v>
      </c>
      <c r="G36" s="305"/>
    </row>
    <row r="37" spans="1:7" ht="15.75" thickBot="1" x14ac:dyDescent="0.3">
      <c r="A37" s="298" t="s">
        <v>987</v>
      </c>
      <c r="B37" s="299">
        <v>78727</v>
      </c>
      <c r="C37" s="299">
        <v>29426</v>
      </c>
      <c r="D37" s="299">
        <v>12333</v>
      </c>
      <c r="E37" s="299">
        <v>120486</v>
      </c>
      <c r="F37" s="77">
        <v>0.77046444261131464</v>
      </c>
      <c r="G37" s="305"/>
    </row>
    <row r="38" spans="1:7" ht="16.5" thickTop="1" thickBot="1" x14ac:dyDescent="0.3">
      <c r="A38" s="295" t="s">
        <v>8</v>
      </c>
      <c r="B38" s="300">
        <v>103622</v>
      </c>
      <c r="C38" s="300">
        <v>36125</v>
      </c>
      <c r="D38" s="300">
        <v>16634</v>
      </c>
      <c r="E38" s="300">
        <v>156381</v>
      </c>
      <c r="F38" s="301">
        <v>1</v>
      </c>
      <c r="G38" s="305"/>
    </row>
    <row r="39" spans="1:7" ht="15.75" thickTop="1" x14ac:dyDescent="0.25">
      <c r="A39" s="302" t="s">
        <v>988</v>
      </c>
      <c r="B39" s="77">
        <v>0.6626252549862196</v>
      </c>
      <c r="C39" s="77">
        <v>0.23100632429770879</v>
      </c>
      <c r="D39" s="77">
        <v>0.10636842071607165</v>
      </c>
      <c r="E39" s="77">
        <v>1</v>
      </c>
      <c r="F39" s="307"/>
    </row>
    <row r="40" spans="1:7" ht="16.5" thickBot="1" x14ac:dyDescent="0.3">
      <c r="A40" s="308"/>
      <c r="B40" s="309"/>
      <c r="C40" s="310"/>
      <c r="D40" s="310"/>
      <c r="E40" s="311"/>
      <c r="F40" s="311"/>
    </row>
    <row r="41" spans="1:7" ht="19.5" customHeight="1" thickTop="1" x14ac:dyDescent="0.25">
      <c r="A41" s="802" t="s">
        <v>990</v>
      </c>
      <c r="B41" s="803"/>
      <c r="C41" s="803"/>
      <c r="D41" s="803"/>
      <c r="E41" s="803"/>
      <c r="F41" s="803"/>
    </row>
    <row r="42" spans="1:7" x14ac:dyDescent="0.25">
      <c r="A42" s="312"/>
      <c r="B42" s="313"/>
      <c r="C42" s="314"/>
      <c r="D42" s="314"/>
      <c r="E42" s="315"/>
      <c r="F42" s="316"/>
    </row>
    <row r="43" spans="1:7" x14ac:dyDescent="0.25">
      <c r="A43" s="312"/>
      <c r="B43" s="313"/>
      <c r="C43" s="314"/>
      <c r="D43" s="314"/>
      <c r="E43" s="315"/>
      <c r="F43" s="316"/>
    </row>
    <row r="44" spans="1:7" ht="18" x14ac:dyDescent="0.25">
      <c r="A44" s="800" t="s">
        <v>380</v>
      </c>
      <c r="B44" s="800"/>
      <c r="C44" s="800"/>
      <c r="D44" s="800"/>
      <c r="E44" s="800"/>
      <c r="F44" s="800"/>
    </row>
    <row r="45" spans="1:7" ht="18" x14ac:dyDescent="0.25">
      <c r="A45" s="800" t="s">
        <v>991</v>
      </c>
      <c r="B45" s="800"/>
      <c r="C45" s="800"/>
      <c r="D45" s="800"/>
      <c r="E45" s="800"/>
      <c r="F45" s="800"/>
    </row>
    <row r="46" spans="1:7" ht="18" x14ac:dyDescent="0.25">
      <c r="A46" s="800" t="s">
        <v>2</v>
      </c>
      <c r="B46" s="800"/>
      <c r="C46" s="800"/>
      <c r="D46" s="800"/>
      <c r="E46" s="800"/>
      <c r="F46" s="800"/>
    </row>
    <row r="47" spans="1:7" ht="27" customHeight="1" x14ac:dyDescent="0.25">
      <c r="A47" s="801" t="s">
        <v>3</v>
      </c>
      <c r="B47" s="801"/>
      <c r="C47" s="801"/>
      <c r="D47" s="801"/>
      <c r="E47" s="801"/>
      <c r="F47" s="801"/>
    </row>
    <row r="48" spans="1:7" ht="15.75" thickBot="1" x14ac:dyDescent="0.3">
      <c r="A48" s="317"/>
      <c r="B48" s="318"/>
      <c r="C48" s="319"/>
      <c r="D48" s="318"/>
      <c r="E48" s="318"/>
      <c r="F48" s="294"/>
    </row>
    <row r="49" spans="1:7" ht="16.5" thickTop="1" thickBot="1" x14ac:dyDescent="0.3">
      <c r="A49" s="296" t="s">
        <v>972</v>
      </c>
      <c r="B49" s="296" t="s">
        <v>381</v>
      </c>
      <c r="C49" s="296" t="s">
        <v>383</v>
      </c>
      <c r="D49" s="296" t="s">
        <v>382</v>
      </c>
      <c r="E49" s="297" t="s">
        <v>472</v>
      </c>
      <c r="F49" s="296" t="s">
        <v>973</v>
      </c>
    </row>
    <row r="50" spans="1:7" ht="15.75" thickTop="1" x14ac:dyDescent="0.25">
      <c r="A50" s="298" t="s">
        <v>974</v>
      </c>
      <c r="B50" s="299">
        <v>0</v>
      </c>
      <c r="C50" s="299">
        <v>0</v>
      </c>
      <c r="D50" s="299">
        <v>0</v>
      </c>
      <c r="E50" s="299">
        <v>0</v>
      </c>
      <c r="F50" s="77" t="e">
        <v>#DIV/0!</v>
      </c>
      <c r="G50" s="305"/>
    </row>
    <row r="51" spans="1:7" x14ac:dyDescent="0.25">
      <c r="A51" s="298" t="s">
        <v>975</v>
      </c>
      <c r="B51" s="299">
        <v>0</v>
      </c>
      <c r="C51" s="299">
        <v>0</v>
      </c>
      <c r="D51" s="299">
        <v>0</v>
      </c>
      <c r="E51" s="299">
        <v>0</v>
      </c>
      <c r="F51" s="77" t="e">
        <v>#DIV/0!</v>
      </c>
      <c r="G51" s="305"/>
    </row>
    <row r="52" spans="1:7" x14ac:dyDescent="0.25">
      <c r="A52" s="298" t="s">
        <v>976</v>
      </c>
      <c r="B52" s="299">
        <v>0</v>
      </c>
      <c r="C52" s="299">
        <v>0</v>
      </c>
      <c r="D52" s="299">
        <v>0</v>
      </c>
      <c r="E52" s="299">
        <v>0</v>
      </c>
      <c r="F52" s="77" t="e">
        <v>#DIV/0!</v>
      </c>
      <c r="G52" s="305"/>
    </row>
    <row r="53" spans="1:7" x14ac:dyDescent="0.25">
      <c r="A53" s="298" t="s">
        <v>977</v>
      </c>
      <c r="B53" s="299">
        <v>0</v>
      </c>
      <c r="C53" s="299">
        <v>0</v>
      </c>
      <c r="D53" s="299">
        <v>0</v>
      </c>
      <c r="E53" s="299">
        <v>0</v>
      </c>
      <c r="F53" s="77" t="e">
        <v>#DIV/0!</v>
      </c>
      <c r="G53" s="305"/>
    </row>
    <row r="54" spans="1:7" x14ac:dyDescent="0.25">
      <c r="A54" s="298" t="s">
        <v>978</v>
      </c>
      <c r="B54" s="299">
        <v>0</v>
      </c>
      <c r="C54" s="299">
        <v>0</v>
      </c>
      <c r="D54" s="299">
        <v>0</v>
      </c>
      <c r="E54" s="299">
        <v>0</v>
      </c>
      <c r="F54" s="77" t="e">
        <v>#DIV/0!</v>
      </c>
      <c r="G54" s="305"/>
    </row>
    <row r="55" spans="1:7" x14ac:dyDescent="0.25">
      <c r="A55" s="298" t="s">
        <v>979</v>
      </c>
      <c r="B55" s="299">
        <v>0</v>
      </c>
      <c r="C55" s="299">
        <v>0</v>
      </c>
      <c r="D55" s="299">
        <v>0</v>
      </c>
      <c r="E55" s="299">
        <v>0</v>
      </c>
      <c r="F55" s="77" t="e">
        <v>#DIV/0!</v>
      </c>
      <c r="G55" s="305"/>
    </row>
    <row r="56" spans="1:7" x14ac:dyDescent="0.25">
      <c r="A56" s="298" t="s">
        <v>980</v>
      </c>
      <c r="B56" s="299">
        <v>0</v>
      </c>
      <c r="C56" s="299">
        <v>0</v>
      </c>
      <c r="D56" s="299">
        <v>0</v>
      </c>
      <c r="E56" s="299">
        <v>0</v>
      </c>
      <c r="F56" s="77" t="e">
        <v>#DIV/0!</v>
      </c>
      <c r="G56" s="305"/>
    </row>
    <row r="57" spans="1:7" x14ac:dyDescent="0.25">
      <c r="A57" s="298" t="s">
        <v>981</v>
      </c>
      <c r="B57" s="299">
        <v>0</v>
      </c>
      <c r="C57" s="299">
        <v>0</v>
      </c>
      <c r="D57" s="299">
        <v>0</v>
      </c>
      <c r="E57" s="299">
        <v>0</v>
      </c>
      <c r="F57" s="77" t="e">
        <v>#DIV/0!</v>
      </c>
      <c r="G57" s="305"/>
    </row>
    <row r="58" spans="1:7" x14ac:dyDescent="0.25">
      <c r="A58" s="298" t="s">
        <v>982</v>
      </c>
      <c r="B58" s="299">
        <v>0</v>
      </c>
      <c r="C58" s="299">
        <v>0</v>
      </c>
      <c r="D58" s="299">
        <v>0</v>
      </c>
      <c r="E58" s="299">
        <v>0</v>
      </c>
      <c r="F58" s="77" t="e">
        <v>#DIV/0!</v>
      </c>
      <c r="G58" s="305"/>
    </row>
    <row r="59" spans="1:7" x14ac:dyDescent="0.25">
      <c r="A59" s="298" t="s">
        <v>983</v>
      </c>
      <c r="B59" s="299">
        <v>0</v>
      </c>
      <c r="C59" s="299">
        <v>0</v>
      </c>
      <c r="D59" s="299">
        <v>0</v>
      </c>
      <c r="E59" s="299">
        <v>0</v>
      </c>
      <c r="F59" s="77" t="e">
        <v>#DIV/0!</v>
      </c>
      <c r="G59" s="305"/>
    </row>
    <row r="60" spans="1:7" x14ac:dyDescent="0.25">
      <c r="A60" s="298" t="s">
        <v>984</v>
      </c>
      <c r="B60" s="299">
        <v>0</v>
      </c>
      <c r="C60" s="299">
        <v>0</v>
      </c>
      <c r="D60" s="299">
        <v>0</v>
      </c>
      <c r="E60" s="299">
        <v>0</v>
      </c>
      <c r="F60" s="77" t="e">
        <v>#DIV/0!</v>
      </c>
      <c r="G60" s="305"/>
    </row>
    <row r="61" spans="1:7" x14ac:dyDescent="0.25">
      <c r="A61" s="298" t="s">
        <v>985</v>
      </c>
      <c r="B61" s="299">
        <v>0</v>
      </c>
      <c r="C61" s="299">
        <v>0</v>
      </c>
      <c r="D61" s="299">
        <v>0</v>
      </c>
      <c r="E61" s="299">
        <v>0</v>
      </c>
      <c r="F61" s="77" t="e">
        <v>#DIV/0!</v>
      </c>
      <c r="G61" s="305"/>
    </row>
    <row r="62" spans="1:7" x14ac:dyDescent="0.25">
      <c r="A62" s="298" t="s">
        <v>986</v>
      </c>
      <c r="B62" s="299">
        <v>0</v>
      </c>
      <c r="C62" s="299">
        <v>0</v>
      </c>
      <c r="D62" s="299">
        <v>0</v>
      </c>
      <c r="E62" s="299">
        <v>0</v>
      </c>
      <c r="F62" s="77" t="e">
        <v>#DIV/0!</v>
      </c>
      <c r="G62" s="305"/>
    </row>
    <row r="63" spans="1:7" ht="15.75" thickBot="1" x14ac:dyDescent="0.3">
      <c r="A63" s="298" t="s">
        <v>987</v>
      </c>
      <c r="B63" s="299">
        <v>0</v>
      </c>
      <c r="C63" s="299">
        <v>0</v>
      </c>
      <c r="D63" s="299">
        <v>0</v>
      </c>
      <c r="E63" s="299">
        <v>0</v>
      </c>
      <c r="F63" s="77" t="e">
        <v>#DIV/0!</v>
      </c>
      <c r="G63" s="305"/>
    </row>
    <row r="64" spans="1:7" ht="16.5" thickTop="1" thickBot="1" x14ac:dyDescent="0.3">
      <c r="A64" s="295" t="s">
        <v>8</v>
      </c>
      <c r="B64" s="300">
        <v>0</v>
      </c>
      <c r="C64" s="300">
        <v>0</v>
      </c>
      <c r="D64" s="300">
        <v>0</v>
      </c>
      <c r="E64" s="300">
        <v>0</v>
      </c>
      <c r="F64" s="301" t="e">
        <v>#DIV/0!</v>
      </c>
      <c r="G64" s="305"/>
    </row>
    <row r="65" spans="1:7" ht="16.5" thickTop="1" thickBot="1" x14ac:dyDescent="0.3">
      <c r="A65" s="302" t="s">
        <v>988</v>
      </c>
      <c r="B65" s="77" t="e">
        <v>#DIV/0!</v>
      </c>
      <c r="C65" s="77" t="e">
        <v>#DIV/0!</v>
      </c>
      <c r="D65" s="77" t="e">
        <v>#DIV/0!</v>
      </c>
      <c r="E65" s="77" t="e">
        <v>#DIV/0!</v>
      </c>
      <c r="F65" s="303"/>
    </row>
    <row r="66" spans="1:7" ht="16.5" thickTop="1" thickBot="1" x14ac:dyDescent="0.3">
      <c r="A66" s="296" t="s">
        <v>992</v>
      </c>
      <c r="B66" s="296" t="s">
        <v>381</v>
      </c>
      <c r="C66" s="296" t="s">
        <v>383</v>
      </c>
      <c r="D66" s="296" t="s">
        <v>382</v>
      </c>
      <c r="E66" s="297" t="s">
        <v>472</v>
      </c>
      <c r="F66" s="296" t="s">
        <v>849</v>
      </c>
    </row>
    <row r="67" spans="1:7" ht="15.75" thickTop="1" x14ac:dyDescent="0.25">
      <c r="A67" s="298" t="s">
        <v>974</v>
      </c>
      <c r="B67" s="299">
        <v>0</v>
      </c>
      <c r="C67" s="299">
        <v>0</v>
      </c>
      <c r="D67" s="299">
        <v>0</v>
      </c>
      <c r="E67" s="299">
        <v>0</v>
      </c>
      <c r="F67" s="77" t="e">
        <v>#DIV/0!</v>
      </c>
      <c r="G67" s="305"/>
    </row>
    <row r="68" spans="1:7" x14ac:dyDescent="0.25">
      <c r="A68" s="298" t="s">
        <v>975</v>
      </c>
      <c r="B68" s="299">
        <v>0</v>
      </c>
      <c r="C68" s="299">
        <v>0</v>
      </c>
      <c r="D68" s="299">
        <v>0</v>
      </c>
      <c r="E68" s="299">
        <v>0</v>
      </c>
      <c r="F68" s="77" t="e">
        <v>#DIV/0!</v>
      </c>
      <c r="G68" s="305"/>
    </row>
    <row r="69" spans="1:7" x14ac:dyDescent="0.25">
      <c r="A69" s="298" t="s">
        <v>976</v>
      </c>
      <c r="B69" s="299">
        <v>0</v>
      </c>
      <c r="C69" s="299">
        <v>0</v>
      </c>
      <c r="D69" s="299">
        <v>0</v>
      </c>
      <c r="E69" s="299">
        <v>0</v>
      </c>
      <c r="F69" s="77" t="e">
        <v>#DIV/0!</v>
      </c>
      <c r="G69" s="305"/>
    </row>
    <row r="70" spans="1:7" x14ac:dyDescent="0.25">
      <c r="A70" s="298" t="s">
        <v>977</v>
      </c>
      <c r="B70" s="299">
        <v>0</v>
      </c>
      <c r="C70" s="299">
        <v>0</v>
      </c>
      <c r="D70" s="299">
        <v>0</v>
      </c>
      <c r="E70" s="299">
        <v>0</v>
      </c>
      <c r="F70" s="77" t="e">
        <v>#DIV/0!</v>
      </c>
      <c r="G70" s="305"/>
    </row>
    <row r="71" spans="1:7" x14ac:dyDescent="0.25">
      <c r="A71" s="298" t="s">
        <v>978</v>
      </c>
      <c r="B71" s="299">
        <v>0</v>
      </c>
      <c r="C71" s="299">
        <v>0</v>
      </c>
      <c r="D71" s="299">
        <v>0</v>
      </c>
      <c r="E71" s="299">
        <v>0</v>
      </c>
      <c r="F71" s="77" t="e">
        <v>#DIV/0!</v>
      </c>
      <c r="G71" s="305"/>
    </row>
    <row r="72" spans="1:7" x14ac:dyDescent="0.25">
      <c r="A72" s="298" t="s">
        <v>979</v>
      </c>
      <c r="B72" s="299">
        <v>0</v>
      </c>
      <c r="C72" s="299">
        <v>0</v>
      </c>
      <c r="D72" s="299">
        <v>0</v>
      </c>
      <c r="E72" s="299">
        <v>0</v>
      </c>
      <c r="F72" s="77" t="e">
        <v>#DIV/0!</v>
      </c>
      <c r="G72" s="305"/>
    </row>
    <row r="73" spans="1:7" x14ac:dyDescent="0.25">
      <c r="A73" s="298" t="s">
        <v>980</v>
      </c>
      <c r="B73" s="299">
        <v>0</v>
      </c>
      <c r="C73" s="299">
        <v>0</v>
      </c>
      <c r="D73" s="299">
        <v>0</v>
      </c>
      <c r="E73" s="299">
        <v>0</v>
      </c>
      <c r="F73" s="77" t="e">
        <v>#DIV/0!</v>
      </c>
      <c r="G73" s="305"/>
    </row>
    <row r="74" spans="1:7" x14ac:dyDescent="0.25">
      <c r="A74" s="298" t="s">
        <v>981</v>
      </c>
      <c r="B74" s="299">
        <v>0</v>
      </c>
      <c r="C74" s="299">
        <v>0</v>
      </c>
      <c r="D74" s="299">
        <v>0</v>
      </c>
      <c r="E74" s="299">
        <v>0</v>
      </c>
      <c r="F74" s="77" t="e">
        <v>#DIV/0!</v>
      </c>
      <c r="G74" s="305"/>
    </row>
    <row r="75" spans="1:7" x14ac:dyDescent="0.25">
      <c r="A75" s="298" t="s">
        <v>982</v>
      </c>
      <c r="B75" s="299">
        <v>0</v>
      </c>
      <c r="C75" s="299">
        <v>0</v>
      </c>
      <c r="D75" s="299">
        <v>0</v>
      </c>
      <c r="E75" s="299">
        <v>0</v>
      </c>
      <c r="F75" s="77" t="e">
        <v>#DIV/0!</v>
      </c>
      <c r="G75" s="305"/>
    </row>
    <row r="76" spans="1:7" x14ac:dyDescent="0.25">
      <c r="A76" s="298" t="s">
        <v>983</v>
      </c>
      <c r="B76" s="299">
        <v>0</v>
      </c>
      <c r="C76" s="299">
        <v>0</v>
      </c>
      <c r="D76" s="299">
        <v>0</v>
      </c>
      <c r="E76" s="299">
        <v>0</v>
      </c>
      <c r="F76" s="77" t="e">
        <v>#DIV/0!</v>
      </c>
      <c r="G76" s="305"/>
    </row>
    <row r="77" spans="1:7" x14ac:dyDescent="0.25">
      <c r="A77" s="298" t="s">
        <v>984</v>
      </c>
      <c r="B77" s="299">
        <v>0</v>
      </c>
      <c r="C77" s="299">
        <v>0</v>
      </c>
      <c r="D77" s="299">
        <v>0</v>
      </c>
      <c r="E77" s="299">
        <v>0</v>
      </c>
      <c r="F77" s="77" t="e">
        <v>#DIV/0!</v>
      </c>
      <c r="G77" s="305"/>
    </row>
    <row r="78" spans="1:7" x14ac:dyDescent="0.25">
      <c r="A78" s="298" t="s">
        <v>985</v>
      </c>
      <c r="B78" s="299">
        <v>0</v>
      </c>
      <c r="C78" s="299">
        <v>0</v>
      </c>
      <c r="D78" s="299">
        <v>0</v>
      </c>
      <c r="E78" s="299">
        <v>0</v>
      </c>
      <c r="F78" s="77" t="e">
        <v>#DIV/0!</v>
      </c>
      <c r="G78" s="305"/>
    </row>
    <row r="79" spans="1:7" x14ac:dyDescent="0.25">
      <c r="A79" s="298" t="s">
        <v>986</v>
      </c>
      <c r="B79" s="299">
        <v>0</v>
      </c>
      <c r="C79" s="299">
        <v>0</v>
      </c>
      <c r="D79" s="299">
        <v>0</v>
      </c>
      <c r="E79" s="299">
        <v>0</v>
      </c>
      <c r="F79" s="77" t="e">
        <v>#DIV/0!</v>
      </c>
      <c r="G79" s="305"/>
    </row>
    <row r="80" spans="1:7" ht="15.75" thickBot="1" x14ac:dyDescent="0.3">
      <c r="A80" s="298" t="s">
        <v>987</v>
      </c>
      <c r="B80" s="299">
        <v>0</v>
      </c>
      <c r="C80" s="299">
        <v>0</v>
      </c>
      <c r="D80" s="299">
        <v>0</v>
      </c>
      <c r="E80" s="299">
        <v>0</v>
      </c>
      <c r="F80" s="77" t="e">
        <v>#DIV/0!</v>
      </c>
      <c r="G80" s="305"/>
    </row>
    <row r="81" spans="1:6" ht="16.5" thickTop="1" thickBot="1" x14ac:dyDescent="0.3">
      <c r="A81" s="295" t="s">
        <v>8</v>
      </c>
      <c r="B81" s="300">
        <v>0</v>
      </c>
      <c r="C81" s="300">
        <v>0</v>
      </c>
      <c r="D81" s="300">
        <v>0</v>
      </c>
      <c r="E81" s="300">
        <v>0</v>
      </c>
      <c r="F81" s="301" t="e">
        <v>#DIV/0!</v>
      </c>
    </row>
    <row r="82" spans="1:6" ht="15.75" thickTop="1" x14ac:dyDescent="0.25">
      <c r="A82" s="302" t="s">
        <v>988</v>
      </c>
      <c r="B82" s="77" t="e">
        <v>#DIV/0!</v>
      </c>
      <c r="C82" s="77" t="e">
        <v>#DIV/0!</v>
      </c>
      <c r="D82" s="77" t="e">
        <v>#DIV/0!</v>
      </c>
      <c r="E82" s="77" t="e">
        <v>#DIV/0!</v>
      </c>
      <c r="F82" s="307"/>
    </row>
    <row r="83" spans="1:6" ht="16.5" thickBot="1" x14ac:dyDescent="0.3">
      <c r="A83" s="309"/>
      <c r="B83" s="309"/>
      <c r="C83" s="309"/>
      <c r="D83" s="309"/>
      <c r="E83" s="311"/>
      <c r="F83" s="311"/>
    </row>
    <row r="84" spans="1:6" ht="15.75" customHeight="1" thickTop="1" x14ac:dyDescent="0.25">
      <c r="A84" t="s">
        <v>993</v>
      </c>
      <c r="B84" s="313"/>
      <c r="C84" s="313"/>
      <c r="D84" s="313"/>
      <c r="E84" s="315"/>
      <c r="F84" s="316"/>
    </row>
    <row r="85" spans="1:6" x14ac:dyDescent="0.25">
      <c r="A85" s="312"/>
      <c r="B85" s="313"/>
      <c r="C85" s="314"/>
      <c r="D85" s="314"/>
      <c r="E85" s="315"/>
      <c r="F85" s="316"/>
    </row>
    <row r="86" spans="1:6" x14ac:dyDescent="0.25">
      <c r="A86" s="312"/>
      <c r="B86" s="313"/>
      <c r="C86" s="314"/>
      <c r="D86" s="314"/>
      <c r="E86" s="315"/>
      <c r="F86" s="316"/>
    </row>
    <row r="87" spans="1:6" ht="18" x14ac:dyDescent="0.25">
      <c r="A87" s="800" t="s">
        <v>380</v>
      </c>
      <c r="B87" s="800"/>
      <c r="C87" s="800"/>
      <c r="D87" s="800"/>
      <c r="E87" s="800"/>
      <c r="F87" s="800"/>
    </row>
    <row r="88" spans="1:6" ht="18" x14ac:dyDescent="0.25">
      <c r="A88" s="800" t="s">
        <v>994</v>
      </c>
      <c r="B88" s="800"/>
      <c r="C88" s="800"/>
      <c r="D88" s="800"/>
      <c r="E88" s="800"/>
      <c r="F88" s="800"/>
    </row>
    <row r="89" spans="1:6" ht="18" x14ac:dyDescent="0.25">
      <c r="A89" s="800" t="s">
        <v>2</v>
      </c>
      <c r="B89" s="800"/>
      <c r="C89" s="800"/>
      <c r="D89" s="800"/>
      <c r="E89" s="800"/>
      <c r="F89" s="800"/>
    </row>
    <row r="90" spans="1:6" ht="18" x14ac:dyDescent="0.25">
      <c r="A90" s="801" t="s">
        <v>3</v>
      </c>
      <c r="B90" s="801"/>
      <c r="C90" s="801"/>
      <c r="D90" s="801"/>
      <c r="E90" s="801"/>
      <c r="F90" s="801"/>
    </row>
    <row r="91" spans="1:6" ht="15.75" thickBot="1" x14ac:dyDescent="0.3">
      <c r="A91" s="317"/>
      <c r="B91" s="318"/>
      <c r="C91" s="319"/>
      <c r="D91" s="318"/>
      <c r="E91" s="318"/>
      <c r="F91" s="294"/>
    </row>
    <row r="92" spans="1:6" ht="16.5" thickTop="1" thickBot="1" x14ac:dyDescent="0.3">
      <c r="A92" s="296" t="s">
        <v>972</v>
      </c>
      <c r="B92" s="296" t="s">
        <v>381</v>
      </c>
      <c r="C92" s="296" t="s">
        <v>383</v>
      </c>
      <c r="D92" s="296" t="s">
        <v>382</v>
      </c>
      <c r="E92" s="297" t="s">
        <v>472</v>
      </c>
      <c r="F92" s="296" t="s">
        <v>973</v>
      </c>
    </row>
    <row r="93" spans="1:6" ht="15.75" thickTop="1" x14ac:dyDescent="0.25">
      <c r="A93" s="298" t="s">
        <v>974</v>
      </c>
      <c r="B93" s="299">
        <v>0</v>
      </c>
      <c r="C93" s="299">
        <v>0</v>
      </c>
      <c r="D93" s="299">
        <v>0</v>
      </c>
      <c r="E93" s="299">
        <v>0</v>
      </c>
      <c r="F93" s="77">
        <v>0</v>
      </c>
    </row>
    <row r="94" spans="1:6" x14ac:dyDescent="0.25">
      <c r="A94" s="298" t="s">
        <v>975</v>
      </c>
      <c r="B94" s="299">
        <v>7776.3364299999994</v>
      </c>
      <c r="C94" s="299">
        <v>0</v>
      </c>
      <c r="D94" s="299">
        <v>0</v>
      </c>
      <c r="E94" s="299">
        <v>7776.3364299999994</v>
      </c>
      <c r="F94" s="77">
        <v>5.3768702421770377E-3</v>
      </c>
    </row>
    <row r="95" spans="1:6" x14ac:dyDescent="0.25">
      <c r="A95" s="298" t="s">
        <v>976</v>
      </c>
      <c r="B95" s="299">
        <v>6175.5169100000003</v>
      </c>
      <c r="C95" s="299">
        <v>11553.34145</v>
      </c>
      <c r="D95" s="299">
        <v>0</v>
      </c>
      <c r="E95" s="299">
        <v>17728.858359999998</v>
      </c>
      <c r="F95" s="77">
        <v>1.2258442237131401E-2</v>
      </c>
    </row>
    <row r="96" spans="1:6" x14ac:dyDescent="0.25">
      <c r="A96" s="298" t="s">
        <v>977</v>
      </c>
      <c r="B96" s="299">
        <v>20753.540240000002</v>
      </c>
      <c r="C96" s="299">
        <v>7364.2570199999991</v>
      </c>
      <c r="D96" s="299">
        <v>0</v>
      </c>
      <c r="E96" s="299">
        <v>28117.797259999999</v>
      </c>
      <c r="F96" s="77">
        <v>1.9441770391981493E-2</v>
      </c>
    </row>
    <row r="97" spans="1:6" x14ac:dyDescent="0.25">
      <c r="A97" s="298" t="s">
        <v>978</v>
      </c>
      <c r="B97" s="299">
        <v>68301.84537000001</v>
      </c>
      <c r="C97" s="299">
        <v>12430.91721</v>
      </c>
      <c r="D97" s="299">
        <v>2381.2798499999999</v>
      </c>
      <c r="E97" s="299">
        <v>83114.042430000016</v>
      </c>
      <c r="F97" s="77">
        <v>5.7468375432530874E-2</v>
      </c>
    </row>
    <row r="98" spans="1:6" x14ac:dyDescent="0.25">
      <c r="A98" s="298" t="s">
        <v>979</v>
      </c>
      <c r="B98" s="299">
        <v>130198.28997999999</v>
      </c>
      <c r="C98" s="299">
        <v>21053.290779999996</v>
      </c>
      <c r="D98" s="299">
        <v>10041.047289999999</v>
      </c>
      <c r="E98" s="299">
        <v>161292.62804999997</v>
      </c>
      <c r="F98" s="77">
        <v>0.11152417849346756</v>
      </c>
    </row>
    <row r="99" spans="1:6" x14ac:dyDescent="0.25">
      <c r="A99" s="298" t="s">
        <v>980</v>
      </c>
      <c r="B99" s="299">
        <v>128498.58453000001</v>
      </c>
      <c r="C99" s="299">
        <v>23512.638610000002</v>
      </c>
      <c r="D99" s="299">
        <v>11073.60216</v>
      </c>
      <c r="E99" s="299">
        <v>163084.82530000003</v>
      </c>
      <c r="F99" s="77">
        <v>0.11276337540172643</v>
      </c>
    </row>
    <row r="100" spans="1:6" x14ac:dyDescent="0.25">
      <c r="A100" s="298" t="s">
        <v>981</v>
      </c>
      <c r="B100" s="299">
        <v>121567.43917000001</v>
      </c>
      <c r="C100" s="299">
        <v>19527.008890000001</v>
      </c>
      <c r="D100" s="299">
        <v>13754.345019999999</v>
      </c>
      <c r="E100" s="299">
        <v>154848.79308000003</v>
      </c>
      <c r="F100" s="77">
        <v>0.10706865309181099</v>
      </c>
    </row>
    <row r="101" spans="1:6" x14ac:dyDescent="0.25">
      <c r="A101" s="298" t="s">
        <v>982</v>
      </c>
      <c r="B101" s="299">
        <v>93302.785729999989</v>
      </c>
      <c r="C101" s="299">
        <v>14907.487349999999</v>
      </c>
      <c r="D101" s="299">
        <v>9480.8823100000009</v>
      </c>
      <c r="E101" s="299">
        <v>117691.15538999999</v>
      </c>
      <c r="F101" s="77">
        <v>8.1376375222480535E-2</v>
      </c>
    </row>
    <row r="102" spans="1:6" x14ac:dyDescent="0.25">
      <c r="A102" s="298" t="s">
        <v>983</v>
      </c>
      <c r="B102" s="299">
        <v>124010.65981</v>
      </c>
      <c r="C102" s="299">
        <v>23067.582499999997</v>
      </c>
      <c r="D102" s="299">
        <v>14594.24043</v>
      </c>
      <c r="E102" s="299">
        <v>161672.48274000001</v>
      </c>
      <c r="F102" s="77">
        <v>0.11178682522916346</v>
      </c>
    </row>
    <row r="103" spans="1:6" x14ac:dyDescent="0.25">
      <c r="A103" s="298" t="s">
        <v>984</v>
      </c>
      <c r="B103" s="299">
        <v>159078.57790999999</v>
      </c>
      <c r="C103" s="299">
        <v>32988.372660000001</v>
      </c>
      <c r="D103" s="299">
        <v>21783.112580000001</v>
      </c>
      <c r="E103" s="299">
        <v>213850.06315</v>
      </c>
      <c r="F103" s="77">
        <v>0.14786449264244544</v>
      </c>
    </row>
    <row r="104" spans="1:6" x14ac:dyDescent="0.25">
      <c r="A104" s="298" t="s">
        <v>985</v>
      </c>
      <c r="B104" s="299">
        <v>181233.79855000001</v>
      </c>
      <c r="C104" s="299">
        <v>40597.955869999998</v>
      </c>
      <c r="D104" s="299">
        <v>30519.924340000001</v>
      </c>
      <c r="E104" s="299">
        <v>252351.67876000001</v>
      </c>
      <c r="F104" s="77">
        <v>0.17448605063606584</v>
      </c>
    </row>
    <row r="105" spans="1:6" x14ac:dyDescent="0.25">
      <c r="A105" s="298" t="s">
        <v>986</v>
      </c>
      <c r="B105" s="299">
        <v>25640.03717</v>
      </c>
      <c r="C105" s="299">
        <v>7158.2927099999997</v>
      </c>
      <c r="D105" s="299">
        <v>5731.5764200000003</v>
      </c>
      <c r="E105" s="299">
        <v>38529.906299999995</v>
      </c>
      <c r="F105" s="77">
        <v>2.664111930897254E-2</v>
      </c>
    </row>
    <row r="106" spans="1:6" ht="15.75" thickBot="1" x14ac:dyDescent="0.3">
      <c r="A106" s="298" t="s">
        <v>987</v>
      </c>
      <c r="B106" s="299">
        <v>29276.295509999996</v>
      </c>
      <c r="C106" s="299">
        <v>9184.5217799999991</v>
      </c>
      <c r="D106" s="299">
        <v>7737.6534300000003</v>
      </c>
      <c r="E106" s="299">
        <v>46198.47071999999</v>
      </c>
      <c r="F106" s="77">
        <v>3.194347167004645E-2</v>
      </c>
    </row>
    <row r="107" spans="1:6" ht="16.5" thickTop="1" thickBot="1" x14ac:dyDescent="0.3">
      <c r="A107" s="295" t="s">
        <v>8</v>
      </c>
      <c r="B107" s="300">
        <v>1095813.70731</v>
      </c>
      <c r="C107" s="300">
        <v>223345.66683</v>
      </c>
      <c r="D107" s="300">
        <v>127097.66383</v>
      </c>
      <c r="E107" s="300">
        <v>1446257.0379699999</v>
      </c>
      <c r="F107" s="301">
        <v>1</v>
      </c>
    </row>
    <row r="108" spans="1:6" ht="16.5" thickTop="1" thickBot="1" x14ac:dyDescent="0.3">
      <c r="A108" s="302" t="s">
        <v>988</v>
      </c>
      <c r="B108" s="77">
        <v>0.75768945529081722</v>
      </c>
      <c r="C108" s="77">
        <v>0.15443013307198364</v>
      </c>
      <c r="D108" s="77">
        <v>8.7880411637199188E-2</v>
      </c>
      <c r="E108" s="77">
        <v>1</v>
      </c>
      <c r="F108" s="303"/>
    </row>
    <row r="109" spans="1:6" ht="16.5" thickTop="1" thickBot="1" x14ac:dyDescent="0.3">
      <c r="A109" s="296" t="s">
        <v>992</v>
      </c>
      <c r="B109" s="296" t="s">
        <v>381</v>
      </c>
      <c r="C109" s="296" t="s">
        <v>383</v>
      </c>
      <c r="D109" s="296" t="s">
        <v>382</v>
      </c>
      <c r="E109" s="297" t="s">
        <v>472</v>
      </c>
      <c r="F109" s="296" t="s">
        <v>849</v>
      </c>
    </row>
    <row r="110" spans="1:6" ht="15.75" thickTop="1" x14ac:dyDescent="0.25">
      <c r="A110" s="298" t="s">
        <v>974</v>
      </c>
      <c r="B110" s="299">
        <v>0</v>
      </c>
      <c r="C110" s="299">
        <v>0</v>
      </c>
      <c r="D110" s="299">
        <v>0</v>
      </c>
      <c r="E110" s="299">
        <v>0</v>
      </c>
      <c r="F110" s="77">
        <v>0</v>
      </c>
    </row>
    <row r="111" spans="1:6" x14ac:dyDescent="0.25">
      <c r="A111" s="298" t="s">
        <v>975</v>
      </c>
      <c r="B111" s="299">
        <v>1</v>
      </c>
      <c r="C111" s="299">
        <v>0</v>
      </c>
      <c r="D111" s="299">
        <v>0</v>
      </c>
      <c r="E111" s="299">
        <v>1</v>
      </c>
      <c r="F111" s="77">
        <v>6.5217533081593654E-6</v>
      </c>
    </row>
    <row r="112" spans="1:6" x14ac:dyDescent="0.25">
      <c r="A112" s="298" t="s">
        <v>976</v>
      </c>
      <c r="B112" s="299">
        <v>1</v>
      </c>
      <c r="C112" s="299">
        <v>3</v>
      </c>
      <c r="D112" s="299">
        <v>0</v>
      </c>
      <c r="E112" s="299">
        <v>4</v>
      </c>
      <c r="F112" s="77">
        <v>2.6087013232637462E-5</v>
      </c>
    </row>
    <row r="113" spans="1:6" x14ac:dyDescent="0.25">
      <c r="A113" s="298" t="s">
        <v>977</v>
      </c>
      <c r="B113" s="299">
        <v>11</v>
      </c>
      <c r="C113" s="299">
        <v>3</v>
      </c>
      <c r="D113" s="299">
        <v>0</v>
      </c>
      <c r="E113" s="299">
        <v>14</v>
      </c>
      <c r="F113" s="77">
        <v>9.1304546314231123E-5</v>
      </c>
    </row>
    <row r="114" spans="1:6" x14ac:dyDescent="0.25">
      <c r="A114" s="298" t="s">
        <v>978</v>
      </c>
      <c r="B114" s="299">
        <v>77</v>
      </c>
      <c r="C114" s="299">
        <v>13</v>
      </c>
      <c r="D114" s="299">
        <v>3</v>
      </c>
      <c r="E114" s="299">
        <v>93</v>
      </c>
      <c r="F114" s="77">
        <v>6.0652305765882095E-4</v>
      </c>
    </row>
    <row r="115" spans="1:6" x14ac:dyDescent="0.25">
      <c r="A115" s="298" t="s">
        <v>979</v>
      </c>
      <c r="B115" s="299">
        <v>282</v>
      </c>
      <c r="C115" s="299">
        <v>46</v>
      </c>
      <c r="D115" s="299">
        <v>21</v>
      </c>
      <c r="E115" s="299">
        <v>349</v>
      </c>
      <c r="F115" s="77">
        <v>2.2760919045476187E-3</v>
      </c>
    </row>
    <row r="116" spans="1:6" x14ac:dyDescent="0.25">
      <c r="A116" s="298" t="s">
        <v>980</v>
      </c>
      <c r="B116" s="299">
        <v>502</v>
      </c>
      <c r="C116" s="299">
        <v>90</v>
      </c>
      <c r="D116" s="299">
        <v>43</v>
      </c>
      <c r="E116" s="299">
        <v>635</v>
      </c>
      <c r="F116" s="77">
        <v>4.1413133506811974E-3</v>
      </c>
    </row>
    <row r="117" spans="1:6" x14ac:dyDescent="0.25">
      <c r="A117" s="298" t="s">
        <v>981</v>
      </c>
      <c r="B117" s="299">
        <v>733</v>
      </c>
      <c r="C117" s="299">
        <v>118</v>
      </c>
      <c r="D117" s="299">
        <v>84</v>
      </c>
      <c r="E117" s="299">
        <v>935</v>
      </c>
      <c r="F117" s="77">
        <v>6.0978393431290068E-3</v>
      </c>
    </row>
    <row r="118" spans="1:6" x14ac:dyDescent="0.25">
      <c r="A118" s="298" t="s">
        <v>982</v>
      </c>
      <c r="B118" s="299">
        <v>791</v>
      </c>
      <c r="C118" s="299">
        <v>126</v>
      </c>
      <c r="D118" s="299">
        <v>80</v>
      </c>
      <c r="E118" s="299">
        <v>997</v>
      </c>
      <c r="F118" s="77">
        <v>6.5021880482348873E-3</v>
      </c>
    </row>
    <row r="119" spans="1:6" x14ac:dyDescent="0.25">
      <c r="A119" s="298" t="s">
        <v>983</v>
      </c>
      <c r="B119" s="299">
        <v>1489</v>
      </c>
      <c r="C119" s="299">
        <v>275</v>
      </c>
      <c r="D119" s="299">
        <v>177</v>
      </c>
      <c r="E119" s="299">
        <v>1941</v>
      </c>
      <c r="F119" s="77">
        <v>1.2658723171137328E-2</v>
      </c>
    </row>
    <row r="120" spans="1:6" x14ac:dyDescent="0.25">
      <c r="A120" s="298" t="s">
        <v>984</v>
      </c>
      <c r="B120" s="299">
        <v>3277</v>
      </c>
      <c r="C120" s="299">
        <v>684</v>
      </c>
      <c r="D120" s="299">
        <v>458</v>
      </c>
      <c r="E120" s="299">
        <v>4419</v>
      </c>
      <c r="F120" s="77">
        <v>2.8819627868756238E-2</v>
      </c>
    </row>
    <row r="121" spans="1:6" x14ac:dyDescent="0.25">
      <c r="A121" s="298" t="s">
        <v>985</v>
      </c>
      <c r="B121" s="299">
        <v>11240</v>
      </c>
      <c r="C121" s="299">
        <v>2558</v>
      </c>
      <c r="D121" s="299">
        <v>1967</v>
      </c>
      <c r="E121" s="299">
        <v>15765</v>
      </c>
      <c r="F121" s="77">
        <v>0.1028154409031324</v>
      </c>
    </row>
    <row r="122" spans="1:6" x14ac:dyDescent="0.25">
      <c r="A122" s="298" t="s">
        <v>986</v>
      </c>
      <c r="B122" s="299">
        <v>5226</v>
      </c>
      <c r="C122" s="299">
        <v>1431</v>
      </c>
      <c r="D122" s="299">
        <v>1171</v>
      </c>
      <c r="E122" s="299">
        <v>7828</v>
      </c>
      <c r="F122" s="77">
        <v>5.1052284896271512E-2</v>
      </c>
    </row>
    <row r="123" spans="1:6" ht="15.75" thickBot="1" x14ac:dyDescent="0.3">
      <c r="A123" s="298" t="s">
        <v>987</v>
      </c>
      <c r="B123" s="299">
        <v>78632</v>
      </c>
      <c r="C123" s="299">
        <v>29387</v>
      </c>
      <c r="D123" s="299">
        <v>12333</v>
      </c>
      <c r="E123" s="299">
        <v>120352</v>
      </c>
      <c r="F123" s="77">
        <v>0.78490605414359593</v>
      </c>
    </row>
    <row r="124" spans="1:6" ht="16.5" thickTop="1" thickBot="1" x14ac:dyDescent="0.3">
      <c r="A124" s="295" t="s">
        <v>8</v>
      </c>
      <c r="B124" s="300">
        <v>102262</v>
      </c>
      <c r="C124" s="300">
        <v>34734</v>
      </c>
      <c r="D124" s="300">
        <v>16337</v>
      </c>
      <c r="E124" s="300">
        <v>153333</v>
      </c>
      <c r="F124" s="301">
        <v>1</v>
      </c>
    </row>
    <row r="125" spans="1:6" ht="15.75" thickTop="1" x14ac:dyDescent="0.25">
      <c r="A125" s="302" t="s">
        <v>988</v>
      </c>
      <c r="B125" s="77">
        <v>0.66692753679899308</v>
      </c>
      <c r="C125" s="77">
        <v>0.22652657940560741</v>
      </c>
      <c r="D125" s="77">
        <v>0.10654588379539956</v>
      </c>
      <c r="E125" s="77">
        <v>1</v>
      </c>
      <c r="F125" s="307"/>
    </row>
    <row r="126" spans="1:6" ht="16.5" thickBot="1" x14ac:dyDescent="0.3">
      <c r="A126" s="308"/>
      <c r="B126" s="309"/>
      <c r="C126" s="310"/>
      <c r="D126" s="310"/>
      <c r="E126" s="311"/>
      <c r="F126" s="311"/>
    </row>
    <row r="127" spans="1:6" ht="15.75" thickTop="1" x14ac:dyDescent="0.25">
      <c r="A127" s="321" t="s">
        <v>995</v>
      </c>
      <c r="B127" s="313"/>
      <c r="C127" s="314"/>
      <c r="D127" s="314"/>
      <c r="E127" s="315"/>
      <c r="F127" s="316"/>
    </row>
    <row r="128" spans="1:6" x14ac:dyDescent="0.25">
      <c r="A128" s="312"/>
      <c r="B128" s="313"/>
      <c r="C128" s="314"/>
      <c r="D128" s="314"/>
      <c r="E128" s="315"/>
      <c r="F128" s="316"/>
    </row>
    <row r="129" spans="1:7" x14ac:dyDescent="0.25">
      <c r="A129" s="312"/>
      <c r="B129" s="313"/>
      <c r="C129" s="314"/>
      <c r="D129" s="314"/>
      <c r="E129" s="315"/>
      <c r="F129" s="316"/>
    </row>
    <row r="130" spans="1:7" ht="18" x14ac:dyDescent="0.25">
      <c r="A130" s="800" t="s">
        <v>380</v>
      </c>
      <c r="B130" s="800"/>
      <c r="C130" s="800"/>
      <c r="D130" s="800"/>
      <c r="E130" s="800"/>
      <c r="F130" s="800"/>
    </row>
    <row r="131" spans="1:7" ht="18" x14ac:dyDescent="0.25">
      <c r="A131" s="800" t="s">
        <v>996</v>
      </c>
      <c r="B131" s="800"/>
      <c r="C131" s="800"/>
      <c r="D131" s="800"/>
      <c r="E131" s="800"/>
      <c r="F131" s="800"/>
    </row>
    <row r="132" spans="1:7" ht="18" x14ac:dyDescent="0.25">
      <c r="A132" s="800" t="s">
        <v>2</v>
      </c>
      <c r="B132" s="800"/>
      <c r="C132" s="800"/>
      <c r="D132" s="800"/>
      <c r="E132" s="800"/>
      <c r="F132" s="800"/>
    </row>
    <row r="133" spans="1:7" ht="18" x14ac:dyDescent="0.25">
      <c r="A133" s="801" t="s">
        <v>3</v>
      </c>
      <c r="B133" s="801"/>
      <c r="C133" s="801"/>
      <c r="D133" s="801"/>
      <c r="E133" s="801"/>
      <c r="F133" s="801"/>
    </row>
    <row r="134" spans="1:7" ht="15.75" thickBot="1" x14ac:dyDescent="0.3">
      <c r="A134" s="317"/>
      <c r="B134" s="318"/>
      <c r="C134" s="319"/>
      <c r="D134" s="318"/>
      <c r="E134" s="318"/>
      <c r="F134" s="294"/>
    </row>
    <row r="135" spans="1:7" ht="16.5" thickTop="1" thickBot="1" x14ac:dyDescent="0.3">
      <c r="A135" s="296" t="s">
        <v>972</v>
      </c>
      <c r="B135" s="296" t="s">
        <v>381</v>
      </c>
      <c r="C135" s="296" t="s">
        <v>383</v>
      </c>
      <c r="D135" s="296" t="s">
        <v>382</v>
      </c>
      <c r="E135" s="297" t="s">
        <v>472</v>
      </c>
      <c r="F135" s="322" t="s">
        <v>973</v>
      </c>
    </row>
    <row r="136" spans="1:7" ht="15.75" thickTop="1" x14ac:dyDescent="0.25">
      <c r="A136" s="298" t="s">
        <v>974</v>
      </c>
      <c r="B136" s="299">
        <v>0</v>
      </c>
      <c r="C136" s="299">
        <v>0</v>
      </c>
      <c r="D136" s="299">
        <v>0</v>
      </c>
      <c r="E136" s="299">
        <v>0</v>
      </c>
      <c r="F136" s="77">
        <v>0</v>
      </c>
      <c r="G136" s="305"/>
    </row>
    <row r="137" spans="1:7" x14ac:dyDescent="0.25">
      <c r="A137" s="298" t="s">
        <v>975</v>
      </c>
      <c r="B137" s="299">
        <v>0</v>
      </c>
      <c r="C137" s="299">
        <v>9376.92886</v>
      </c>
      <c r="D137" s="299">
        <v>0</v>
      </c>
      <c r="E137" s="299">
        <v>9376.92886</v>
      </c>
      <c r="F137" s="77">
        <v>2.7279214112611895E-2</v>
      </c>
      <c r="G137" s="305"/>
    </row>
    <row r="138" spans="1:7" x14ac:dyDescent="0.25">
      <c r="A138" s="298" t="s">
        <v>976</v>
      </c>
      <c r="B138" s="299">
        <v>0</v>
      </c>
      <c r="C138" s="299">
        <v>13246.744929999999</v>
      </c>
      <c r="D138" s="299">
        <v>0</v>
      </c>
      <c r="E138" s="299">
        <v>13246.744929999999</v>
      </c>
      <c r="F138" s="77">
        <v>3.8537222222311499E-2</v>
      </c>
      <c r="G138" s="305"/>
    </row>
    <row r="139" spans="1:7" x14ac:dyDescent="0.25">
      <c r="A139" s="298" t="s">
        <v>977</v>
      </c>
      <c r="B139" s="299">
        <v>3325.36195</v>
      </c>
      <c r="C139" s="299">
        <v>40026.097590000005</v>
      </c>
      <c r="D139" s="299">
        <v>0</v>
      </c>
      <c r="E139" s="299">
        <v>43351.459540000003</v>
      </c>
      <c r="F139" s="77">
        <v>0.126117384971383</v>
      </c>
      <c r="G139" s="305"/>
    </row>
    <row r="140" spans="1:7" x14ac:dyDescent="0.25">
      <c r="A140" s="298" t="s">
        <v>978</v>
      </c>
      <c r="B140" s="299">
        <v>8393.1805800000002</v>
      </c>
      <c r="C140" s="299">
        <v>36440.530429999992</v>
      </c>
      <c r="D140" s="299">
        <v>1000</v>
      </c>
      <c r="E140" s="299">
        <v>45833.711009999992</v>
      </c>
      <c r="F140" s="77">
        <v>0.13333871194767355</v>
      </c>
      <c r="G140" s="305"/>
    </row>
    <row r="141" spans="1:7" x14ac:dyDescent="0.25">
      <c r="A141" s="298" t="s">
        <v>979</v>
      </c>
      <c r="B141" s="299">
        <v>15330.367259999999</v>
      </c>
      <c r="C141" s="299">
        <v>42124.290630000003</v>
      </c>
      <c r="D141" s="299">
        <v>2867.94434</v>
      </c>
      <c r="E141" s="299">
        <v>60322.602230000004</v>
      </c>
      <c r="F141" s="77">
        <v>0.17548956664070178</v>
      </c>
      <c r="G141" s="305"/>
    </row>
    <row r="142" spans="1:7" x14ac:dyDescent="0.25">
      <c r="A142" s="298" t="s">
        <v>980</v>
      </c>
      <c r="B142" s="299">
        <v>11985.30458</v>
      </c>
      <c r="C142" s="299">
        <v>21724.864249999999</v>
      </c>
      <c r="D142" s="299">
        <v>2375.9151300000003</v>
      </c>
      <c r="E142" s="299">
        <v>36086.083959999996</v>
      </c>
      <c r="F142" s="77">
        <v>0.10498106848498898</v>
      </c>
      <c r="G142" s="305"/>
    </row>
    <row r="143" spans="1:7" x14ac:dyDescent="0.25">
      <c r="A143" s="298" t="s">
        <v>981</v>
      </c>
      <c r="B143" s="299">
        <v>15550.436830000001</v>
      </c>
      <c r="C143" s="299">
        <v>19927.857350000002</v>
      </c>
      <c r="D143" s="299">
        <v>2580.2433700000001</v>
      </c>
      <c r="E143" s="299">
        <v>38058.537550000008</v>
      </c>
      <c r="F143" s="77">
        <v>0.1107192994785427</v>
      </c>
      <c r="G143" s="305"/>
    </row>
    <row r="144" spans="1:7" x14ac:dyDescent="0.25">
      <c r="A144" s="298" t="s">
        <v>982</v>
      </c>
      <c r="B144" s="299">
        <v>8806.354150000001</v>
      </c>
      <c r="C144" s="299">
        <v>7582.4737000000005</v>
      </c>
      <c r="D144" s="299">
        <v>454.87847999999997</v>
      </c>
      <c r="E144" s="299">
        <v>16843.706330000001</v>
      </c>
      <c r="F144" s="77">
        <v>4.9001445813040577E-2</v>
      </c>
      <c r="G144" s="305"/>
    </row>
    <row r="145" spans="1:7" x14ac:dyDescent="0.25">
      <c r="A145" s="298" t="s">
        <v>983</v>
      </c>
      <c r="B145" s="299">
        <v>13583.04427</v>
      </c>
      <c r="C145" s="299">
        <v>15847.18095</v>
      </c>
      <c r="D145" s="299">
        <v>2767.8404300000002</v>
      </c>
      <c r="E145" s="299">
        <v>32198.06565</v>
      </c>
      <c r="F145" s="77">
        <v>9.3670106704668368E-2</v>
      </c>
      <c r="G145" s="305"/>
    </row>
    <row r="146" spans="1:7" x14ac:dyDescent="0.25">
      <c r="A146" s="298" t="s">
        <v>984</v>
      </c>
      <c r="B146" s="299">
        <v>13764.645060000001</v>
      </c>
      <c r="C146" s="299">
        <v>13710.715850000001</v>
      </c>
      <c r="D146" s="299">
        <v>2671.7344699999999</v>
      </c>
      <c r="E146" s="299">
        <v>30147.095380000002</v>
      </c>
      <c r="F146" s="77">
        <v>8.7703456219284243E-2</v>
      </c>
      <c r="G146" s="305"/>
    </row>
    <row r="147" spans="1:7" x14ac:dyDescent="0.25">
      <c r="A147" s="298" t="s">
        <v>985</v>
      </c>
      <c r="B147" s="299">
        <v>7644.92616</v>
      </c>
      <c r="C147" s="299">
        <v>7326.5463900000004</v>
      </c>
      <c r="D147" s="299">
        <v>2204.00558</v>
      </c>
      <c r="E147" s="299">
        <v>17175.47813</v>
      </c>
      <c r="F147" s="77">
        <v>4.9966631120922561E-2</v>
      </c>
      <c r="G147" s="305"/>
    </row>
    <row r="148" spans="1:7" x14ac:dyDescent="0.25">
      <c r="A148" s="298" t="s">
        <v>986</v>
      </c>
      <c r="B148" s="299">
        <v>418.75730000000004</v>
      </c>
      <c r="C148" s="299">
        <v>229.67097000000001</v>
      </c>
      <c r="D148" s="299">
        <v>225.65768</v>
      </c>
      <c r="E148" s="299">
        <v>874.08595000000014</v>
      </c>
      <c r="F148" s="77">
        <v>2.5428771124190635E-3</v>
      </c>
      <c r="G148" s="305"/>
    </row>
    <row r="149" spans="1:7" ht="15.75" thickBot="1" x14ac:dyDescent="0.3">
      <c r="A149" s="298" t="s">
        <v>987</v>
      </c>
      <c r="B149" s="299">
        <v>162.55109999999996</v>
      </c>
      <c r="C149" s="299">
        <v>61.915660000000003</v>
      </c>
      <c r="D149" s="299">
        <v>0</v>
      </c>
      <c r="E149" s="299">
        <v>224.46675999999997</v>
      </c>
      <c r="F149" s="77">
        <v>6.5301517145180366E-4</v>
      </c>
      <c r="G149" s="305"/>
    </row>
    <row r="150" spans="1:7" ht="16.5" thickTop="1" thickBot="1" x14ac:dyDescent="0.3">
      <c r="A150" s="295" t="s">
        <v>8</v>
      </c>
      <c r="B150" s="300">
        <v>98964.929239999998</v>
      </c>
      <c r="C150" s="300">
        <v>227625.81756000005</v>
      </c>
      <c r="D150" s="300">
        <v>17148.21948</v>
      </c>
      <c r="E150" s="300">
        <v>343738.96627999999</v>
      </c>
      <c r="F150" s="301">
        <v>1</v>
      </c>
      <c r="G150" s="305"/>
    </row>
    <row r="151" spans="1:7" ht="16.5" thickTop="1" thickBot="1" x14ac:dyDescent="0.3">
      <c r="A151" s="302" t="s">
        <v>988</v>
      </c>
      <c r="B151" s="77">
        <v>0.28790721724398849</v>
      </c>
      <c r="C151" s="77">
        <v>0.66220545207139114</v>
      </c>
      <c r="D151" s="77">
        <v>4.9887330684620569E-2</v>
      </c>
      <c r="E151" s="77">
        <v>1.0000000000000002</v>
      </c>
      <c r="F151" s="307"/>
    </row>
    <row r="152" spans="1:7" ht="16.5" thickTop="1" thickBot="1" x14ac:dyDescent="0.3">
      <c r="A152" s="296" t="s">
        <v>992</v>
      </c>
      <c r="B152" s="296" t="s">
        <v>381</v>
      </c>
      <c r="C152" s="296" t="s">
        <v>383</v>
      </c>
      <c r="D152" s="296" t="s">
        <v>382</v>
      </c>
      <c r="E152" s="297" t="s">
        <v>472</v>
      </c>
      <c r="F152" s="322" t="s">
        <v>849</v>
      </c>
    </row>
    <row r="153" spans="1:7" ht="15.75" thickTop="1" x14ac:dyDescent="0.25">
      <c r="A153" s="298" t="s">
        <v>974</v>
      </c>
      <c r="B153" s="299">
        <v>0</v>
      </c>
      <c r="C153" s="299">
        <v>0</v>
      </c>
      <c r="D153" s="299">
        <v>0</v>
      </c>
      <c r="E153" s="299">
        <v>0</v>
      </c>
      <c r="F153" s="77">
        <v>0</v>
      </c>
      <c r="G153" s="305"/>
    </row>
    <row r="154" spans="1:7" x14ac:dyDescent="0.25">
      <c r="A154" s="298" t="s">
        <v>975</v>
      </c>
      <c r="B154" s="299">
        <v>0</v>
      </c>
      <c r="C154" s="299">
        <v>1</v>
      </c>
      <c r="D154" s="299">
        <v>0</v>
      </c>
      <c r="E154" s="299">
        <v>1</v>
      </c>
      <c r="F154" s="77">
        <v>3.3670033670033672E-4</v>
      </c>
      <c r="G154" s="305"/>
    </row>
    <row r="155" spans="1:7" x14ac:dyDescent="0.25">
      <c r="A155" s="298" t="s">
        <v>976</v>
      </c>
      <c r="B155" s="299">
        <v>0</v>
      </c>
      <c r="C155" s="299">
        <v>3</v>
      </c>
      <c r="D155" s="299">
        <v>0</v>
      </c>
      <c r="E155" s="299">
        <v>3</v>
      </c>
      <c r="F155" s="77">
        <v>1.0101010101010101E-3</v>
      </c>
      <c r="G155" s="305"/>
    </row>
    <row r="156" spans="1:7" x14ac:dyDescent="0.25">
      <c r="A156" s="298" t="s">
        <v>977</v>
      </c>
      <c r="B156" s="299">
        <v>2</v>
      </c>
      <c r="C156" s="299">
        <v>17</v>
      </c>
      <c r="D156" s="299">
        <v>0</v>
      </c>
      <c r="E156" s="299">
        <v>19</v>
      </c>
      <c r="F156" s="77">
        <v>6.3973063973063972E-3</v>
      </c>
      <c r="G156" s="305"/>
    </row>
    <row r="157" spans="1:7" x14ac:dyDescent="0.25">
      <c r="A157" s="298" t="s">
        <v>978</v>
      </c>
      <c r="B157" s="299">
        <v>10</v>
      </c>
      <c r="C157" s="299">
        <v>39</v>
      </c>
      <c r="D157" s="299">
        <v>1</v>
      </c>
      <c r="E157" s="299">
        <v>50</v>
      </c>
      <c r="F157" s="77">
        <v>1.6835016835016835E-2</v>
      </c>
      <c r="G157" s="305"/>
    </row>
    <row r="158" spans="1:7" x14ac:dyDescent="0.25">
      <c r="A158" s="298" t="s">
        <v>979</v>
      </c>
      <c r="B158" s="299">
        <v>35</v>
      </c>
      <c r="C158" s="299">
        <v>85</v>
      </c>
      <c r="D158" s="299">
        <v>6</v>
      </c>
      <c r="E158" s="299">
        <v>126</v>
      </c>
      <c r="F158" s="77">
        <v>4.2424242424242427E-2</v>
      </c>
      <c r="G158" s="305"/>
    </row>
    <row r="159" spans="1:7" x14ac:dyDescent="0.25">
      <c r="A159" s="298" t="s">
        <v>980</v>
      </c>
      <c r="B159" s="299">
        <v>45</v>
      </c>
      <c r="C159" s="299">
        <v>82</v>
      </c>
      <c r="D159" s="299">
        <v>9</v>
      </c>
      <c r="E159" s="299">
        <v>136</v>
      </c>
      <c r="F159" s="77">
        <v>4.5791245791245792E-2</v>
      </c>
      <c r="G159" s="305"/>
    </row>
    <row r="160" spans="1:7" x14ac:dyDescent="0.25">
      <c r="A160" s="298" t="s">
        <v>981</v>
      </c>
      <c r="B160" s="299">
        <v>92</v>
      </c>
      <c r="C160" s="299">
        <v>119</v>
      </c>
      <c r="D160" s="299">
        <v>15</v>
      </c>
      <c r="E160" s="299">
        <v>226</v>
      </c>
      <c r="F160" s="77">
        <v>7.6094276094276089E-2</v>
      </c>
      <c r="G160" s="305"/>
    </row>
    <row r="161" spans="1:7" x14ac:dyDescent="0.25">
      <c r="A161" s="298" t="s">
        <v>982</v>
      </c>
      <c r="B161" s="299">
        <v>75</v>
      </c>
      <c r="C161" s="299">
        <v>64</v>
      </c>
      <c r="D161" s="299">
        <v>4</v>
      </c>
      <c r="E161" s="299">
        <v>143</v>
      </c>
      <c r="F161" s="77">
        <v>4.8148148148148148E-2</v>
      </c>
      <c r="G161" s="305"/>
    </row>
    <row r="162" spans="1:7" x14ac:dyDescent="0.25">
      <c r="A162" s="298" t="s">
        <v>983</v>
      </c>
      <c r="B162" s="299">
        <v>166</v>
      </c>
      <c r="C162" s="299">
        <v>190</v>
      </c>
      <c r="D162" s="299">
        <v>33</v>
      </c>
      <c r="E162" s="299">
        <v>389</v>
      </c>
      <c r="F162" s="77">
        <v>0.13097643097643097</v>
      </c>
      <c r="G162" s="305"/>
    </row>
    <row r="163" spans="1:7" x14ac:dyDescent="0.25">
      <c r="A163" s="298" t="s">
        <v>984</v>
      </c>
      <c r="B163" s="299">
        <v>275</v>
      </c>
      <c r="C163" s="299">
        <v>276</v>
      </c>
      <c r="D163" s="299">
        <v>55</v>
      </c>
      <c r="E163" s="299">
        <v>606</v>
      </c>
      <c r="F163" s="77">
        <v>0.20404040404040405</v>
      </c>
      <c r="G163" s="305"/>
    </row>
    <row r="164" spans="1:7" x14ac:dyDescent="0.25">
      <c r="A164" s="298" t="s">
        <v>985</v>
      </c>
      <c r="B164" s="299">
        <v>419</v>
      </c>
      <c r="C164" s="299">
        <v>418</v>
      </c>
      <c r="D164" s="299">
        <v>126</v>
      </c>
      <c r="E164" s="299">
        <v>963</v>
      </c>
      <c r="F164" s="77">
        <v>0.32424242424242422</v>
      </c>
      <c r="G164" s="305"/>
    </row>
    <row r="165" spans="1:7" x14ac:dyDescent="0.25">
      <c r="A165" s="298" t="s">
        <v>986</v>
      </c>
      <c r="B165" s="299">
        <v>84</v>
      </c>
      <c r="C165" s="299">
        <v>46</v>
      </c>
      <c r="D165" s="299">
        <v>48</v>
      </c>
      <c r="E165" s="299">
        <v>178</v>
      </c>
      <c r="F165" s="77">
        <v>5.9932659932659935E-2</v>
      </c>
      <c r="G165" s="305"/>
    </row>
    <row r="166" spans="1:7" ht="15.75" thickBot="1" x14ac:dyDescent="0.3">
      <c r="A166" s="298" t="s">
        <v>987</v>
      </c>
      <c r="B166" s="299">
        <v>91</v>
      </c>
      <c r="C166" s="299">
        <v>39</v>
      </c>
      <c r="D166" s="299">
        <v>0</v>
      </c>
      <c r="E166" s="299">
        <v>130</v>
      </c>
      <c r="F166" s="77">
        <v>4.3771043771043773E-2</v>
      </c>
      <c r="G166" s="305"/>
    </row>
    <row r="167" spans="1:7" ht="16.5" thickTop="1" thickBot="1" x14ac:dyDescent="0.3">
      <c r="A167" s="295" t="s">
        <v>8</v>
      </c>
      <c r="B167" s="300">
        <v>1294</v>
      </c>
      <c r="C167" s="300">
        <v>1379</v>
      </c>
      <c r="D167" s="300">
        <v>297</v>
      </c>
      <c r="E167" s="300">
        <v>2970</v>
      </c>
      <c r="F167" s="301">
        <v>1</v>
      </c>
      <c r="G167" s="305"/>
    </row>
    <row r="168" spans="1:7" ht="15.75" thickTop="1" x14ac:dyDescent="0.25">
      <c r="A168" s="302" t="s">
        <v>988</v>
      </c>
      <c r="B168" s="77">
        <v>0.43569023569023568</v>
      </c>
      <c r="C168" s="77">
        <v>0.46430976430976428</v>
      </c>
      <c r="D168" s="77">
        <v>0.1</v>
      </c>
      <c r="E168" s="77">
        <v>0.99999999999999989</v>
      </c>
      <c r="F168" s="307"/>
    </row>
    <row r="169" spans="1:7" ht="16.5" thickBot="1" x14ac:dyDescent="0.3">
      <c r="A169" s="308"/>
      <c r="B169" s="309"/>
      <c r="C169" s="310"/>
      <c r="D169" s="310"/>
      <c r="E169" s="311"/>
      <c r="F169" s="311"/>
    </row>
    <row r="170" spans="1:7" ht="15.75" thickTop="1" x14ac:dyDescent="0.25">
      <c r="A170" s="323" t="s">
        <v>997</v>
      </c>
      <c r="B170" s="313"/>
      <c r="C170" s="314"/>
      <c r="D170" s="314"/>
      <c r="E170" s="315"/>
      <c r="F170" s="324"/>
    </row>
    <row r="171" spans="1:7" x14ac:dyDescent="0.25">
      <c r="A171" s="312"/>
      <c r="B171" s="313"/>
      <c r="C171" s="314"/>
      <c r="D171" s="314"/>
      <c r="E171" s="315"/>
      <c r="F171" s="324"/>
    </row>
    <row r="172" spans="1:7" x14ac:dyDescent="0.25">
      <c r="A172" s="312"/>
      <c r="B172" s="313"/>
      <c r="C172" s="314"/>
      <c r="D172" s="314"/>
      <c r="E172" s="315"/>
      <c r="F172" s="324"/>
    </row>
    <row r="173" spans="1:7" ht="18" x14ac:dyDescent="0.25">
      <c r="A173" s="325"/>
      <c r="B173" s="326"/>
      <c r="C173" s="326"/>
      <c r="D173" s="326"/>
      <c r="E173" s="326"/>
      <c r="F173" s="326"/>
    </row>
    <row r="174" spans="1:7" ht="18" x14ac:dyDescent="0.25">
      <c r="A174" s="800" t="s">
        <v>380</v>
      </c>
      <c r="B174" s="800"/>
      <c r="C174" s="800"/>
      <c r="D174" s="800"/>
      <c r="E174" s="800"/>
      <c r="F174" s="800"/>
    </row>
    <row r="175" spans="1:7" ht="18" x14ac:dyDescent="0.25">
      <c r="A175" s="800" t="s">
        <v>998</v>
      </c>
      <c r="B175" s="800"/>
      <c r="C175" s="800"/>
      <c r="D175" s="800"/>
      <c r="E175" s="800"/>
      <c r="F175" s="800"/>
    </row>
    <row r="176" spans="1:7" ht="18" x14ac:dyDescent="0.25">
      <c r="A176" s="800" t="s">
        <v>2</v>
      </c>
      <c r="B176" s="800"/>
      <c r="C176" s="800"/>
      <c r="D176" s="800"/>
      <c r="E176" s="800"/>
      <c r="F176" s="800"/>
    </row>
    <row r="177" spans="1:7" ht="18" x14ac:dyDescent="0.25">
      <c r="A177" s="801" t="s">
        <v>3</v>
      </c>
      <c r="B177" s="801"/>
      <c r="C177" s="801"/>
      <c r="D177" s="801"/>
      <c r="E177" s="801"/>
      <c r="F177" s="801"/>
    </row>
    <row r="178" spans="1:7" ht="15.75" thickBot="1" x14ac:dyDescent="0.3">
      <c r="A178" s="317"/>
      <c r="B178" s="318"/>
      <c r="C178" s="319"/>
      <c r="D178" s="318"/>
      <c r="E178" s="318"/>
      <c r="F178" s="294"/>
    </row>
    <row r="179" spans="1:7" ht="16.5" thickTop="1" thickBot="1" x14ac:dyDescent="0.3">
      <c r="A179" s="296" t="s">
        <v>972</v>
      </c>
      <c r="B179" s="296" t="s">
        <v>381</v>
      </c>
      <c r="C179" s="296" t="s">
        <v>383</v>
      </c>
      <c r="D179" s="296" t="s">
        <v>382</v>
      </c>
      <c r="E179" s="297" t="s">
        <v>472</v>
      </c>
      <c r="F179" s="296" t="s">
        <v>973</v>
      </c>
    </row>
    <row r="180" spans="1:7" ht="15.75" thickTop="1" x14ac:dyDescent="0.25">
      <c r="A180" s="298" t="s">
        <v>974</v>
      </c>
      <c r="B180" s="299">
        <v>0</v>
      </c>
      <c r="C180" s="299">
        <v>0</v>
      </c>
      <c r="D180" s="299">
        <v>0</v>
      </c>
      <c r="E180" s="299">
        <v>0</v>
      </c>
      <c r="F180" s="77">
        <v>0</v>
      </c>
      <c r="G180" s="305"/>
    </row>
    <row r="181" spans="1:7" x14ac:dyDescent="0.25">
      <c r="A181" s="298" t="s">
        <v>975</v>
      </c>
      <c r="B181" s="299">
        <v>0</v>
      </c>
      <c r="C181" s="299">
        <v>0</v>
      </c>
      <c r="D181" s="299">
        <v>0</v>
      </c>
      <c r="E181" s="299">
        <v>0</v>
      </c>
      <c r="F181" s="77">
        <v>0</v>
      </c>
      <c r="G181" s="305"/>
    </row>
    <row r="182" spans="1:7" x14ac:dyDescent="0.25">
      <c r="A182" s="298" t="s">
        <v>976</v>
      </c>
      <c r="B182" s="299">
        <v>0</v>
      </c>
      <c r="C182" s="299">
        <v>0</v>
      </c>
      <c r="D182" s="299">
        <v>0</v>
      </c>
      <c r="E182" s="299">
        <v>0</v>
      </c>
      <c r="F182" s="77">
        <v>0</v>
      </c>
      <c r="G182" s="305"/>
    </row>
    <row r="183" spans="1:7" x14ac:dyDescent="0.25">
      <c r="A183" s="298" t="s">
        <v>977</v>
      </c>
      <c r="B183" s="299">
        <v>0</v>
      </c>
      <c r="C183" s="299">
        <v>6630</v>
      </c>
      <c r="D183" s="299">
        <v>0</v>
      </c>
      <c r="E183" s="299">
        <v>6630</v>
      </c>
      <c r="F183" s="77">
        <v>0.67362746825956532</v>
      </c>
      <c r="G183" s="305"/>
    </row>
    <row r="184" spans="1:7" x14ac:dyDescent="0.25">
      <c r="A184" s="298" t="s">
        <v>978</v>
      </c>
      <c r="B184" s="299">
        <v>0</v>
      </c>
      <c r="C184" s="299">
        <v>0</v>
      </c>
      <c r="D184" s="299">
        <v>0</v>
      </c>
      <c r="E184" s="299">
        <v>0</v>
      </c>
      <c r="F184" s="77">
        <v>0</v>
      </c>
      <c r="G184" s="305"/>
    </row>
    <row r="185" spans="1:7" x14ac:dyDescent="0.25">
      <c r="A185" s="298" t="s">
        <v>979</v>
      </c>
      <c r="B185" s="299">
        <v>379.63864000000001</v>
      </c>
      <c r="C185" s="299">
        <v>909.31532000000004</v>
      </c>
      <c r="D185" s="299">
        <v>0</v>
      </c>
      <c r="E185" s="299">
        <v>1288.9539600000001</v>
      </c>
      <c r="F185" s="77">
        <v>0.13096150720632596</v>
      </c>
      <c r="G185" s="305"/>
    </row>
    <row r="186" spans="1:7" x14ac:dyDescent="0.25">
      <c r="A186" s="298" t="s">
        <v>980</v>
      </c>
      <c r="B186" s="299">
        <v>0</v>
      </c>
      <c r="C186" s="299">
        <v>0</v>
      </c>
      <c r="D186" s="299">
        <v>0</v>
      </c>
      <c r="E186" s="299">
        <v>0</v>
      </c>
      <c r="F186" s="77">
        <v>0</v>
      </c>
      <c r="G186" s="305"/>
    </row>
    <row r="187" spans="1:7" x14ac:dyDescent="0.25">
      <c r="A187" s="298" t="s">
        <v>981</v>
      </c>
      <c r="B187" s="299">
        <v>0</v>
      </c>
      <c r="C187" s="299">
        <v>515.13909000000001</v>
      </c>
      <c r="D187" s="299">
        <v>0</v>
      </c>
      <c r="E187" s="299">
        <v>515.13909000000001</v>
      </c>
      <c r="F187" s="77">
        <v>5.2339644192795839E-2</v>
      </c>
      <c r="G187" s="305"/>
    </row>
    <row r="188" spans="1:7" x14ac:dyDescent="0.25">
      <c r="A188" s="298" t="s">
        <v>982</v>
      </c>
      <c r="B188" s="299">
        <v>120</v>
      </c>
      <c r="C188" s="299">
        <v>233.23871</v>
      </c>
      <c r="D188" s="299">
        <v>0</v>
      </c>
      <c r="E188" s="299">
        <v>353.23870999999997</v>
      </c>
      <c r="F188" s="77">
        <v>3.5890090182288809E-2</v>
      </c>
      <c r="G188" s="305"/>
    </row>
    <row r="189" spans="1:7" x14ac:dyDescent="0.25">
      <c r="A189" s="298" t="s">
        <v>983</v>
      </c>
      <c r="B189" s="299">
        <v>0</v>
      </c>
      <c r="C189" s="299">
        <v>230</v>
      </c>
      <c r="D189" s="299">
        <v>0</v>
      </c>
      <c r="E189" s="299">
        <v>230</v>
      </c>
      <c r="F189" s="77">
        <v>2.3368675369487186E-2</v>
      </c>
      <c r="G189" s="305"/>
    </row>
    <row r="190" spans="1:7" x14ac:dyDescent="0.25">
      <c r="A190" s="298" t="s">
        <v>984</v>
      </c>
      <c r="B190" s="299">
        <v>137.20524</v>
      </c>
      <c r="C190" s="299">
        <v>0</v>
      </c>
      <c r="D190" s="299">
        <v>0</v>
      </c>
      <c r="E190" s="299">
        <v>137.20524</v>
      </c>
      <c r="F190" s="77">
        <v>1.394045527196773E-2</v>
      </c>
      <c r="G190" s="305"/>
    </row>
    <row r="191" spans="1:7" x14ac:dyDescent="0.25">
      <c r="A191" s="298" t="s">
        <v>985</v>
      </c>
      <c r="B191" s="299">
        <v>615.15457000000004</v>
      </c>
      <c r="C191" s="299">
        <v>0</v>
      </c>
      <c r="D191" s="299">
        <v>0</v>
      </c>
      <c r="E191" s="299">
        <v>615.15457000000004</v>
      </c>
      <c r="F191" s="77">
        <v>6.2501510645158617E-2</v>
      </c>
      <c r="G191" s="305"/>
    </row>
    <row r="192" spans="1:7" x14ac:dyDescent="0.25">
      <c r="A192" s="298" t="s">
        <v>986</v>
      </c>
      <c r="B192" s="299">
        <v>59.846979999999995</v>
      </c>
      <c r="C192" s="299">
        <v>0</v>
      </c>
      <c r="D192" s="299">
        <v>0</v>
      </c>
      <c r="E192" s="299">
        <v>59.846979999999995</v>
      </c>
      <c r="F192" s="77">
        <v>6.080628902018226E-3</v>
      </c>
      <c r="G192" s="305"/>
    </row>
    <row r="193" spans="1:7" ht="15.75" thickBot="1" x14ac:dyDescent="0.3">
      <c r="A193" s="298" t="s">
        <v>987</v>
      </c>
      <c r="B193" s="299">
        <v>12.696680000000001</v>
      </c>
      <c r="C193" s="299">
        <v>0</v>
      </c>
      <c r="D193" s="299">
        <v>0</v>
      </c>
      <c r="E193" s="299">
        <v>12.696680000000001</v>
      </c>
      <c r="F193" s="77">
        <v>1.2900199703924373E-3</v>
      </c>
      <c r="G193" s="305"/>
    </row>
    <row r="194" spans="1:7" ht="16.5" thickTop="1" thickBot="1" x14ac:dyDescent="0.3">
      <c r="A194" s="295" t="s">
        <v>8</v>
      </c>
      <c r="B194" s="300">
        <v>1324.5421100000001</v>
      </c>
      <c r="C194" s="300">
        <v>8517.6931199999999</v>
      </c>
      <c r="D194" s="300">
        <v>0</v>
      </c>
      <c r="E194" s="300">
        <v>9842.2352299999984</v>
      </c>
      <c r="F194" s="301">
        <v>1</v>
      </c>
      <c r="G194" s="305"/>
    </row>
    <row r="195" spans="1:7" ht="16.5" thickTop="1" thickBot="1" x14ac:dyDescent="0.3">
      <c r="A195" s="302" t="s">
        <v>988</v>
      </c>
      <c r="B195" s="77">
        <v>0.13457736774698081</v>
      </c>
      <c r="C195" s="77">
        <v>0.8654226322530193</v>
      </c>
      <c r="D195" s="77">
        <v>0</v>
      </c>
      <c r="E195" s="77">
        <v>1</v>
      </c>
      <c r="F195" s="303"/>
    </row>
    <row r="196" spans="1:7" ht="16.5" thickTop="1" thickBot="1" x14ac:dyDescent="0.3">
      <c r="A196" s="296" t="s">
        <v>992</v>
      </c>
      <c r="B196" s="296" t="s">
        <v>381</v>
      </c>
      <c r="C196" s="296" t="s">
        <v>383</v>
      </c>
      <c r="D196" s="296" t="s">
        <v>382</v>
      </c>
      <c r="E196" s="297" t="s">
        <v>472</v>
      </c>
      <c r="F196" s="296" t="s">
        <v>849</v>
      </c>
    </row>
    <row r="197" spans="1:7" ht="15.75" thickTop="1" x14ac:dyDescent="0.25">
      <c r="A197" s="298" t="s">
        <v>974</v>
      </c>
      <c r="B197" s="299">
        <v>0</v>
      </c>
      <c r="C197" s="299">
        <v>0</v>
      </c>
      <c r="D197" s="299">
        <v>0</v>
      </c>
      <c r="E197" s="299">
        <v>0</v>
      </c>
      <c r="F197" s="77">
        <v>0</v>
      </c>
    </row>
    <row r="198" spans="1:7" x14ac:dyDescent="0.25">
      <c r="A198" s="298" t="s">
        <v>975</v>
      </c>
      <c r="B198" s="299">
        <v>0</v>
      </c>
      <c r="C198" s="299">
        <v>0</v>
      </c>
      <c r="D198" s="299">
        <v>0</v>
      </c>
      <c r="E198" s="299">
        <v>0</v>
      </c>
      <c r="F198" s="77">
        <v>0</v>
      </c>
    </row>
    <row r="199" spans="1:7" x14ac:dyDescent="0.25">
      <c r="A199" s="298" t="s">
        <v>976</v>
      </c>
      <c r="B199" s="299">
        <v>0</v>
      </c>
      <c r="C199" s="299">
        <v>0</v>
      </c>
      <c r="D199" s="299">
        <v>0</v>
      </c>
      <c r="E199" s="299">
        <v>0</v>
      </c>
      <c r="F199" s="77">
        <v>0</v>
      </c>
    </row>
    <row r="200" spans="1:7" x14ac:dyDescent="0.25">
      <c r="A200" s="298" t="s">
        <v>977</v>
      </c>
      <c r="B200" s="299">
        <v>0</v>
      </c>
      <c r="C200" s="299">
        <v>2</v>
      </c>
      <c r="D200" s="299">
        <v>0</v>
      </c>
      <c r="E200" s="299">
        <v>2</v>
      </c>
      <c r="F200" s="77">
        <v>2.564102564102564E-2</v>
      </c>
    </row>
    <row r="201" spans="1:7" x14ac:dyDescent="0.25">
      <c r="A201" s="298" t="s">
        <v>978</v>
      </c>
      <c r="B201" s="299">
        <v>0</v>
      </c>
      <c r="C201" s="299">
        <v>0</v>
      </c>
      <c r="D201" s="299">
        <v>0</v>
      </c>
      <c r="E201" s="299">
        <v>0</v>
      </c>
      <c r="F201" s="77">
        <v>0</v>
      </c>
    </row>
    <row r="202" spans="1:7" x14ac:dyDescent="0.25">
      <c r="A202" s="298" t="s">
        <v>979</v>
      </c>
      <c r="B202" s="299">
        <v>1</v>
      </c>
      <c r="C202" s="299">
        <v>2</v>
      </c>
      <c r="D202" s="299">
        <v>0</v>
      </c>
      <c r="E202" s="299">
        <v>3</v>
      </c>
      <c r="F202" s="77">
        <v>3.8461538461538464E-2</v>
      </c>
    </row>
    <row r="203" spans="1:7" x14ac:dyDescent="0.25">
      <c r="A203" s="298" t="s">
        <v>980</v>
      </c>
      <c r="B203" s="299">
        <v>0</v>
      </c>
      <c r="C203" s="299">
        <v>0</v>
      </c>
      <c r="D203" s="299">
        <v>0</v>
      </c>
      <c r="E203" s="299">
        <v>0</v>
      </c>
      <c r="F203" s="77">
        <v>0</v>
      </c>
    </row>
    <row r="204" spans="1:7" x14ac:dyDescent="0.25">
      <c r="A204" s="298" t="s">
        <v>981</v>
      </c>
      <c r="B204" s="299">
        <v>0</v>
      </c>
      <c r="C204" s="299">
        <v>3</v>
      </c>
      <c r="D204" s="299">
        <v>0</v>
      </c>
      <c r="E204" s="299">
        <v>3</v>
      </c>
      <c r="F204" s="77">
        <v>3.8461538461538464E-2</v>
      </c>
    </row>
    <row r="205" spans="1:7" x14ac:dyDescent="0.25">
      <c r="A205" s="298" t="s">
        <v>982</v>
      </c>
      <c r="B205" s="299">
        <v>1</v>
      </c>
      <c r="C205" s="299">
        <v>2</v>
      </c>
      <c r="D205" s="299">
        <v>0</v>
      </c>
      <c r="E205" s="299">
        <v>3</v>
      </c>
      <c r="F205" s="77">
        <v>3.8461538461538464E-2</v>
      </c>
    </row>
    <row r="206" spans="1:7" x14ac:dyDescent="0.25">
      <c r="A206" s="298" t="s">
        <v>983</v>
      </c>
      <c r="B206" s="299">
        <v>0</v>
      </c>
      <c r="C206" s="299">
        <v>3</v>
      </c>
      <c r="D206" s="299">
        <v>0</v>
      </c>
      <c r="E206" s="299">
        <v>3</v>
      </c>
      <c r="F206" s="77">
        <v>3.8461538461538464E-2</v>
      </c>
    </row>
    <row r="207" spans="1:7" x14ac:dyDescent="0.25">
      <c r="A207" s="298" t="s">
        <v>984</v>
      </c>
      <c r="B207" s="299">
        <v>3</v>
      </c>
      <c r="C207" s="299">
        <v>0</v>
      </c>
      <c r="D207" s="299">
        <v>0</v>
      </c>
      <c r="E207" s="299">
        <v>3</v>
      </c>
      <c r="F207" s="77">
        <v>3.8461538461538464E-2</v>
      </c>
    </row>
    <row r="208" spans="1:7" x14ac:dyDescent="0.25">
      <c r="A208" s="298" t="s">
        <v>985</v>
      </c>
      <c r="B208" s="299">
        <v>44</v>
      </c>
      <c r="C208" s="299">
        <v>0</v>
      </c>
      <c r="D208" s="299">
        <v>0</v>
      </c>
      <c r="E208" s="299">
        <v>44</v>
      </c>
      <c r="F208" s="77">
        <v>0.5641025641025641</v>
      </c>
    </row>
    <row r="209" spans="1:6" x14ac:dyDescent="0.25">
      <c r="A209" s="298" t="s">
        <v>986</v>
      </c>
      <c r="B209" s="299">
        <v>13</v>
      </c>
      <c r="C209" s="299">
        <v>0</v>
      </c>
      <c r="D209" s="299">
        <v>0</v>
      </c>
      <c r="E209" s="299">
        <v>13</v>
      </c>
      <c r="F209" s="77">
        <v>0.16666666666666666</v>
      </c>
    </row>
    <row r="210" spans="1:6" ht="15.75" thickBot="1" x14ac:dyDescent="0.3">
      <c r="A210" s="298" t="s">
        <v>987</v>
      </c>
      <c r="B210" s="299">
        <v>4</v>
      </c>
      <c r="C210" s="299">
        <v>0</v>
      </c>
      <c r="D210" s="299">
        <v>0</v>
      </c>
      <c r="E210" s="299">
        <v>4</v>
      </c>
      <c r="F210" s="77">
        <v>5.128205128205128E-2</v>
      </c>
    </row>
    <row r="211" spans="1:6" ht="16.5" thickTop="1" thickBot="1" x14ac:dyDescent="0.3">
      <c r="A211" s="295" t="s">
        <v>8</v>
      </c>
      <c r="B211" s="300">
        <v>66</v>
      </c>
      <c r="C211" s="300">
        <v>12</v>
      </c>
      <c r="D211" s="300">
        <v>0</v>
      </c>
      <c r="E211" s="300">
        <v>78</v>
      </c>
      <c r="F211" s="301">
        <v>1</v>
      </c>
    </row>
    <row r="212" spans="1:6" ht="15.75" thickTop="1" x14ac:dyDescent="0.25">
      <c r="A212" s="302" t="s">
        <v>988</v>
      </c>
      <c r="B212" s="77">
        <v>0.84615384615384615</v>
      </c>
      <c r="C212" s="77">
        <v>0.15384615384615385</v>
      </c>
      <c r="D212" s="77">
        <v>0</v>
      </c>
      <c r="E212" s="77">
        <v>1</v>
      </c>
      <c r="F212" s="307"/>
    </row>
    <row r="213" spans="1:6" ht="6.75" customHeight="1" thickBot="1" x14ac:dyDescent="0.3">
      <c r="A213" s="308"/>
      <c r="B213" s="309"/>
      <c r="C213" s="310"/>
      <c r="D213" s="310"/>
      <c r="E213" s="311"/>
      <c r="F213" s="311"/>
    </row>
    <row r="214" spans="1:6" ht="15.75" thickTop="1" x14ac:dyDescent="0.25">
      <c r="A214" s="323" t="s">
        <v>999</v>
      </c>
      <c r="B214" s="313"/>
      <c r="C214" s="314"/>
      <c r="D214" s="314"/>
      <c r="E214" s="315"/>
      <c r="F214" s="316"/>
    </row>
    <row r="215" spans="1:6" x14ac:dyDescent="0.25">
      <c r="A215" s="312"/>
      <c r="B215" s="313"/>
      <c r="C215" s="314"/>
      <c r="D215" s="314"/>
      <c r="E215" s="315"/>
      <c r="F215" s="316"/>
    </row>
    <row r="216" spans="1:6" x14ac:dyDescent="0.25">
      <c r="A216" s="312"/>
      <c r="B216" s="313"/>
      <c r="C216" s="314"/>
      <c r="D216" s="314"/>
      <c r="E216" s="315"/>
      <c r="F216" s="316"/>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389FD-8753-46C9-8642-1AF55CA2C519}">
  <dimension ref="A1:H328"/>
  <sheetViews>
    <sheetView zoomScaleNormal="100" workbookViewId="0">
      <selection activeCell="A16" sqref="A16"/>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2" t="s">
        <v>384</v>
      </c>
      <c r="B1" s="762"/>
      <c r="C1" s="762"/>
      <c r="D1" s="762"/>
      <c r="E1" s="762"/>
      <c r="F1" s="762"/>
    </row>
    <row r="2" spans="1:8" ht="18" x14ac:dyDescent="0.25">
      <c r="A2" s="763" t="s">
        <v>1</v>
      </c>
      <c r="B2" s="763"/>
      <c r="C2" s="763"/>
      <c r="D2" s="763"/>
      <c r="E2" s="763"/>
      <c r="F2" s="763"/>
    </row>
    <row r="3" spans="1:8" ht="18" x14ac:dyDescent="0.25">
      <c r="A3" s="763" t="s">
        <v>2</v>
      </c>
      <c r="B3" s="763"/>
      <c r="C3" s="763"/>
      <c r="D3" s="763"/>
      <c r="E3" s="763"/>
      <c r="F3" s="763"/>
    </row>
    <row r="4" spans="1:8" ht="30" customHeight="1" x14ac:dyDescent="0.25">
      <c r="A4" s="767" t="s">
        <v>3</v>
      </c>
      <c r="B4" s="767"/>
      <c r="C4" s="767"/>
      <c r="D4" s="767"/>
      <c r="E4" s="767"/>
      <c r="F4" s="767"/>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9059740.4136599973</v>
      </c>
      <c r="C7" s="7">
        <v>1290023.6124300002</v>
      </c>
      <c r="D7" s="7">
        <v>0</v>
      </c>
      <c r="E7" s="7">
        <v>6547.2318699999987</v>
      </c>
      <c r="F7" s="7">
        <v>10356311.257959997</v>
      </c>
      <c r="H7" s="62"/>
    </row>
    <row r="8" spans="1:8" x14ac:dyDescent="0.25">
      <c r="A8" s="18" t="s">
        <v>10</v>
      </c>
      <c r="B8" s="11">
        <v>1141881.23385</v>
      </c>
      <c r="C8" s="11">
        <v>283165.37012000009</v>
      </c>
      <c r="D8" s="11">
        <v>0</v>
      </c>
      <c r="E8" s="11">
        <v>665.71365999999989</v>
      </c>
      <c r="F8" s="11">
        <v>1425712.3176299999</v>
      </c>
      <c r="H8" s="62"/>
    </row>
    <row r="9" spans="1:8" x14ac:dyDescent="0.25">
      <c r="A9" s="8" t="s">
        <v>11</v>
      </c>
      <c r="B9" s="14">
        <v>322363.88624000002</v>
      </c>
      <c r="C9" s="14">
        <v>79428.12073000001</v>
      </c>
      <c r="D9" s="14">
        <v>0</v>
      </c>
      <c r="E9" s="14">
        <v>0</v>
      </c>
      <c r="F9" s="14">
        <v>401792.00697000005</v>
      </c>
    </row>
    <row r="10" spans="1:8" x14ac:dyDescent="0.25">
      <c r="A10" s="8" t="s">
        <v>12</v>
      </c>
      <c r="B10" s="14">
        <v>480350.83534999995</v>
      </c>
      <c r="C10" s="14">
        <v>133322.30778999999</v>
      </c>
      <c r="D10" s="14">
        <v>0</v>
      </c>
      <c r="E10" s="14">
        <v>665.71365999999989</v>
      </c>
      <c r="F10" s="14">
        <v>614338.85679999995</v>
      </c>
    </row>
    <row r="11" spans="1:8" x14ac:dyDescent="0.25">
      <c r="A11" s="8" t="s">
        <v>13</v>
      </c>
      <c r="B11" s="14">
        <v>339905.26231999986</v>
      </c>
      <c r="C11" s="14">
        <v>70421.508850000013</v>
      </c>
      <c r="D11" s="14">
        <v>0</v>
      </c>
      <c r="E11" s="14">
        <v>0</v>
      </c>
      <c r="F11" s="14">
        <v>410326.77116999985</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794.40200000000004</v>
      </c>
      <c r="C14" s="14">
        <v>0</v>
      </c>
      <c r="D14" s="14">
        <v>0</v>
      </c>
      <c r="E14" s="14">
        <v>0</v>
      </c>
      <c r="F14" s="14">
        <v>794.40200000000004</v>
      </c>
    </row>
    <row r="15" spans="1:8" x14ac:dyDescent="0.25">
      <c r="A15" s="8" t="s">
        <v>17</v>
      </c>
      <c r="B15" s="14">
        <v>13.029530000000001</v>
      </c>
      <c r="C15" s="14">
        <v>7.0000000000000007E-5</v>
      </c>
      <c r="D15" s="14">
        <v>0</v>
      </c>
      <c r="E15" s="14">
        <v>0</v>
      </c>
      <c r="F15" s="14">
        <v>13.0296</v>
      </c>
    </row>
    <row r="16" spans="1:8" x14ac:dyDescent="0.25">
      <c r="A16" s="8" t="s">
        <v>18</v>
      </c>
      <c r="B16" s="14">
        <v>-1546.1815900000001</v>
      </c>
      <c r="C16" s="14">
        <v>-6.5673199999999996</v>
      </c>
      <c r="D16" s="14">
        <v>0</v>
      </c>
      <c r="E16" s="14">
        <v>0</v>
      </c>
      <c r="F16" s="14">
        <v>-1552.7489100000003</v>
      </c>
    </row>
    <row r="17" spans="1:6" x14ac:dyDescent="0.25">
      <c r="A17" s="18" t="s">
        <v>19</v>
      </c>
      <c r="B17" s="11">
        <v>677462.56124000007</v>
      </c>
      <c r="C17" s="11">
        <v>122042.06803999998</v>
      </c>
      <c r="D17" s="11">
        <v>0</v>
      </c>
      <c r="E17" s="11">
        <v>1146.8815200000001</v>
      </c>
      <c r="F17" s="11">
        <v>800651.51080000005</v>
      </c>
    </row>
    <row r="18" spans="1:6" x14ac:dyDescent="0.25">
      <c r="A18" s="8" t="s">
        <v>21</v>
      </c>
      <c r="B18" s="14">
        <v>0</v>
      </c>
      <c r="C18" s="14">
        <v>0</v>
      </c>
      <c r="D18" s="14">
        <v>0</v>
      </c>
      <c r="E18" s="14">
        <v>0</v>
      </c>
      <c r="F18" s="14">
        <v>0</v>
      </c>
    </row>
    <row r="19" spans="1:6" x14ac:dyDescent="0.25">
      <c r="A19" s="8" t="s">
        <v>23</v>
      </c>
      <c r="B19" s="14">
        <v>500756.85249000002</v>
      </c>
      <c r="C19" s="14">
        <v>43697.581059999997</v>
      </c>
      <c r="D19" s="14">
        <v>0</v>
      </c>
      <c r="E19" s="14">
        <v>3.9725000000000001</v>
      </c>
      <c r="F19" s="14">
        <v>544458.40604999999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80093.305729999993</v>
      </c>
      <c r="C22" s="14">
        <v>33282.983079999998</v>
      </c>
      <c r="D22" s="14">
        <v>0</v>
      </c>
      <c r="E22" s="14">
        <v>1105.3707300000001</v>
      </c>
      <c r="F22" s="14">
        <v>114481.65953999999</v>
      </c>
    </row>
    <row r="23" spans="1:6" x14ac:dyDescent="0.25">
      <c r="A23" s="8" t="s">
        <v>31</v>
      </c>
      <c r="B23" s="14">
        <v>98266.566630000001</v>
      </c>
      <c r="C23" s="14">
        <v>45020.942149999995</v>
      </c>
      <c r="D23" s="14">
        <v>0</v>
      </c>
      <c r="E23" s="14">
        <v>37.538290000000003</v>
      </c>
      <c r="F23" s="14">
        <v>143325.04707</v>
      </c>
    </row>
    <row r="24" spans="1:6" x14ac:dyDescent="0.25">
      <c r="A24" s="8" t="s">
        <v>33</v>
      </c>
      <c r="B24" s="14">
        <v>26.824309999999997</v>
      </c>
      <c r="C24" s="14">
        <v>41.901980000000002</v>
      </c>
      <c r="D24" s="14">
        <v>0</v>
      </c>
      <c r="E24" s="14">
        <v>0</v>
      </c>
      <c r="F24" s="14">
        <v>68.726290000000006</v>
      </c>
    </row>
    <row r="25" spans="1:6" x14ac:dyDescent="0.25">
      <c r="A25" s="8" t="s">
        <v>35</v>
      </c>
      <c r="B25" s="14">
        <v>-1680.9879200000003</v>
      </c>
      <c r="C25" s="14">
        <v>-1.34023</v>
      </c>
      <c r="D25" s="14">
        <v>0</v>
      </c>
      <c r="E25" s="14">
        <v>0</v>
      </c>
      <c r="F25" s="14">
        <v>-1682.3281500000003</v>
      </c>
    </row>
    <row r="26" spans="1:6" x14ac:dyDescent="0.25">
      <c r="A26" s="18" t="s">
        <v>36</v>
      </c>
      <c r="B26" s="11">
        <v>6715421.9468799997</v>
      </c>
      <c r="C26" s="11">
        <v>472840.08896000002</v>
      </c>
      <c r="D26" s="11">
        <v>0</v>
      </c>
      <c r="E26" s="11">
        <v>0</v>
      </c>
      <c r="F26" s="11">
        <v>7188262.03584</v>
      </c>
    </row>
    <row r="27" spans="1:6" x14ac:dyDescent="0.25">
      <c r="A27" s="23" t="s">
        <v>37</v>
      </c>
      <c r="B27" s="14">
        <v>6386522.438409999</v>
      </c>
      <c r="C27" s="14">
        <v>449209.57565999997</v>
      </c>
      <c r="D27" s="14">
        <v>0</v>
      </c>
      <c r="E27" s="14">
        <v>0</v>
      </c>
      <c r="F27" s="14">
        <v>6835732.0140699986</v>
      </c>
    </row>
    <row r="28" spans="1:6" x14ac:dyDescent="0.25">
      <c r="A28" s="8" t="s">
        <v>38</v>
      </c>
      <c r="B28" s="14">
        <v>5023233.1225999985</v>
      </c>
      <c r="C28" s="14">
        <v>206819.59388999999</v>
      </c>
      <c r="D28" s="14">
        <v>0</v>
      </c>
      <c r="E28" s="14">
        <v>0</v>
      </c>
      <c r="F28" s="14">
        <v>5230052.7164899986</v>
      </c>
    </row>
    <row r="29" spans="1:6" x14ac:dyDescent="0.25">
      <c r="A29" s="8" t="s">
        <v>473</v>
      </c>
      <c r="B29" s="14">
        <v>1363289.3158100003</v>
      </c>
      <c r="C29" s="14">
        <v>242389.98176999998</v>
      </c>
      <c r="D29" s="14">
        <v>0</v>
      </c>
      <c r="E29" s="14">
        <v>0</v>
      </c>
      <c r="F29" s="14">
        <v>1605679.2975800002</v>
      </c>
    </row>
    <row r="30" spans="1:6" x14ac:dyDescent="0.25">
      <c r="A30" s="23" t="s">
        <v>41</v>
      </c>
      <c r="B30" s="14">
        <v>100595.67611</v>
      </c>
      <c r="C30" s="14">
        <v>10288.88157</v>
      </c>
      <c r="D30" s="14">
        <v>0</v>
      </c>
      <c r="E30" s="14">
        <v>0</v>
      </c>
      <c r="F30" s="14">
        <v>110884.55768</v>
      </c>
    </row>
    <row r="31" spans="1:6" x14ac:dyDescent="0.25">
      <c r="A31" s="8" t="s">
        <v>42</v>
      </c>
      <c r="B31" s="14">
        <v>36482.497439999999</v>
      </c>
      <c r="C31" s="14">
        <v>2861.5322399999995</v>
      </c>
      <c r="D31" s="14">
        <v>0</v>
      </c>
      <c r="E31" s="14">
        <v>0</v>
      </c>
      <c r="F31" s="14">
        <v>39344.02968</v>
      </c>
    </row>
    <row r="32" spans="1:6" x14ac:dyDescent="0.25">
      <c r="A32" s="8" t="s">
        <v>474</v>
      </c>
      <c r="B32" s="14">
        <v>64113.178669999994</v>
      </c>
      <c r="C32" s="14">
        <v>7427.34933</v>
      </c>
      <c r="D32" s="14">
        <v>0</v>
      </c>
      <c r="E32" s="14">
        <v>0</v>
      </c>
      <c r="F32" s="14">
        <v>71540.527999999991</v>
      </c>
    </row>
    <row r="33" spans="1:6" x14ac:dyDescent="0.25">
      <c r="A33" s="23" t="s">
        <v>45</v>
      </c>
      <c r="B33" s="14">
        <v>191097.85376</v>
      </c>
      <c r="C33" s="14">
        <v>33258.939310000002</v>
      </c>
      <c r="D33" s="14">
        <v>0</v>
      </c>
      <c r="E33" s="14">
        <v>0</v>
      </c>
      <c r="F33" s="14">
        <v>224356.79307000001</v>
      </c>
    </row>
    <row r="34" spans="1:6" x14ac:dyDescent="0.25">
      <c r="A34" s="8" t="s">
        <v>46</v>
      </c>
      <c r="B34" s="14">
        <v>96188.534520000001</v>
      </c>
      <c r="C34" s="14">
        <v>18515.651520000003</v>
      </c>
      <c r="D34" s="14">
        <v>0</v>
      </c>
      <c r="E34" s="14">
        <v>0</v>
      </c>
      <c r="F34" s="14">
        <v>114704.18604</v>
      </c>
    </row>
    <row r="35" spans="1:6" x14ac:dyDescent="0.25">
      <c r="A35" s="8" t="s">
        <v>475</v>
      </c>
      <c r="B35" s="14">
        <v>94909.319239999997</v>
      </c>
      <c r="C35" s="14">
        <v>14743.287790000002</v>
      </c>
      <c r="D35" s="14">
        <v>0</v>
      </c>
      <c r="E35" s="14">
        <v>0</v>
      </c>
      <c r="F35" s="14">
        <v>109652.60703</v>
      </c>
    </row>
    <row r="36" spans="1:6" x14ac:dyDescent="0.25">
      <c r="A36" s="23" t="s">
        <v>49</v>
      </c>
      <c r="B36" s="14">
        <v>523424.87278999994</v>
      </c>
      <c r="C36" s="14">
        <v>71498.307350000003</v>
      </c>
      <c r="D36" s="14">
        <v>0</v>
      </c>
      <c r="E36" s="14">
        <v>0</v>
      </c>
      <c r="F36" s="14">
        <v>594923.18013999995</v>
      </c>
    </row>
    <row r="37" spans="1:6" x14ac:dyDescent="0.25">
      <c r="A37" s="20" t="s">
        <v>50</v>
      </c>
      <c r="B37" s="14">
        <v>70641.269369999995</v>
      </c>
      <c r="C37" s="14">
        <v>2149.2458099999999</v>
      </c>
      <c r="D37" s="14">
        <v>0</v>
      </c>
      <c r="E37" s="14">
        <v>0</v>
      </c>
      <c r="F37" s="14">
        <v>72790.515179999988</v>
      </c>
    </row>
    <row r="38" spans="1:6" x14ac:dyDescent="0.25">
      <c r="A38" s="8" t="s">
        <v>51</v>
      </c>
      <c r="B38" s="14">
        <v>251381.82500000001</v>
      </c>
      <c r="C38" s="14">
        <v>40763.866710000009</v>
      </c>
      <c r="D38" s="14">
        <v>0</v>
      </c>
      <c r="E38" s="14">
        <v>0</v>
      </c>
      <c r="F38" s="14">
        <v>292145.69171000004</v>
      </c>
    </row>
    <row r="39" spans="1:6" x14ac:dyDescent="0.25">
      <c r="A39" s="8" t="s">
        <v>52</v>
      </c>
      <c r="B39" s="14">
        <v>567.64758999999981</v>
      </c>
      <c r="C39" s="14">
        <v>26.867599999999999</v>
      </c>
      <c r="D39" s="14">
        <v>0</v>
      </c>
      <c r="E39" s="14">
        <v>0</v>
      </c>
      <c r="F39" s="14">
        <v>594.51518999999985</v>
      </c>
    </row>
    <row r="40" spans="1:6" x14ac:dyDescent="0.25">
      <c r="A40" s="8" t="s">
        <v>53</v>
      </c>
      <c r="B40" s="14">
        <v>6123.3324899999998</v>
      </c>
      <c r="C40" s="14">
        <v>811.06858999999997</v>
      </c>
      <c r="D40" s="14">
        <v>0</v>
      </c>
      <c r="E40" s="14">
        <v>0</v>
      </c>
      <c r="F40" s="14">
        <v>6934.4010799999996</v>
      </c>
    </row>
    <row r="41" spans="1:6" x14ac:dyDescent="0.25">
      <c r="A41" s="8" t="s">
        <v>54</v>
      </c>
      <c r="B41" s="14">
        <v>261.96080999999998</v>
      </c>
      <c r="C41" s="14">
        <v>0</v>
      </c>
      <c r="D41" s="14">
        <v>0</v>
      </c>
      <c r="E41" s="14">
        <v>0</v>
      </c>
      <c r="F41" s="14">
        <v>261.96080999999998</v>
      </c>
    </row>
    <row r="42" spans="1:6" x14ac:dyDescent="0.25">
      <c r="A42" s="2" t="s">
        <v>55</v>
      </c>
      <c r="B42" s="14">
        <v>1104.4845399999999</v>
      </c>
      <c r="C42" s="14">
        <v>62.242850000000004</v>
      </c>
      <c r="D42" s="14">
        <v>0</v>
      </c>
      <c r="E42" s="14">
        <v>0</v>
      </c>
      <c r="F42" s="14">
        <v>1166.72739</v>
      </c>
    </row>
    <row r="43" spans="1:6" x14ac:dyDescent="0.25">
      <c r="A43" s="20" t="s">
        <v>56</v>
      </c>
      <c r="B43" s="14">
        <v>37863.678700000004</v>
      </c>
      <c r="C43" s="14">
        <v>5890.4220000000005</v>
      </c>
      <c r="D43" s="14">
        <v>0</v>
      </c>
      <c r="E43" s="14">
        <v>0</v>
      </c>
      <c r="F43" s="14">
        <v>43754.100700000003</v>
      </c>
    </row>
    <row r="44" spans="1:6" x14ac:dyDescent="0.25">
      <c r="A44" s="8" t="s">
        <v>57</v>
      </c>
      <c r="B44" s="14">
        <v>151952.93107999998</v>
      </c>
      <c r="C44" s="14">
        <v>21304.548290000002</v>
      </c>
      <c r="D44" s="14">
        <v>0</v>
      </c>
      <c r="E44" s="14">
        <v>0</v>
      </c>
      <c r="F44" s="14">
        <v>173257.47936999999</v>
      </c>
    </row>
    <row r="45" spans="1:6" x14ac:dyDescent="0.25">
      <c r="A45" s="8" t="s">
        <v>58</v>
      </c>
      <c r="B45" s="14">
        <v>478.85130999999996</v>
      </c>
      <c r="C45" s="14">
        <v>68.881730000000005</v>
      </c>
      <c r="D45" s="14">
        <v>0</v>
      </c>
      <c r="E45" s="14">
        <v>0</v>
      </c>
      <c r="F45" s="14">
        <v>547.73303999999996</v>
      </c>
    </row>
    <row r="46" spans="1:6" x14ac:dyDescent="0.25">
      <c r="A46" s="8" t="s">
        <v>59</v>
      </c>
      <c r="B46" s="14">
        <v>2579.5027600000008</v>
      </c>
      <c r="C46" s="14">
        <v>399.85345000000007</v>
      </c>
      <c r="D46" s="14">
        <v>0</v>
      </c>
      <c r="E46" s="14">
        <v>0</v>
      </c>
      <c r="F46" s="14">
        <v>2979.3562100000008</v>
      </c>
    </row>
    <row r="47" spans="1:6" x14ac:dyDescent="0.25">
      <c r="A47" s="8" t="s">
        <v>60</v>
      </c>
      <c r="B47" s="14">
        <v>109.01412000000001</v>
      </c>
      <c r="C47" s="14">
        <v>0</v>
      </c>
      <c r="D47" s="14">
        <v>0</v>
      </c>
      <c r="E47" s="14">
        <v>0</v>
      </c>
      <c r="F47" s="14">
        <v>109.01412000000001</v>
      </c>
    </row>
    <row r="48" spans="1:6" x14ac:dyDescent="0.25">
      <c r="A48" s="2" t="s">
        <v>61</v>
      </c>
      <c r="B48" s="14">
        <v>360.37501999999995</v>
      </c>
      <c r="C48" s="14">
        <v>21.310320000000001</v>
      </c>
      <c r="D48" s="14">
        <v>0</v>
      </c>
      <c r="E48" s="14">
        <v>0</v>
      </c>
      <c r="F48" s="14">
        <v>381.68533999999994</v>
      </c>
    </row>
    <row r="49" spans="1:6" x14ac:dyDescent="0.25">
      <c r="A49" s="22" t="s">
        <v>62</v>
      </c>
      <c r="B49" s="14">
        <v>-486218.89419000002</v>
      </c>
      <c r="C49" s="14">
        <v>-91415.614929999996</v>
      </c>
      <c r="D49" s="14">
        <v>0</v>
      </c>
      <c r="E49" s="14">
        <v>0</v>
      </c>
      <c r="F49" s="14">
        <v>-577634.50912000006</v>
      </c>
    </row>
    <row r="50" spans="1:6" x14ac:dyDescent="0.25">
      <c r="A50" s="8" t="s">
        <v>63</v>
      </c>
      <c r="B50" s="14">
        <v>-74180.024929999985</v>
      </c>
      <c r="C50" s="14">
        <v>-4437.5550199999998</v>
      </c>
      <c r="D50" s="14">
        <v>0</v>
      </c>
      <c r="E50" s="14">
        <v>0</v>
      </c>
      <c r="F50" s="14">
        <v>-78617.579949999985</v>
      </c>
    </row>
    <row r="51" spans="1:6" x14ac:dyDescent="0.25">
      <c r="A51" s="8" t="s">
        <v>64</v>
      </c>
      <c r="B51" s="14">
        <v>-16560.769790000002</v>
      </c>
      <c r="C51" s="14">
        <v>-10774.783880000001</v>
      </c>
      <c r="D51" s="14">
        <v>0</v>
      </c>
      <c r="E51" s="14">
        <v>0</v>
      </c>
      <c r="F51" s="14">
        <v>-27335.553670000001</v>
      </c>
    </row>
    <row r="52" spans="1:6" x14ac:dyDescent="0.25">
      <c r="A52" s="8" t="s">
        <v>65</v>
      </c>
      <c r="B52" s="14">
        <v>-17273.961170000002</v>
      </c>
      <c r="C52" s="14">
        <v>-1364.9834699999999</v>
      </c>
      <c r="D52" s="14">
        <v>0</v>
      </c>
      <c r="E52" s="14">
        <v>0</v>
      </c>
      <c r="F52" s="14">
        <v>-18638.944640000002</v>
      </c>
    </row>
    <row r="53" spans="1:6" x14ac:dyDescent="0.25">
      <c r="A53" s="8" t="s">
        <v>66</v>
      </c>
      <c r="B53" s="14">
        <v>-27152.95177</v>
      </c>
      <c r="C53" s="14">
        <v>-2375.8234899999998</v>
      </c>
      <c r="D53" s="14">
        <v>0</v>
      </c>
      <c r="E53" s="14">
        <v>0</v>
      </c>
      <c r="F53" s="14">
        <v>-29528.775259999999</v>
      </c>
    </row>
    <row r="54" spans="1:6" x14ac:dyDescent="0.25">
      <c r="A54" s="8" t="s">
        <v>67</v>
      </c>
      <c r="B54" s="14">
        <v>-74979.827730000019</v>
      </c>
      <c r="C54" s="14">
        <v>-9898.7319099999986</v>
      </c>
      <c r="D54" s="14">
        <v>0</v>
      </c>
      <c r="E54" s="14">
        <v>0</v>
      </c>
      <c r="F54" s="14">
        <v>-84878.559640000021</v>
      </c>
    </row>
    <row r="55" spans="1:6" x14ac:dyDescent="0.25">
      <c r="A55" s="8" t="s">
        <v>68</v>
      </c>
      <c r="B55" s="14">
        <v>-59468.324149999979</v>
      </c>
      <c r="C55" s="14">
        <v>-8354.1500400000004</v>
      </c>
      <c r="D55" s="14">
        <v>0</v>
      </c>
      <c r="E55" s="14">
        <v>0</v>
      </c>
      <c r="F55" s="14">
        <v>-67822.474189999979</v>
      </c>
    </row>
    <row r="56" spans="1:6" x14ac:dyDescent="0.25">
      <c r="A56" s="8" t="s">
        <v>69</v>
      </c>
      <c r="B56" s="14">
        <v>-128206.42001000002</v>
      </c>
      <c r="C56" s="14">
        <v>-38439.690569999999</v>
      </c>
      <c r="D56" s="14">
        <v>0</v>
      </c>
      <c r="E56" s="14">
        <v>0</v>
      </c>
      <c r="F56" s="14">
        <v>-166646.11058000001</v>
      </c>
    </row>
    <row r="57" spans="1:6" x14ac:dyDescent="0.25">
      <c r="A57" s="8" t="s">
        <v>70</v>
      </c>
      <c r="B57" s="14">
        <v>-73642.20021999997</v>
      </c>
      <c r="C57" s="14">
        <v>-14517.403840000001</v>
      </c>
      <c r="D57" s="14">
        <v>0</v>
      </c>
      <c r="E57" s="14">
        <v>0</v>
      </c>
      <c r="F57" s="14">
        <v>-88159.604059999969</v>
      </c>
    </row>
    <row r="58" spans="1:6" x14ac:dyDescent="0.25">
      <c r="A58" s="8" t="s">
        <v>71</v>
      </c>
      <c r="B58" s="14">
        <v>-10.38105</v>
      </c>
      <c r="C58" s="14">
        <v>0</v>
      </c>
      <c r="D58" s="14">
        <v>0</v>
      </c>
      <c r="E58" s="14">
        <v>0</v>
      </c>
      <c r="F58" s="14">
        <v>-10.38105</v>
      </c>
    </row>
    <row r="59" spans="1:6" x14ac:dyDescent="0.25">
      <c r="A59" s="8" t="s">
        <v>72</v>
      </c>
      <c r="B59" s="14">
        <v>0</v>
      </c>
      <c r="C59" s="14">
        <v>0</v>
      </c>
      <c r="D59" s="14">
        <v>0</v>
      </c>
      <c r="E59" s="14">
        <v>0</v>
      </c>
      <c r="F59" s="14">
        <v>0</v>
      </c>
    </row>
    <row r="60" spans="1:6" x14ac:dyDescent="0.25">
      <c r="A60" s="8" t="s">
        <v>73</v>
      </c>
      <c r="B60" s="14">
        <v>-271.91447000000005</v>
      </c>
      <c r="C60" s="14">
        <v>-50.927250000000001</v>
      </c>
      <c r="D60" s="14">
        <v>0</v>
      </c>
      <c r="E60" s="14">
        <v>0</v>
      </c>
      <c r="F60" s="14">
        <v>-322.84172000000007</v>
      </c>
    </row>
    <row r="61" spans="1:6" x14ac:dyDescent="0.25">
      <c r="A61" s="8" t="s">
        <v>74</v>
      </c>
      <c r="B61" s="14">
        <v>-746.50545</v>
      </c>
      <c r="C61" s="14">
        <v>-361.32534999999996</v>
      </c>
      <c r="D61" s="14">
        <v>0</v>
      </c>
      <c r="E61" s="14">
        <v>0</v>
      </c>
      <c r="F61" s="14">
        <v>-1107.8308</v>
      </c>
    </row>
    <row r="62" spans="1:6" x14ac:dyDescent="0.25">
      <c r="A62" s="8" t="s">
        <v>75</v>
      </c>
      <c r="B62" s="14">
        <v>-860.00558000000012</v>
      </c>
      <c r="C62" s="14">
        <v>-21.229580000000002</v>
      </c>
      <c r="D62" s="14">
        <v>0</v>
      </c>
      <c r="E62" s="14">
        <v>0</v>
      </c>
      <c r="F62" s="14">
        <v>-881.23516000000018</v>
      </c>
    </row>
    <row r="63" spans="1:6" x14ac:dyDescent="0.25">
      <c r="A63" s="8" t="s">
        <v>76</v>
      </c>
      <c r="B63" s="14">
        <v>-3803.8799399999998</v>
      </c>
      <c r="C63" s="14">
        <v>-113.77768999999998</v>
      </c>
      <c r="D63" s="14">
        <v>0</v>
      </c>
      <c r="E63" s="14">
        <v>0</v>
      </c>
      <c r="F63" s="14">
        <v>-3917.6576299999997</v>
      </c>
    </row>
    <row r="64" spans="1:6" x14ac:dyDescent="0.25">
      <c r="A64" s="8" t="s">
        <v>77</v>
      </c>
      <c r="B64" s="14">
        <v>-1983.6567399999994</v>
      </c>
      <c r="C64" s="14">
        <v>-229.59179999999998</v>
      </c>
      <c r="D64" s="14">
        <v>0</v>
      </c>
      <c r="E64" s="14">
        <v>0</v>
      </c>
      <c r="F64" s="14">
        <v>-2213.2485399999996</v>
      </c>
    </row>
    <row r="65" spans="1:6" x14ac:dyDescent="0.25">
      <c r="A65" s="8" t="s">
        <v>78</v>
      </c>
      <c r="B65" s="14">
        <v>-7078.0711899999988</v>
      </c>
      <c r="C65" s="14">
        <v>-475.64103999999992</v>
      </c>
      <c r="D65" s="14">
        <v>0</v>
      </c>
      <c r="E65" s="14">
        <v>0</v>
      </c>
      <c r="F65" s="14">
        <v>-7553.7122299999983</v>
      </c>
    </row>
    <row r="66" spans="1:6" x14ac:dyDescent="0.25">
      <c r="A66" s="18" t="s">
        <v>79</v>
      </c>
      <c r="B66" s="11">
        <v>84771.410429999989</v>
      </c>
      <c r="C66" s="11">
        <v>9366.7001700000001</v>
      </c>
      <c r="D66" s="11">
        <v>0</v>
      </c>
      <c r="E66" s="11">
        <v>0</v>
      </c>
      <c r="F66" s="11">
        <v>94138.110599999985</v>
      </c>
    </row>
    <row r="67" spans="1:6" x14ac:dyDescent="0.25">
      <c r="A67" s="8" t="s">
        <v>81</v>
      </c>
      <c r="B67" s="14">
        <v>264.97396999999995</v>
      </c>
      <c r="C67" s="14">
        <v>108.13010999999999</v>
      </c>
      <c r="D67" s="14">
        <v>711.49381000000005</v>
      </c>
      <c r="E67" s="14">
        <v>0</v>
      </c>
      <c r="F67" s="14">
        <v>1084.59789</v>
      </c>
    </row>
    <row r="68" spans="1:6" x14ac:dyDescent="0.25">
      <c r="A68" s="8" t="s">
        <v>83</v>
      </c>
      <c r="B68" s="14">
        <v>19468.237590000001</v>
      </c>
      <c r="C68" s="14">
        <v>3690.2476900000006</v>
      </c>
      <c r="D68" s="14">
        <v>0</v>
      </c>
      <c r="E68" s="14">
        <v>0</v>
      </c>
      <c r="F68" s="14">
        <v>23158.485280000001</v>
      </c>
    </row>
    <row r="69" spans="1:6" x14ac:dyDescent="0.25">
      <c r="A69" s="8" t="s">
        <v>85</v>
      </c>
      <c r="B69" s="14">
        <v>84380.628060000003</v>
      </c>
      <c r="C69" s="14">
        <v>12119.940859999999</v>
      </c>
      <c r="D69" s="14">
        <v>0</v>
      </c>
      <c r="E69" s="14">
        <v>0</v>
      </c>
      <c r="F69" s="14">
        <v>96500.568920000005</v>
      </c>
    </row>
    <row r="70" spans="1:6" x14ac:dyDescent="0.25">
      <c r="A70" s="8" t="s">
        <v>87</v>
      </c>
      <c r="B70" s="14">
        <v>0</v>
      </c>
      <c r="C70" s="14">
        <v>0</v>
      </c>
      <c r="D70" s="14">
        <v>0</v>
      </c>
      <c r="E70" s="14">
        <v>0</v>
      </c>
      <c r="F70" s="14">
        <v>0</v>
      </c>
    </row>
    <row r="71" spans="1:6" x14ac:dyDescent="0.25">
      <c r="A71" s="8" t="s">
        <v>89</v>
      </c>
      <c r="B71" s="14">
        <v>-19342.429190000003</v>
      </c>
      <c r="C71" s="14">
        <v>-6551.618489999998</v>
      </c>
      <c r="D71" s="14">
        <v>-711.49381000000005</v>
      </c>
      <c r="E71" s="14">
        <v>0</v>
      </c>
      <c r="F71" s="14">
        <v>-26605.54149</v>
      </c>
    </row>
    <row r="72" spans="1:6" x14ac:dyDescent="0.25">
      <c r="A72" s="18" t="s">
        <v>90</v>
      </c>
      <c r="B72" s="11">
        <v>10918.431849999994</v>
      </c>
      <c r="C72" s="11">
        <v>1.0000000000012221E-3</v>
      </c>
      <c r="D72" s="11">
        <v>0</v>
      </c>
      <c r="E72" s="11">
        <v>0</v>
      </c>
      <c r="F72" s="11">
        <v>10918.432849999994</v>
      </c>
    </row>
    <row r="73" spans="1:6" x14ac:dyDescent="0.25">
      <c r="A73" s="8" t="s">
        <v>91</v>
      </c>
      <c r="B73" s="14">
        <v>2331.7844999999998</v>
      </c>
      <c r="C73" s="14">
        <v>0</v>
      </c>
      <c r="D73" s="14">
        <v>0</v>
      </c>
      <c r="E73" s="14">
        <v>0</v>
      </c>
      <c r="F73" s="14">
        <v>2331.7844999999998</v>
      </c>
    </row>
    <row r="74" spans="1:6" x14ac:dyDescent="0.25">
      <c r="A74" s="8" t="s">
        <v>92</v>
      </c>
      <c r="B74" s="14">
        <v>40035.150689999988</v>
      </c>
      <c r="C74" s="14">
        <v>8.986600000000001</v>
      </c>
      <c r="D74" s="14">
        <v>0</v>
      </c>
      <c r="E74" s="14">
        <v>0</v>
      </c>
      <c r="F74" s="14">
        <v>40044.137289999984</v>
      </c>
    </row>
    <row r="75" spans="1:6" x14ac:dyDescent="0.25">
      <c r="A75" s="8" t="s">
        <v>93</v>
      </c>
      <c r="B75" s="14">
        <v>2259.1768900000002</v>
      </c>
      <c r="C75" s="14">
        <v>0</v>
      </c>
      <c r="D75" s="14">
        <v>0</v>
      </c>
      <c r="E75" s="14">
        <v>0</v>
      </c>
      <c r="F75" s="14">
        <v>2259.1768900000002</v>
      </c>
    </row>
    <row r="76" spans="1:6" x14ac:dyDescent="0.25">
      <c r="A76" s="8" t="s">
        <v>94</v>
      </c>
      <c r="B76" s="14">
        <v>3421.17704</v>
      </c>
      <c r="C76" s="14">
        <v>0</v>
      </c>
      <c r="D76" s="14">
        <v>0</v>
      </c>
      <c r="E76" s="14">
        <v>0</v>
      </c>
      <c r="F76" s="14">
        <v>3421.17704</v>
      </c>
    </row>
    <row r="77" spans="1:6" x14ac:dyDescent="0.25">
      <c r="A77" s="8" t="s">
        <v>95</v>
      </c>
      <c r="B77" s="14">
        <v>-37128.85727</v>
      </c>
      <c r="C77" s="14">
        <v>-8.9855999999999998</v>
      </c>
      <c r="D77" s="14">
        <v>0</v>
      </c>
      <c r="E77" s="14">
        <v>0</v>
      </c>
      <c r="F77" s="14">
        <v>-37137.84287</v>
      </c>
    </row>
    <row r="78" spans="1:6" x14ac:dyDescent="0.25">
      <c r="A78" s="18" t="s">
        <v>96</v>
      </c>
      <c r="B78" s="11">
        <v>199210.81352999996</v>
      </c>
      <c r="C78" s="11">
        <v>400812.00545999996</v>
      </c>
      <c r="D78" s="11">
        <v>0</v>
      </c>
      <c r="E78" s="11">
        <v>4734.6366899999985</v>
      </c>
      <c r="F78" s="11">
        <v>604757.4556799999</v>
      </c>
    </row>
    <row r="79" spans="1:6" x14ac:dyDescent="0.25">
      <c r="A79" s="8" t="s">
        <v>21</v>
      </c>
      <c r="B79" s="14">
        <v>0</v>
      </c>
      <c r="C79" s="14">
        <v>0</v>
      </c>
      <c r="D79" s="14">
        <v>0</v>
      </c>
      <c r="E79" s="14">
        <v>0</v>
      </c>
      <c r="F79" s="14">
        <v>0</v>
      </c>
    </row>
    <row r="80" spans="1:6" x14ac:dyDescent="0.25">
      <c r="A80" s="8" t="s">
        <v>23</v>
      </c>
      <c r="B80" s="14">
        <v>130223.47778</v>
      </c>
      <c r="C80" s="14">
        <v>24927.152149999998</v>
      </c>
      <c r="D80" s="14">
        <v>0</v>
      </c>
      <c r="E80" s="14">
        <v>4733.2516899999991</v>
      </c>
      <c r="F80" s="14">
        <v>159883.88162</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6.9286000000000003</v>
      </c>
      <c r="D83" s="14">
        <v>0</v>
      </c>
      <c r="E83" s="14">
        <v>0</v>
      </c>
      <c r="F83" s="14">
        <v>20.602119999999999</v>
      </c>
    </row>
    <row r="84" spans="1:6" x14ac:dyDescent="0.25">
      <c r="A84" s="8" t="s">
        <v>29</v>
      </c>
      <c r="B84" s="14">
        <v>259.57254</v>
      </c>
      <c r="C84" s="14">
        <v>3321.1745000000005</v>
      </c>
      <c r="D84" s="14">
        <v>0</v>
      </c>
      <c r="E84" s="14">
        <v>0</v>
      </c>
      <c r="F84" s="14">
        <v>3580.7470400000007</v>
      </c>
    </row>
    <row r="85" spans="1:6" x14ac:dyDescent="0.25">
      <c r="A85" s="8" t="s">
        <v>31</v>
      </c>
      <c r="B85" s="14">
        <v>67081.274720000001</v>
      </c>
      <c r="C85" s="14">
        <v>374949.56259999995</v>
      </c>
      <c r="D85" s="14">
        <v>0</v>
      </c>
      <c r="E85" s="14">
        <v>7.868E-2</v>
      </c>
      <c r="F85" s="14">
        <v>442030.91599999991</v>
      </c>
    </row>
    <row r="86" spans="1:6" x14ac:dyDescent="0.25">
      <c r="A86" s="8" t="s">
        <v>106</v>
      </c>
      <c r="B86" s="14">
        <v>1789.4737100000002</v>
      </c>
      <c r="C86" s="14">
        <v>104.24299999999999</v>
      </c>
      <c r="D86" s="14">
        <v>0</v>
      </c>
      <c r="E86" s="14">
        <v>1.3063199999999999</v>
      </c>
      <c r="F86" s="14">
        <v>1895.0230300000001</v>
      </c>
    </row>
    <row r="87" spans="1:6" x14ac:dyDescent="0.25">
      <c r="A87" s="8" t="s">
        <v>108</v>
      </c>
      <c r="B87" s="14">
        <v>-156.65873999999999</v>
      </c>
      <c r="C87" s="14">
        <v>-2497.05539</v>
      </c>
      <c r="D87" s="14">
        <v>0</v>
      </c>
      <c r="E87" s="14">
        <v>0</v>
      </c>
      <c r="F87" s="14">
        <v>-2653.7141299999998</v>
      </c>
    </row>
    <row r="88" spans="1:6" x14ac:dyDescent="0.25">
      <c r="A88" s="18" t="s">
        <v>109</v>
      </c>
      <c r="B88" s="11">
        <v>191322.59771</v>
      </c>
      <c r="C88" s="11">
        <v>0</v>
      </c>
      <c r="D88" s="11">
        <v>0</v>
      </c>
      <c r="E88" s="11">
        <v>0</v>
      </c>
      <c r="F88" s="11">
        <v>191322.59771</v>
      </c>
    </row>
    <row r="89" spans="1:6" x14ac:dyDescent="0.25">
      <c r="A89" s="8" t="s">
        <v>110</v>
      </c>
      <c r="B89" s="14">
        <v>62144.44975</v>
      </c>
      <c r="C89" s="14">
        <v>0</v>
      </c>
      <c r="D89" s="14">
        <v>0</v>
      </c>
      <c r="E89" s="14">
        <v>0</v>
      </c>
      <c r="F89" s="14">
        <v>62144.44975</v>
      </c>
    </row>
    <row r="90" spans="1:6" x14ac:dyDescent="0.25">
      <c r="A90" s="8" t="s">
        <v>111</v>
      </c>
      <c r="B90" s="14">
        <v>91159.130319999982</v>
      </c>
      <c r="C90" s="14">
        <v>0</v>
      </c>
      <c r="D90" s="14">
        <v>0</v>
      </c>
      <c r="E90" s="14">
        <v>0</v>
      </c>
      <c r="F90" s="14">
        <v>91159.130319999982</v>
      </c>
    </row>
    <row r="91" spans="1:6" x14ac:dyDescent="0.25">
      <c r="A91" s="8" t="s">
        <v>112</v>
      </c>
      <c r="B91" s="14">
        <v>7776.6868700000123</v>
      </c>
      <c r="C91" s="14">
        <v>0</v>
      </c>
      <c r="D91" s="14">
        <v>0</v>
      </c>
      <c r="E91" s="14">
        <v>0</v>
      </c>
      <c r="F91" s="14">
        <v>7776.6868700000123</v>
      </c>
    </row>
    <row r="92" spans="1:6" x14ac:dyDescent="0.25">
      <c r="A92" s="8" t="s">
        <v>113</v>
      </c>
      <c r="B92" s="14">
        <v>13641.168550000004</v>
      </c>
      <c r="C92" s="14">
        <v>0</v>
      </c>
      <c r="D92" s="14">
        <v>0</v>
      </c>
      <c r="E92" s="14">
        <v>0</v>
      </c>
      <c r="F92" s="14">
        <v>13641.168550000004</v>
      </c>
    </row>
    <row r="93" spans="1:6" x14ac:dyDescent="0.25">
      <c r="A93" s="8" t="s">
        <v>114</v>
      </c>
      <c r="B93" s="14">
        <v>12259.279750000031</v>
      </c>
      <c r="C93" s="14">
        <v>0</v>
      </c>
      <c r="D93" s="14">
        <v>0</v>
      </c>
      <c r="E93" s="14">
        <v>0</v>
      </c>
      <c r="F93" s="14">
        <v>12259.279750000031</v>
      </c>
    </row>
    <row r="94" spans="1:6" x14ac:dyDescent="0.25">
      <c r="A94" s="8" t="s">
        <v>115</v>
      </c>
      <c r="B94" s="14">
        <v>2644.9184899999964</v>
      </c>
      <c r="C94" s="14">
        <v>0</v>
      </c>
      <c r="D94" s="14">
        <v>0</v>
      </c>
      <c r="E94" s="14">
        <v>0</v>
      </c>
      <c r="F94" s="14">
        <v>2644.9184899999964</v>
      </c>
    </row>
    <row r="95" spans="1:6" x14ac:dyDescent="0.25">
      <c r="A95" s="8" t="s">
        <v>116</v>
      </c>
      <c r="B95" s="14">
        <v>176.05634000000001</v>
      </c>
      <c r="C95" s="14">
        <v>0</v>
      </c>
      <c r="D95" s="14">
        <v>0</v>
      </c>
      <c r="E95" s="14">
        <v>0</v>
      </c>
      <c r="F95" s="14">
        <v>176.05634000000001</v>
      </c>
    </row>
    <row r="96" spans="1:6" x14ac:dyDescent="0.25">
      <c r="A96" s="8" t="s">
        <v>117</v>
      </c>
      <c r="B96" s="14">
        <v>0</v>
      </c>
      <c r="C96" s="14">
        <v>0</v>
      </c>
      <c r="D96" s="14">
        <v>0</v>
      </c>
      <c r="E96" s="14">
        <v>0</v>
      </c>
      <c r="F96" s="14">
        <v>0</v>
      </c>
    </row>
    <row r="97" spans="1:6" x14ac:dyDescent="0.25">
      <c r="A97" s="8" t="s">
        <v>118</v>
      </c>
      <c r="B97" s="14">
        <v>1520.9076400000001</v>
      </c>
      <c r="C97" s="14">
        <v>0</v>
      </c>
      <c r="D97" s="14">
        <v>0</v>
      </c>
      <c r="E97" s="14">
        <v>0</v>
      </c>
      <c r="F97" s="14">
        <v>1520.9076400000001</v>
      </c>
    </row>
    <row r="98" spans="1:6" x14ac:dyDescent="0.25">
      <c r="A98" s="18" t="s">
        <v>119</v>
      </c>
      <c r="B98" s="11">
        <v>38751.418170000004</v>
      </c>
      <c r="C98" s="11">
        <v>1797.37868</v>
      </c>
      <c r="D98" s="11">
        <v>0</v>
      </c>
      <c r="E98" s="11">
        <v>0</v>
      </c>
      <c r="F98" s="11">
        <v>40548.796850000006</v>
      </c>
    </row>
    <row r="99" spans="1:6" x14ac:dyDescent="0.25">
      <c r="A99" s="8" t="s">
        <v>121</v>
      </c>
      <c r="B99" s="14">
        <v>7066.4598899999992</v>
      </c>
      <c r="C99" s="14">
        <v>0</v>
      </c>
      <c r="D99" s="14">
        <v>0</v>
      </c>
      <c r="E99" s="14">
        <v>0</v>
      </c>
      <c r="F99" s="14">
        <v>7066.4598899999992</v>
      </c>
    </row>
    <row r="100" spans="1:6" x14ac:dyDescent="0.25">
      <c r="A100" s="8" t="s">
        <v>123</v>
      </c>
      <c r="B100" s="14">
        <v>1222.0515799999998</v>
      </c>
      <c r="C100" s="14">
        <v>0</v>
      </c>
      <c r="D100" s="14">
        <v>0</v>
      </c>
      <c r="E100" s="14">
        <v>0</v>
      </c>
      <c r="F100" s="14">
        <v>1222.0515799999998</v>
      </c>
    </row>
    <row r="101" spans="1:6" x14ac:dyDescent="0.25">
      <c r="A101" s="8" t="s">
        <v>125</v>
      </c>
      <c r="B101" s="14">
        <v>24284.405440000002</v>
      </c>
      <c r="C101" s="14">
        <v>479.78012999999999</v>
      </c>
      <c r="D101" s="14">
        <v>0</v>
      </c>
      <c r="E101" s="14">
        <v>0</v>
      </c>
      <c r="F101" s="14">
        <v>24764.185570000001</v>
      </c>
    </row>
    <row r="102" spans="1:6" x14ac:dyDescent="0.25">
      <c r="A102" s="8" t="s">
        <v>127</v>
      </c>
      <c r="B102" s="14">
        <v>8335.6882800000003</v>
      </c>
      <c r="C102" s="14">
        <v>1460.2851799999999</v>
      </c>
      <c r="D102" s="14">
        <v>0</v>
      </c>
      <c r="E102" s="14">
        <v>0</v>
      </c>
      <c r="F102" s="14">
        <v>9795.9734600000011</v>
      </c>
    </row>
    <row r="103" spans="1:6" x14ac:dyDescent="0.25">
      <c r="A103" s="2" t="s">
        <v>129</v>
      </c>
      <c r="B103" s="14">
        <v>-2157.1870199999994</v>
      </c>
      <c r="C103" s="14">
        <v>-142.68663000000001</v>
      </c>
      <c r="D103" s="14">
        <v>0</v>
      </c>
      <c r="E103" s="14">
        <v>0</v>
      </c>
      <c r="F103" s="14">
        <v>-2299.8736499999995</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7507201.3142600022</v>
      </c>
      <c r="C111" s="11">
        <v>1380399.4210500002</v>
      </c>
      <c r="D111" s="11">
        <v>208.95726000000002</v>
      </c>
      <c r="E111" s="11">
        <v>1254.0168100000001</v>
      </c>
      <c r="F111" s="11">
        <v>8889063.7093800027</v>
      </c>
    </row>
    <row r="112" spans="1:6" x14ac:dyDescent="0.25">
      <c r="A112" s="18" t="s">
        <v>138</v>
      </c>
      <c r="B112" s="11">
        <v>6332459.0364900017</v>
      </c>
      <c r="C112" s="11">
        <v>1269629.0771900001</v>
      </c>
      <c r="D112" s="11">
        <v>0</v>
      </c>
      <c r="E112" s="11">
        <v>1254.0164300000001</v>
      </c>
      <c r="F112" s="11">
        <v>7603342.1301100012</v>
      </c>
    </row>
    <row r="113" spans="1:6" x14ac:dyDescent="0.25">
      <c r="A113" s="8" t="s">
        <v>139</v>
      </c>
      <c r="B113" s="14">
        <v>8552.1839599999985</v>
      </c>
      <c r="C113" s="14">
        <v>498.58448000000004</v>
      </c>
      <c r="D113" s="14">
        <v>0</v>
      </c>
      <c r="E113" s="14">
        <v>0</v>
      </c>
      <c r="F113" s="14">
        <v>9050.768439999998</v>
      </c>
    </row>
    <row r="114" spans="1:6" x14ac:dyDescent="0.25">
      <c r="A114" s="8" t="s">
        <v>140</v>
      </c>
      <c r="B114" s="14">
        <v>707.95006000000001</v>
      </c>
      <c r="C114" s="14">
        <v>379.67008000000004</v>
      </c>
      <c r="D114" s="14">
        <v>0</v>
      </c>
      <c r="E114" s="14">
        <v>0</v>
      </c>
      <c r="F114" s="14">
        <v>1087.62014</v>
      </c>
    </row>
    <row r="115" spans="1:6" x14ac:dyDescent="0.25">
      <c r="A115" s="8" t="s">
        <v>141</v>
      </c>
      <c r="B115" s="14">
        <v>7844.2338999999993</v>
      </c>
      <c r="C115" s="14">
        <v>118.9144</v>
      </c>
      <c r="D115" s="14">
        <v>0</v>
      </c>
      <c r="E115" s="14">
        <v>0</v>
      </c>
      <c r="F115" s="14">
        <v>7963.1482999999989</v>
      </c>
    </row>
    <row r="116" spans="1:6" x14ac:dyDescent="0.25">
      <c r="A116" s="8" t="s">
        <v>142</v>
      </c>
      <c r="B116" s="14">
        <v>2349448.4341800008</v>
      </c>
      <c r="C116" s="14">
        <v>253732.23021000004</v>
      </c>
      <c r="D116" s="14">
        <v>0</v>
      </c>
      <c r="E116" s="14">
        <v>0</v>
      </c>
      <c r="F116" s="14">
        <v>2603180.664390001</v>
      </c>
    </row>
    <row r="117" spans="1:6" x14ac:dyDescent="0.25">
      <c r="A117" s="8" t="s">
        <v>143</v>
      </c>
      <c r="B117" s="14">
        <v>3352917.26321</v>
      </c>
      <c r="C117" s="14">
        <v>679109.10658000002</v>
      </c>
      <c r="D117" s="14">
        <v>0</v>
      </c>
      <c r="E117" s="14">
        <v>1251.21666</v>
      </c>
      <c r="F117" s="14">
        <v>4033277.5864499998</v>
      </c>
    </row>
    <row r="118" spans="1:6" x14ac:dyDescent="0.25">
      <c r="A118" s="20" t="s">
        <v>144</v>
      </c>
      <c r="B118" s="14">
        <v>108202.76013000002</v>
      </c>
      <c r="C118" s="14">
        <v>52773.112159999997</v>
      </c>
      <c r="D118" s="14">
        <v>0</v>
      </c>
      <c r="E118" s="14">
        <v>0</v>
      </c>
      <c r="F118" s="14">
        <v>160975.87229000003</v>
      </c>
    </row>
    <row r="119" spans="1:6" x14ac:dyDescent="0.25">
      <c r="A119" s="2" t="s">
        <v>145</v>
      </c>
      <c r="B119" s="14">
        <v>8598.085939999999</v>
      </c>
      <c r="C119" s="14">
        <v>1256.5956600000002</v>
      </c>
      <c r="D119" s="14">
        <v>0</v>
      </c>
      <c r="E119" s="14">
        <v>0</v>
      </c>
      <c r="F119" s="14">
        <v>9854.6815999999999</v>
      </c>
    </row>
    <row r="120" spans="1:6" x14ac:dyDescent="0.25">
      <c r="A120" s="2" t="s">
        <v>146</v>
      </c>
      <c r="B120" s="14">
        <v>30577.228319999998</v>
      </c>
      <c r="C120" s="14">
        <v>6327.69596</v>
      </c>
      <c r="D120" s="14">
        <v>0</v>
      </c>
      <c r="E120" s="14">
        <v>403.72760999999997</v>
      </c>
      <c r="F120" s="14">
        <v>37308.651890000001</v>
      </c>
    </row>
    <row r="121" spans="1:6" x14ac:dyDescent="0.25">
      <c r="A121" s="2" t="s">
        <v>147</v>
      </c>
      <c r="B121" s="14">
        <v>153695.26926000003</v>
      </c>
      <c r="C121" s="14">
        <v>33469.065049999997</v>
      </c>
      <c r="D121" s="14">
        <v>0</v>
      </c>
      <c r="E121" s="14">
        <v>847.48905000000002</v>
      </c>
      <c r="F121" s="14">
        <v>188011.82336000004</v>
      </c>
    </row>
    <row r="122" spans="1:6" x14ac:dyDescent="0.25">
      <c r="A122" s="2" t="s">
        <v>148</v>
      </c>
      <c r="B122" s="14">
        <v>488576.43940000009</v>
      </c>
      <c r="C122" s="14">
        <v>94648.283519999983</v>
      </c>
      <c r="D122" s="14">
        <v>0</v>
      </c>
      <c r="E122" s="14">
        <v>0</v>
      </c>
      <c r="F122" s="14">
        <v>583224.72292000009</v>
      </c>
    </row>
    <row r="123" spans="1:6" x14ac:dyDescent="0.25">
      <c r="A123" s="2" t="s">
        <v>149</v>
      </c>
      <c r="B123" s="14">
        <v>1599354.0248599998</v>
      </c>
      <c r="C123" s="14">
        <v>205666.12635000001</v>
      </c>
      <c r="D123" s="14">
        <v>0</v>
      </c>
      <c r="E123" s="14">
        <v>0</v>
      </c>
      <c r="F123" s="14">
        <v>1805020.1512099998</v>
      </c>
    </row>
    <row r="124" spans="1:6" x14ac:dyDescent="0.25">
      <c r="A124" s="2" t="s">
        <v>150</v>
      </c>
      <c r="B124" s="14">
        <v>344654.84041</v>
      </c>
      <c r="C124" s="14">
        <v>126253.94006000001</v>
      </c>
      <c r="D124" s="14">
        <v>0</v>
      </c>
      <c r="E124" s="14">
        <v>0</v>
      </c>
      <c r="F124" s="14">
        <v>470908.78047</v>
      </c>
    </row>
    <row r="125" spans="1:6" x14ac:dyDescent="0.25">
      <c r="A125" s="21" t="s">
        <v>151</v>
      </c>
      <c r="B125" s="14">
        <v>619258.61488999974</v>
      </c>
      <c r="C125" s="14">
        <v>158714.28782</v>
      </c>
      <c r="D125" s="14">
        <v>0</v>
      </c>
      <c r="E125" s="14">
        <v>0</v>
      </c>
      <c r="F125" s="14">
        <v>777972.9027099997</v>
      </c>
    </row>
    <row r="126" spans="1:6" x14ac:dyDescent="0.25">
      <c r="A126" s="21" t="s">
        <v>152</v>
      </c>
      <c r="B126" s="14">
        <v>230214.12437999999</v>
      </c>
      <c r="C126" s="14">
        <v>72381.901709999991</v>
      </c>
      <c r="D126" s="14">
        <v>0</v>
      </c>
      <c r="E126" s="14">
        <v>1.115E-2</v>
      </c>
      <c r="F126" s="14">
        <v>302596.03723999998</v>
      </c>
    </row>
    <row r="127" spans="1:6" x14ac:dyDescent="0.25">
      <c r="A127" s="8" t="s">
        <v>153</v>
      </c>
      <c r="B127" s="14">
        <v>290540.08235999994</v>
      </c>
      <c r="C127" s="14">
        <v>246557.96350000001</v>
      </c>
      <c r="D127" s="14">
        <v>0</v>
      </c>
      <c r="E127" s="14">
        <v>0</v>
      </c>
      <c r="F127" s="14">
        <v>537098.04585999995</v>
      </c>
    </row>
    <row r="128" spans="1:6" x14ac:dyDescent="0.25">
      <c r="A128" s="8" t="s">
        <v>154</v>
      </c>
      <c r="B128" s="14">
        <v>100786.94840000001</v>
      </c>
      <c r="C128" s="14">
        <v>17349.290709999994</v>
      </c>
      <c r="D128" s="14">
        <v>0</v>
      </c>
      <c r="E128" s="14">
        <v>2.7886199999999999</v>
      </c>
      <c r="F128" s="14">
        <v>118139.02773</v>
      </c>
    </row>
    <row r="129" spans="1:6" x14ac:dyDescent="0.25">
      <c r="A129" s="18" t="s">
        <v>155</v>
      </c>
      <c r="B129" s="11">
        <v>214.70264999999998</v>
      </c>
      <c r="C129" s="11">
        <v>154.02998000000011</v>
      </c>
      <c r="D129" s="11">
        <v>0</v>
      </c>
      <c r="E129" s="11">
        <v>3.8000000000000002E-4</v>
      </c>
      <c r="F129" s="11">
        <v>368.73301000000009</v>
      </c>
    </row>
    <row r="130" spans="1:6" x14ac:dyDescent="0.25">
      <c r="A130" s="18" t="s">
        <v>156</v>
      </c>
      <c r="B130" s="11">
        <v>6711.5010799999982</v>
      </c>
      <c r="C130" s="11">
        <v>0</v>
      </c>
      <c r="D130" s="11">
        <v>0</v>
      </c>
      <c r="E130" s="11">
        <v>0</v>
      </c>
      <c r="F130" s="11">
        <v>6711.5010799999982</v>
      </c>
    </row>
    <row r="131" spans="1:6" x14ac:dyDescent="0.25">
      <c r="A131" s="8" t="s">
        <v>157</v>
      </c>
      <c r="B131" s="14">
        <v>0</v>
      </c>
      <c r="C131" s="14">
        <v>0</v>
      </c>
      <c r="D131" s="14">
        <v>0</v>
      </c>
      <c r="E131" s="14">
        <v>0</v>
      </c>
      <c r="F131" s="14">
        <v>0</v>
      </c>
    </row>
    <row r="132" spans="1:6" x14ac:dyDescent="0.25">
      <c r="A132" s="8" t="s">
        <v>158</v>
      </c>
      <c r="B132" s="14">
        <v>6711.5010799999982</v>
      </c>
      <c r="C132" s="14">
        <v>0</v>
      </c>
      <c r="D132" s="14">
        <v>0</v>
      </c>
      <c r="E132" s="14">
        <v>0</v>
      </c>
      <c r="F132" s="14">
        <v>6711.5010799999982</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643945.00479000004</v>
      </c>
      <c r="C137" s="11">
        <v>24158.674959999997</v>
      </c>
      <c r="D137" s="11">
        <v>208.95726000000002</v>
      </c>
      <c r="E137" s="11">
        <v>0</v>
      </c>
      <c r="F137" s="11">
        <v>668312.63701000006</v>
      </c>
    </row>
    <row r="138" spans="1:6" x14ac:dyDescent="0.25">
      <c r="A138" s="8" t="s">
        <v>164</v>
      </c>
      <c r="B138" s="14">
        <v>2095.92688</v>
      </c>
      <c r="C138" s="14">
        <v>0</v>
      </c>
      <c r="D138" s="14">
        <v>0</v>
      </c>
      <c r="E138" s="14">
        <v>0</v>
      </c>
      <c r="F138" s="14">
        <v>2095.92688</v>
      </c>
    </row>
    <row r="139" spans="1:6" x14ac:dyDescent="0.25">
      <c r="A139" s="8" t="s">
        <v>165</v>
      </c>
      <c r="B139" s="14">
        <v>280296.71325999999</v>
      </c>
      <c r="C139" s="14">
        <v>0</v>
      </c>
      <c r="D139" s="14">
        <v>0</v>
      </c>
      <c r="E139" s="14">
        <v>0</v>
      </c>
      <c r="F139" s="14">
        <v>280296.71325999999</v>
      </c>
    </row>
    <row r="140" spans="1:6" x14ac:dyDescent="0.25">
      <c r="A140" s="8" t="s">
        <v>166</v>
      </c>
      <c r="B140" s="14">
        <v>0</v>
      </c>
      <c r="C140" s="14">
        <v>1189.2921299999998</v>
      </c>
      <c r="D140" s="14">
        <v>0</v>
      </c>
      <c r="E140" s="14">
        <v>0</v>
      </c>
      <c r="F140" s="14">
        <v>1189.2921299999998</v>
      </c>
    </row>
    <row r="141" spans="1:6" x14ac:dyDescent="0.25">
      <c r="A141" s="8" t="s">
        <v>167</v>
      </c>
      <c r="B141" s="14">
        <v>109069.10889</v>
      </c>
      <c r="C141" s="14">
        <v>923.19581999999991</v>
      </c>
      <c r="D141" s="14">
        <v>208.95726000000002</v>
      </c>
      <c r="E141" s="14">
        <v>0</v>
      </c>
      <c r="F141" s="14">
        <v>110201.26196999999</v>
      </c>
    </row>
    <row r="142" spans="1:6" x14ac:dyDescent="0.25">
      <c r="A142" s="8" t="s">
        <v>168</v>
      </c>
      <c r="B142" s="14">
        <v>250098.53610999999</v>
      </c>
      <c r="C142" s="14">
        <v>21987.60817</v>
      </c>
      <c r="D142" s="14">
        <v>0</v>
      </c>
      <c r="E142" s="14">
        <v>0</v>
      </c>
      <c r="F142" s="14">
        <v>272086.14428000001</v>
      </c>
    </row>
    <row r="143" spans="1:6" x14ac:dyDescent="0.25">
      <c r="A143" s="8" t="s">
        <v>169</v>
      </c>
      <c r="B143" s="14">
        <v>0</v>
      </c>
      <c r="C143" s="14">
        <v>0</v>
      </c>
      <c r="D143" s="14">
        <v>0</v>
      </c>
      <c r="E143" s="14">
        <v>0</v>
      </c>
      <c r="F143" s="14">
        <v>0</v>
      </c>
    </row>
    <row r="144" spans="1:6" x14ac:dyDescent="0.25">
      <c r="A144" s="8" t="s">
        <v>170</v>
      </c>
      <c r="B144" s="14">
        <v>51.064509999999999</v>
      </c>
      <c r="C144" s="14">
        <v>0</v>
      </c>
      <c r="D144" s="14">
        <v>0</v>
      </c>
      <c r="E144" s="14">
        <v>0</v>
      </c>
      <c r="F144" s="14">
        <v>51.064509999999999</v>
      </c>
    </row>
    <row r="145" spans="1:6" x14ac:dyDescent="0.25">
      <c r="A145" s="8" t="s">
        <v>171</v>
      </c>
      <c r="B145" s="14">
        <v>2333.6551400000003</v>
      </c>
      <c r="C145" s="14">
        <v>58.57884</v>
      </c>
      <c r="D145" s="14">
        <v>0</v>
      </c>
      <c r="E145" s="14">
        <v>0</v>
      </c>
      <c r="F145" s="14">
        <v>2392.2339800000004</v>
      </c>
    </row>
    <row r="146" spans="1:6" x14ac:dyDescent="0.25">
      <c r="A146" s="18" t="s">
        <v>172</v>
      </c>
      <c r="B146" s="11">
        <v>248743.05265</v>
      </c>
      <c r="C146" s="11">
        <v>62649.682860000001</v>
      </c>
      <c r="D146" s="11">
        <v>0</v>
      </c>
      <c r="E146" s="11">
        <v>0</v>
      </c>
      <c r="F146" s="11">
        <v>311392.73551000003</v>
      </c>
    </row>
    <row r="147" spans="1:6" x14ac:dyDescent="0.25">
      <c r="A147" s="8" t="s">
        <v>81</v>
      </c>
      <c r="B147" s="14">
        <v>1272.47226</v>
      </c>
      <c r="C147" s="14">
        <v>1576.9375600000001</v>
      </c>
      <c r="D147" s="14">
        <v>0</v>
      </c>
      <c r="E147" s="14">
        <v>0</v>
      </c>
      <c r="F147" s="14">
        <v>2849.4098199999999</v>
      </c>
    </row>
    <row r="148" spans="1:6" x14ac:dyDescent="0.25">
      <c r="A148" s="8" t="s">
        <v>85</v>
      </c>
      <c r="B148" s="14">
        <v>79460.803450000007</v>
      </c>
      <c r="C148" s="14">
        <v>57877.522790000003</v>
      </c>
      <c r="D148" s="14">
        <v>0</v>
      </c>
      <c r="E148" s="14">
        <v>0</v>
      </c>
      <c r="F148" s="14">
        <v>137338.32624000002</v>
      </c>
    </row>
    <row r="149" spans="1:6" x14ac:dyDescent="0.25">
      <c r="A149" s="8" t="s">
        <v>173</v>
      </c>
      <c r="B149" s="14">
        <v>135916.81096999999</v>
      </c>
      <c r="C149" s="14">
        <v>3122.5170999999996</v>
      </c>
      <c r="D149" s="14">
        <v>0</v>
      </c>
      <c r="E149" s="14">
        <v>0</v>
      </c>
      <c r="F149" s="14">
        <v>139039.32806999999</v>
      </c>
    </row>
    <row r="150" spans="1:6" x14ac:dyDescent="0.25">
      <c r="A150" s="8" t="s">
        <v>125</v>
      </c>
      <c r="B150" s="14">
        <v>32092.965969999997</v>
      </c>
      <c r="C150" s="14">
        <v>72.705409999999986</v>
      </c>
      <c r="D150" s="14">
        <v>0</v>
      </c>
      <c r="E150" s="14">
        <v>0</v>
      </c>
      <c r="F150" s="14">
        <v>32165.671379999996</v>
      </c>
    </row>
    <row r="151" spans="1:6" x14ac:dyDescent="0.25">
      <c r="A151" s="8" t="s">
        <v>174</v>
      </c>
      <c r="B151" s="14">
        <v>0</v>
      </c>
      <c r="C151" s="14">
        <v>0</v>
      </c>
      <c r="D151" s="14">
        <v>0</v>
      </c>
      <c r="E151" s="14">
        <v>0</v>
      </c>
      <c r="F151" s="14">
        <v>0</v>
      </c>
    </row>
    <row r="152" spans="1:6" x14ac:dyDescent="0.25">
      <c r="A152" s="18" t="s">
        <v>175</v>
      </c>
      <c r="B152" s="11">
        <v>183941.22973999998</v>
      </c>
      <c r="C152" s="11">
        <v>21750.715090000002</v>
      </c>
      <c r="D152" s="11">
        <v>0</v>
      </c>
      <c r="E152" s="11">
        <v>0</v>
      </c>
      <c r="F152" s="11">
        <v>205691.94482999999</v>
      </c>
    </row>
    <row r="153" spans="1:6" x14ac:dyDescent="0.25">
      <c r="A153" s="8" t="s">
        <v>176</v>
      </c>
      <c r="B153" s="14">
        <v>581.65278000000001</v>
      </c>
      <c r="C153" s="14">
        <v>0</v>
      </c>
      <c r="D153" s="14">
        <v>0</v>
      </c>
      <c r="E153" s="14">
        <v>0</v>
      </c>
      <c r="F153" s="14">
        <v>581.65278000000001</v>
      </c>
    </row>
    <row r="154" spans="1:6" x14ac:dyDescent="0.25">
      <c r="A154" s="8" t="s">
        <v>177</v>
      </c>
      <c r="B154" s="14">
        <v>51.19773</v>
      </c>
      <c r="C154" s="14">
        <v>0</v>
      </c>
      <c r="D154" s="14">
        <v>0</v>
      </c>
      <c r="E154" s="14">
        <v>0</v>
      </c>
      <c r="F154" s="14">
        <v>51.19773</v>
      </c>
    </row>
    <row r="155" spans="1:6" x14ac:dyDescent="0.25">
      <c r="A155" s="8" t="s">
        <v>178</v>
      </c>
      <c r="B155" s="14">
        <v>118922.66935</v>
      </c>
      <c r="C155" s="14">
        <v>11522.759199999999</v>
      </c>
      <c r="D155" s="14">
        <v>0</v>
      </c>
      <c r="E155" s="14">
        <v>0</v>
      </c>
      <c r="F155" s="14">
        <v>130445.42855</v>
      </c>
    </row>
    <row r="156" spans="1:6" x14ac:dyDescent="0.25">
      <c r="A156" s="8" t="s">
        <v>179</v>
      </c>
      <c r="B156" s="14">
        <v>0</v>
      </c>
      <c r="C156" s="14">
        <v>0</v>
      </c>
      <c r="D156" s="14">
        <v>0</v>
      </c>
      <c r="E156" s="14">
        <v>0</v>
      </c>
      <c r="F156" s="14">
        <v>0</v>
      </c>
    </row>
    <row r="157" spans="1:6" x14ac:dyDescent="0.25">
      <c r="A157" s="8" t="s">
        <v>180</v>
      </c>
      <c r="B157" s="14">
        <v>56206.637260000003</v>
      </c>
      <c r="C157" s="14">
        <v>7546.5575800000015</v>
      </c>
      <c r="D157" s="14">
        <v>0</v>
      </c>
      <c r="E157" s="14">
        <v>0</v>
      </c>
      <c r="F157" s="14">
        <v>63753.194840000004</v>
      </c>
    </row>
    <row r="158" spans="1:6" x14ac:dyDescent="0.25">
      <c r="A158" s="8" t="s">
        <v>181</v>
      </c>
      <c r="B158" s="14">
        <v>8179.0726200000008</v>
      </c>
      <c r="C158" s="14">
        <v>2681.39831</v>
      </c>
      <c r="D158" s="14">
        <v>0</v>
      </c>
      <c r="E158" s="14">
        <v>0</v>
      </c>
      <c r="F158" s="14">
        <v>10860.470930000001</v>
      </c>
    </row>
    <row r="159" spans="1:6" x14ac:dyDescent="0.25">
      <c r="A159" s="18" t="s">
        <v>182</v>
      </c>
      <c r="B159" s="11">
        <v>91123.287509999995</v>
      </c>
      <c r="C159" s="11">
        <v>0</v>
      </c>
      <c r="D159" s="11">
        <v>0</v>
      </c>
      <c r="E159" s="11">
        <v>0</v>
      </c>
      <c r="F159" s="11">
        <v>91123.287509999995</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87500</v>
      </c>
      <c r="C162" s="14">
        <v>0</v>
      </c>
      <c r="D162" s="14">
        <v>0</v>
      </c>
      <c r="E162" s="14">
        <v>0</v>
      </c>
      <c r="F162" s="14">
        <v>87500</v>
      </c>
    </row>
    <row r="163" spans="1:6" x14ac:dyDescent="0.25">
      <c r="A163" s="8" t="s">
        <v>186</v>
      </c>
      <c r="B163" s="14">
        <v>3623.2875099999997</v>
      </c>
      <c r="C163" s="14">
        <v>0</v>
      </c>
      <c r="D163" s="14">
        <v>0</v>
      </c>
      <c r="E163" s="14">
        <v>0</v>
      </c>
      <c r="F163" s="14">
        <v>3623.2875099999997</v>
      </c>
    </row>
    <row r="164" spans="1:6" x14ac:dyDescent="0.25">
      <c r="A164" s="18" t="s">
        <v>187</v>
      </c>
      <c r="B164" s="11">
        <v>63.49935</v>
      </c>
      <c r="C164" s="11">
        <v>2057.2409699999998</v>
      </c>
      <c r="D164" s="11">
        <v>0</v>
      </c>
      <c r="E164" s="11">
        <v>0</v>
      </c>
      <c r="F164" s="11">
        <v>2120.7403199999999</v>
      </c>
    </row>
    <row r="165" spans="1:6" x14ac:dyDescent="0.25">
      <c r="A165" s="8" t="s">
        <v>188</v>
      </c>
      <c r="B165" s="14">
        <v>63.49935</v>
      </c>
      <c r="C165" s="14">
        <v>2057.2409699999998</v>
      </c>
      <c r="D165" s="14">
        <v>0</v>
      </c>
      <c r="E165" s="14">
        <v>0</v>
      </c>
      <c r="F165" s="14">
        <v>2120.7403199999999</v>
      </c>
    </row>
    <row r="166" spans="1:6" x14ac:dyDescent="0.25">
      <c r="A166" s="8" t="s">
        <v>189</v>
      </c>
      <c r="B166" s="14">
        <v>63.49935</v>
      </c>
      <c r="C166" s="14">
        <v>0</v>
      </c>
      <c r="D166" s="14">
        <v>0</v>
      </c>
      <c r="E166" s="14">
        <v>0</v>
      </c>
      <c r="F166" s="14">
        <v>63.49935</v>
      </c>
    </row>
    <row r="167" spans="1:6" x14ac:dyDescent="0.25">
      <c r="A167" s="8" t="s">
        <v>190</v>
      </c>
      <c r="B167" s="14">
        <v>0</v>
      </c>
      <c r="C167" s="14">
        <v>2026.3709699999999</v>
      </c>
      <c r="D167" s="14">
        <v>0</v>
      </c>
      <c r="E167" s="14">
        <v>0</v>
      </c>
      <c r="F167" s="14">
        <v>2026.3709699999999</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30.87</v>
      </c>
      <c r="D170" s="14">
        <v>0</v>
      </c>
      <c r="E170" s="14">
        <v>0</v>
      </c>
      <c r="F170" s="14">
        <v>30.87</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1467247.5486300001</v>
      </c>
      <c r="C173" s="11">
        <v>0</v>
      </c>
      <c r="D173" s="11">
        <v>0</v>
      </c>
      <c r="E173" s="11">
        <v>0</v>
      </c>
      <c r="F173" s="11">
        <v>1467247.5486300001</v>
      </c>
    </row>
    <row r="174" spans="1:6" x14ac:dyDescent="0.25">
      <c r="A174" s="23" t="s">
        <v>197</v>
      </c>
      <c r="B174" s="14">
        <v>561550.97934000008</v>
      </c>
      <c r="C174" s="14">
        <v>0</v>
      </c>
      <c r="D174" s="14">
        <v>0</v>
      </c>
      <c r="E174" s="14">
        <v>0</v>
      </c>
      <c r="F174" s="14">
        <v>561550.97934000008</v>
      </c>
    </row>
    <row r="175" spans="1:6" x14ac:dyDescent="0.25">
      <c r="A175" s="8" t="s">
        <v>198</v>
      </c>
      <c r="B175" s="14">
        <v>561550.97934000008</v>
      </c>
      <c r="C175" s="14">
        <v>0</v>
      </c>
      <c r="D175" s="14">
        <v>0</v>
      </c>
      <c r="E175" s="14">
        <v>0</v>
      </c>
      <c r="F175" s="14">
        <v>561550.97934000008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25995.725429999999</v>
      </c>
      <c r="C178" s="14">
        <v>0</v>
      </c>
      <c r="D178" s="14">
        <v>0</v>
      </c>
      <c r="E178" s="14">
        <v>0</v>
      </c>
      <c r="F178" s="14">
        <v>25995.725429999999</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19257.80675</v>
      </c>
      <c r="C181" s="14">
        <v>0</v>
      </c>
      <c r="D181" s="14">
        <v>0</v>
      </c>
      <c r="E181" s="14">
        <v>0</v>
      </c>
      <c r="F181" s="14">
        <v>19257.80675</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872121.88099999994</v>
      </c>
      <c r="C184" s="14">
        <v>0</v>
      </c>
      <c r="D184" s="14">
        <v>0</v>
      </c>
      <c r="E184" s="14">
        <v>0</v>
      </c>
      <c r="F184" s="14">
        <v>872121.88099999994</v>
      </c>
    </row>
    <row r="185" spans="1:6" x14ac:dyDescent="0.25">
      <c r="A185" s="8" t="s">
        <v>208</v>
      </c>
      <c r="B185" s="14">
        <v>338375.95030999993</v>
      </c>
      <c r="C185" s="14">
        <v>0</v>
      </c>
      <c r="D185" s="14">
        <v>0</v>
      </c>
      <c r="E185" s="14">
        <v>0</v>
      </c>
      <c r="F185" s="14">
        <v>338375.95030999993</v>
      </c>
    </row>
    <row r="186" spans="1:6" x14ac:dyDescent="0.25">
      <c r="A186" s="8" t="s">
        <v>209</v>
      </c>
      <c r="B186" s="14">
        <v>290817.23424000002</v>
      </c>
      <c r="C186" s="14">
        <v>0</v>
      </c>
      <c r="D186" s="14">
        <v>0</v>
      </c>
      <c r="E186" s="14">
        <v>0</v>
      </c>
      <c r="F186" s="14">
        <v>290817.23424000002</v>
      </c>
    </row>
    <row r="187" spans="1:6" x14ac:dyDescent="0.25">
      <c r="A187" s="8" t="s">
        <v>210</v>
      </c>
      <c r="B187" s="14">
        <v>242928.69645000002</v>
      </c>
      <c r="C187" s="14">
        <v>0</v>
      </c>
      <c r="D187" s="14">
        <v>0</v>
      </c>
      <c r="E187" s="14">
        <v>0</v>
      </c>
      <c r="F187" s="14">
        <v>242928.69645000002</v>
      </c>
    </row>
    <row r="188" spans="1:6" x14ac:dyDescent="0.25">
      <c r="A188" s="23" t="s">
        <v>211</v>
      </c>
      <c r="B188" s="14">
        <v>7578.9628599999996</v>
      </c>
      <c r="C188" s="14">
        <v>0</v>
      </c>
      <c r="D188" s="14">
        <v>0</v>
      </c>
      <c r="E188" s="14">
        <v>0</v>
      </c>
      <c r="F188" s="14">
        <v>7578.9628599999996</v>
      </c>
    </row>
    <row r="189" spans="1:6" x14ac:dyDescent="0.25">
      <c r="A189" s="8" t="s">
        <v>212</v>
      </c>
      <c r="B189" s="14">
        <v>12008.427469999999</v>
      </c>
      <c r="C189" s="14">
        <v>0</v>
      </c>
      <c r="D189" s="14">
        <v>0</v>
      </c>
      <c r="E189" s="14">
        <v>0</v>
      </c>
      <c r="F189" s="14">
        <v>12008.427469999999</v>
      </c>
    </row>
    <row r="190" spans="1:6" x14ac:dyDescent="0.25">
      <c r="A190" s="20" t="s">
        <v>213</v>
      </c>
      <c r="B190" s="14">
        <v>-4429.4646099999991</v>
      </c>
      <c r="C190" s="14">
        <v>0</v>
      </c>
      <c r="D190" s="14">
        <v>0</v>
      </c>
      <c r="E190" s="14">
        <v>0</v>
      </c>
      <c r="F190" s="14">
        <v>-4429.4646099999991</v>
      </c>
    </row>
    <row r="191" spans="1:6" x14ac:dyDescent="0.25">
      <c r="A191" s="17" t="s">
        <v>214</v>
      </c>
      <c r="B191" s="11">
        <v>8974448.8628900014</v>
      </c>
      <c r="C191" s="11">
        <v>1380399.4210500002</v>
      </c>
      <c r="D191" s="11">
        <v>208.95726000000002</v>
      </c>
      <c r="E191" s="11">
        <v>1254.0168100000001</v>
      </c>
      <c r="F191" s="11">
        <v>10356311.258010002</v>
      </c>
    </row>
    <row r="192" spans="1:6" x14ac:dyDescent="0.25">
      <c r="A192" s="18" t="s">
        <v>215</v>
      </c>
      <c r="B192" s="11">
        <v>10364.193759999998</v>
      </c>
      <c r="C192" s="11">
        <v>0</v>
      </c>
      <c r="D192" s="11">
        <v>0</v>
      </c>
      <c r="E192" s="11">
        <v>0</v>
      </c>
      <c r="F192" s="11">
        <v>10364.193759999998</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33.773230000000005</v>
      </c>
      <c r="C199" s="14">
        <v>0</v>
      </c>
      <c r="D199" s="14">
        <v>0</v>
      </c>
      <c r="E199" s="14">
        <v>0</v>
      </c>
      <c r="F199" s="14">
        <v>33.773230000000005</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33.773230000000005</v>
      </c>
      <c r="C204" s="14">
        <v>0</v>
      </c>
      <c r="D204" s="14">
        <v>0</v>
      </c>
      <c r="E204" s="14">
        <v>0</v>
      </c>
      <c r="F204" s="14">
        <v>33.773230000000005</v>
      </c>
    </row>
    <row r="205" spans="1:6" x14ac:dyDescent="0.25">
      <c r="A205" s="23" t="s">
        <v>228</v>
      </c>
      <c r="B205" s="14">
        <v>0</v>
      </c>
      <c r="C205" s="14">
        <v>0</v>
      </c>
      <c r="D205" s="14">
        <v>0</v>
      </c>
      <c r="E205" s="14">
        <v>0</v>
      </c>
      <c r="F205" s="14">
        <v>0</v>
      </c>
    </row>
    <row r="206" spans="1:6" x14ac:dyDescent="0.25">
      <c r="A206" s="23" t="s">
        <v>229</v>
      </c>
      <c r="B206" s="14">
        <v>10330.420529999998</v>
      </c>
      <c r="C206" s="14">
        <v>0</v>
      </c>
      <c r="D206" s="14">
        <v>0</v>
      </c>
      <c r="E206" s="14">
        <v>0</v>
      </c>
      <c r="F206" s="14">
        <v>10330.420529999998</v>
      </c>
    </row>
    <row r="207" spans="1:6" x14ac:dyDescent="0.25">
      <c r="A207" s="8" t="s">
        <v>230</v>
      </c>
      <c r="B207" s="14">
        <v>0</v>
      </c>
      <c r="C207" s="14">
        <v>0</v>
      </c>
      <c r="D207" s="14">
        <v>0</v>
      </c>
      <c r="E207" s="14">
        <v>0</v>
      </c>
      <c r="F207" s="14">
        <v>0</v>
      </c>
    </row>
    <row r="208" spans="1:6" x14ac:dyDescent="0.25">
      <c r="A208" s="8" t="s">
        <v>231</v>
      </c>
      <c r="B208" s="14">
        <v>9194.7867899999983</v>
      </c>
      <c r="C208" s="14">
        <v>0</v>
      </c>
      <c r="D208" s="14">
        <v>0</v>
      </c>
      <c r="E208" s="14">
        <v>0</v>
      </c>
      <c r="F208" s="14">
        <v>9194.7867899999983</v>
      </c>
    </row>
    <row r="209" spans="1:6" x14ac:dyDescent="0.25">
      <c r="A209" s="8" t="s">
        <v>232</v>
      </c>
      <c r="B209" s="14">
        <v>0</v>
      </c>
      <c r="C209" s="14">
        <v>0</v>
      </c>
      <c r="D209" s="14">
        <v>0</v>
      </c>
      <c r="E209" s="14">
        <v>0</v>
      </c>
      <c r="F209" s="14">
        <v>0</v>
      </c>
    </row>
    <row r="210" spans="1:6" x14ac:dyDescent="0.25">
      <c r="A210" s="8" t="s">
        <v>233</v>
      </c>
      <c r="B210" s="14">
        <v>1135.63374</v>
      </c>
      <c r="C210" s="14">
        <v>0</v>
      </c>
      <c r="D210" s="14">
        <v>0</v>
      </c>
      <c r="E210" s="14">
        <v>0</v>
      </c>
      <c r="F210" s="14">
        <v>1135.63374</v>
      </c>
    </row>
    <row r="211" spans="1:6" x14ac:dyDescent="0.25">
      <c r="A211" s="23" t="s">
        <v>234</v>
      </c>
      <c r="B211" s="14">
        <v>0</v>
      </c>
      <c r="C211" s="14">
        <v>0</v>
      </c>
      <c r="D211" s="14">
        <v>0</v>
      </c>
      <c r="E211" s="14">
        <v>0</v>
      </c>
      <c r="F211" s="14">
        <v>0</v>
      </c>
    </row>
    <row r="212" spans="1:6" x14ac:dyDescent="0.25">
      <c r="A212" s="18" t="s">
        <v>235</v>
      </c>
      <c r="B212" s="11">
        <v>8492944.2820599992</v>
      </c>
      <c r="C212" s="11">
        <v>7581079.4178300016</v>
      </c>
      <c r="D212" s="11">
        <v>2330.5434700000001</v>
      </c>
      <c r="E212" s="11">
        <v>0</v>
      </c>
      <c r="F212" s="11">
        <v>16076354.243360002</v>
      </c>
    </row>
    <row r="213" spans="1:6" x14ac:dyDescent="0.25">
      <c r="A213" s="23" t="s">
        <v>236</v>
      </c>
      <c r="B213" s="14">
        <v>12300.542660000001</v>
      </c>
      <c r="C213" s="14">
        <v>5255.0306200000005</v>
      </c>
      <c r="D213" s="14">
        <v>0</v>
      </c>
      <c r="E213" s="14">
        <v>0</v>
      </c>
      <c r="F213" s="14">
        <v>17555.573280000001</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12300.542660000001</v>
      </c>
      <c r="C216" s="14">
        <v>5255.0306200000005</v>
      </c>
      <c r="D216" s="14">
        <v>0</v>
      </c>
      <c r="E216" s="14">
        <v>0</v>
      </c>
      <c r="F216" s="14">
        <v>17555.573280000001</v>
      </c>
    </row>
    <row r="217" spans="1:6" x14ac:dyDescent="0.25">
      <c r="A217" s="23" t="s">
        <v>240</v>
      </c>
      <c r="B217" s="14">
        <v>7883.7357700000002</v>
      </c>
      <c r="C217" s="14">
        <v>0</v>
      </c>
      <c r="D217" s="14">
        <v>620.72855000000004</v>
      </c>
      <c r="E217" s="14">
        <v>0</v>
      </c>
      <c r="F217" s="14">
        <v>8504.464320000001</v>
      </c>
    </row>
    <row r="218" spans="1:6" x14ac:dyDescent="0.25">
      <c r="A218" s="20" t="s">
        <v>241</v>
      </c>
      <c r="B218" s="14">
        <v>0</v>
      </c>
      <c r="C218" s="14">
        <v>0</v>
      </c>
      <c r="D218" s="14">
        <v>0</v>
      </c>
      <c r="E218" s="14">
        <v>0</v>
      </c>
      <c r="F218" s="14">
        <v>0</v>
      </c>
    </row>
    <row r="219" spans="1:6" x14ac:dyDescent="0.25">
      <c r="A219" s="8" t="s">
        <v>242</v>
      </c>
      <c r="B219" s="14">
        <v>7883.7357700000002</v>
      </c>
      <c r="C219" s="14">
        <v>0</v>
      </c>
      <c r="D219" s="14">
        <v>620.72855000000004</v>
      </c>
      <c r="E219" s="14">
        <v>0</v>
      </c>
      <c r="F219" s="14">
        <v>8504.464320000001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7261423.3346299985</v>
      </c>
      <c r="C229" s="14">
        <v>5638129.3856000016</v>
      </c>
      <c r="D229" s="14">
        <v>0</v>
      </c>
      <c r="E229" s="14">
        <v>0</v>
      </c>
      <c r="F229" s="14">
        <v>12899552.72023</v>
      </c>
    </row>
    <row r="230" spans="1:6" x14ac:dyDescent="0.25">
      <c r="A230" s="8" t="s">
        <v>253</v>
      </c>
      <c r="B230" s="14">
        <v>6317963.1171299992</v>
      </c>
      <c r="C230" s="14">
        <v>5369384.1049300004</v>
      </c>
      <c r="D230" s="14">
        <v>0</v>
      </c>
      <c r="E230" s="14">
        <v>0</v>
      </c>
      <c r="F230" s="14">
        <v>11687347.222059999</v>
      </c>
    </row>
    <row r="231" spans="1:6" x14ac:dyDescent="0.25">
      <c r="A231" s="8" t="s">
        <v>254</v>
      </c>
      <c r="B231" s="14">
        <v>5.3999999999999999E-2</v>
      </c>
      <c r="C231" s="14">
        <v>0</v>
      </c>
      <c r="D231" s="14">
        <v>0</v>
      </c>
      <c r="E231" s="14">
        <v>0</v>
      </c>
      <c r="F231" s="14">
        <v>5.3999999999999999E-2</v>
      </c>
    </row>
    <row r="232" spans="1:6" x14ac:dyDescent="0.25">
      <c r="A232" s="8" t="s">
        <v>255</v>
      </c>
      <c r="B232" s="14">
        <v>238439.73811999999</v>
      </c>
      <c r="C232" s="14">
        <v>78325.288509999984</v>
      </c>
      <c r="D232" s="14">
        <v>0</v>
      </c>
      <c r="E232" s="14">
        <v>0</v>
      </c>
      <c r="F232" s="14">
        <v>316765.02662999998</v>
      </c>
    </row>
    <row r="233" spans="1:6" x14ac:dyDescent="0.25">
      <c r="A233" s="8" t="s">
        <v>256</v>
      </c>
      <c r="B233" s="14">
        <v>0</v>
      </c>
      <c r="C233" s="14">
        <v>0</v>
      </c>
      <c r="D233" s="14">
        <v>0</v>
      </c>
      <c r="E233" s="14">
        <v>0</v>
      </c>
      <c r="F233" s="14">
        <v>0</v>
      </c>
    </row>
    <row r="234" spans="1:6" x14ac:dyDescent="0.25">
      <c r="A234" s="8" t="s">
        <v>257</v>
      </c>
      <c r="B234" s="8">
        <v>184929.54830000002</v>
      </c>
      <c r="C234" s="8">
        <v>49387.119279999992</v>
      </c>
      <c r="D234" s="8">
        <v>0</v>
      </c>
      <c r="E234" s="8">
        <v>0</v>
      </c>
      <c r="F234" s="8">
        <v>234316.66758000001</v>
      </c>
    </row>
    <row r="235" spans="1:6" x14ac:dyDescent="0.25">
      <c r="A235" s="8" t="s">
        <v>258</v>
      </c>
      <c r="B235" s="8">
        <v>658.6</v>
      </c>
      <c r="C235" s="8">
        <v>0</v>
      </c>
      <c r="D235" s="8">
        <v>0</v>
      </c>
      <c r="E235" s="8">
        <v>0</v>
      </c>
      <c r="F235" s="8">
        <v>658.6</v>
      </c>
    </row>
    <row r="236" spans="1:6" x14ac:dyDescent="0.25">
      <c r="A236" s="8" t="s">
        <v>259</v>
      </c>
      <c r="B236" s="8">
        <v>7.6820000000000004</v>
      </c>
      <c r="C236" s="8">
        <v>1.7334499999999999</v>
      </c>
      <c r="D236" s="8">
        <v>0</v>
      </c>
      <c r="E236" s="8">
        <v>0</v>
      </c>
      <c r="F236" s="8">
        <v>9.4154499999999999</v>
      </c>
    </row>
    <row r="237" spans="1:6" x14ac:dyDescent="0.25">
      <c r="A237" s="8" t="s">
        <v>260</v>
      </c>
      <c r="B237" s="8">
        <v>519424.59508000006</v>
      </c>
      <c r="C237" s="8">
        <v>141031.13943000001</v>
      </c>
      <c r="D237" s="8">
        <v>0</v>
      </c>
      <c r="E237" s="8">
        <v>0</v>
      </c>
      <c r="F237" s="8">
        <v>660455.7345100001</v>
      </c>
    </row>
    <row r="238" spans="1:6" x14ac:dyDescent="0.25">
      <c r="A238" s="23" t="s">
        <v>261</v>
      </c>
      <c r="B238" s="8">
        <v>1195228.12843</v>
      </c>
      <c r="C238" s="8">
        <v>1894043.7337699998</v>
      </c>
      <c r="D238" s="8">
        <v>1709.81492</v>
      </c>
      <c r="E238" s="8">
        <v>0</v>
      </c>
      <c r="F238" s="8">
        <v>3090981.6771199997</v>
      </c>
    </row>
    <row r="239" spans="1:6" x14ac:dyDescent="0.25">
      <c r="A239" s="8" t="s">
        <v>262</v>
      </c>
      <c r="B239" s="8">
        <v>287298.41401000007</v>
      </c>
      <c r="C239" s="8">
        <v>48110.721299999997</v>
      </c>
      <c r="D239" s="8">
        <v>0</v>
      </c>
      <c r="E239" s="8">
        <v>0</v>
      </c>
      <c r="F239" s="8">
        <v>335409.13531000004</v>
      </c>
    </row>
    <row r="240" spans="1:6" x14ac:dyDescent="0.25">
      <c r="A240" s="8" t="s">
        <v>263</v>
      </c>
      <c r="B240" s="8">
        <v>29508.374520000001</v>
      </c>
      <c r="C240" s="8">
        <v>44616.189140000002</v>
      </c>
      <c r="D240" s="8">
        <v>0</v>
      </c>
      <c r="E240" s="8">
        <v>0</v>
      </c>
      <c r="F240" s="8">
        <v>74124.56366</v>
      </c>
    </row>
    <row r="241" spans="1:6" x14ac:dyDescent="0.25">
      <c r="A241" s="8" t="s">
        <v>264</v>
      </c>
      <c r="B241" s="8">
        <v>243273.79077999995</v>
      </c>
      <c r="C241" s="8">
        <v>86147.18955999997</v>
      </c>
      <c r="D241" s="8">
        <v>356.34813000000003</v>
      </c>
      <c r="E241" s="8">
        <v>0</v>
      </c>
      <c r="F241" s="8">
        <v>329777.32846999989</v>
      </c>
    </row>
    <row r="242" spans="1:6" x14ac:dyDescent="0.25">
      <c r="A242" s="8" t="s">
        <v>265</v>
      </c>
      <c r="B242" s="8">
        <v>151377.49895000001</v>
      </c>
      <c r="C242" s="8">
        <v>40114.89069</v>
      </c>
      <c r="D242" s="8">
        <v>1142.31773</v>
      </c>
      <c r="E242" s="8">
        <v>0</v>
      </c>
      <c r="F242" s="8">
        <v>192634.70737000002</v>
      </c>
    </row>
    <row r="243" spans="1:6" x14ac:dyDescent="0.25">
      <c r="A243" s="8" t="s">
        <v>266</v>
      </c>
      <c r="B243" s="8">
        <v>0</v>
      </c>
      <c r="C243" s="8">
        <v>0</v>
      </c>
      <c r="D243" s="8">
        <v>0</v>
      </c>
      <c r="E243" s="8">
        <v>0</v>
      </c>
      <c r="F243" s="8">
        <v>0</v>
      </c>
    </row>
    <row r="244" spans="1:6" x14ac:dyDescent="0.25">
      <c r="A244" s="8" t="s">
        <v>267</v>
      </c>
      <c r="B244" s="8">
        <v>483770.05017</v>
      </c>
      <c r="C244" s="8">
        <v>1675054.7430799999</v>
      </c>
      <c r="D244" s="8">
        <v>211.14905999999999</v>
      </c>
      <c r="E244" s="8">
        <v>0</v>
      </c>
      <c r="F244" s="8">
        <v>2159035.9423100003</v>
      </c>
    </row>
    <row r="245" spans="1:6" x14ac:dyDescent="0.25">
      <c r="A245" s="23" t="s">
        <v>268</v>
      </c>
      <c r="B245" s="8">
        <v>16108.540569999999</v>
      </c>
      <c r="C245" s="8">
        <v>42081.797729999998</v>
      </c>
      <c r="D245" s="8">
        <v>0</v>
      </c>
      <c r="E245" s="8">
        <v>0</v>
      </c>
      <c r="F245" s="8">
        <v>58190.338299999996</v>
      </c>
    </row>
    <row r="246" spans="1:6" x14ac:dyDescent="0.25">
      <c r="A246" s="8" t="s">
        <v>270</v>
      </c>
      <c r="B246" s="8">
        <v>16108.540569999999</v>
      </c>
      <c r="C246" s="8">
        <v>42081.797729999998</v>
      </c>
      <c r="D246" s="8">
        <v>0</v>
      </c>
      <c r="E246" s="8">
        <v>0</v>
      </c>
      <c r="F246" s="8">
        <v>58190.338299999996</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160170.58608000001</v>
      </c>
      <c r="C251" s="11">
        <v>11027.45145</v>
      </c>
      <c r="D251" s="11">
        <v>0</v>
      </c>
      <c r="E251" s="11">
        <v>0.21196000000000001</v>
      </c>
      <c r="F251" s="11">
        <v>171198.24948999999</v>
      </c>
    </row>
    <row r="252" spans="1:6" x14ac:dyDescent="0.25">
      <c r="A252" s="8" t="s">
        <v>275</v>
      </c>
      <c r="B252" s="14">
        <v>676.81480999999985</v>
      </c>
      <c r="C252" s="14">
        <v>16.140090000000001</v>
      </c>
      <c r="D252" s="14">
        <v>0</v>
      </c>
      <c r="E252" s="14">
        <v>0</v>
      </c>
      <c r="F252" s="14">
        <v>692.95489999999984</v>
      </c>
    </row>
    <row r="253" spans="1:6" x14ac:dyDescent="0.25">
      <c r="A253" s="8" t="s">
        <v>276</v>
      </c>
      <c r="B253" s="14">
        <v>3872.096219999999</v>
      </c>
      <c r="C253" s="14">
        <v>341.64301</v>
      </c>
      <c r="D253" s="14">
        <v>0</v>
      </c>
      <c r="E253" s="14">
        <v>0</v>
      </c>
      <c r="F253" s="14">
        <v>4213.7392299999992</v>
      </c>
    </row>
    <row r="254" spans="1:6" x14ac:dyDescent="0.25">
      <c r="A254" s="8" t="s">
        <v>277</v>
      </c>
      <c r="B254" s="14">
        <v>149926.77816000002</v>
      </c>
      <c r="C254" s="14">
        <v>10221.6525</v>
      </c>
      <c r="D254" s="14">
        <v>0</v>
      </c>
      <c r="E254" s="14">
        <v>0</v>
      </c>
      <c r="F254" s="14">
        <v>160148.43066000001</v>
      </c>
    </row>
    <row r="255" spans="1:6" x14ac:dyDescent="0.25">
      <c r="A255" s="8" t="s">
        <v>279</v>
      </c>
      <c r="B255" s="14">
        <v>2457.4891600000001</v>
      </c>
      <c r="C255" s="14">
        <v>281.13992999999999</v>
      </c>
      <c r="D255" s="14">
        <v>0</v>
      </c>
      <c r="E255" s="14">
        <v>0</v>
      </c>
      <c r="F255" s="14">
        <v>2738.6290899999999</v>
      </c>
    </row>
    <row r="256" spans="1:6" x14ac:dyDescent="0.25">
      <c r="A256" s="8" t="s">
        <v>281</v>
      </c>
      <c r="B256" s="14">
        <v>2050.3546399999996</v>
      </c>
      <c r="C256" s="14">
        <v>94.637389999999982</v>
      </c>
      <c r="D256" s="14">
        <v>0</v>
      </c>
      <c r="E256" s="14">
        <v>0</v>
      </c>
      <c r="F256" s="14">
        <v>2144.9920299999994</v>
      </c>
    </row>
    <row r="257" spans="1:6" x14ac:dyDescent="0.25">
      <c r="A257" s="8" t="s">
        <v>283</v>
      </c>
      <c r="B257" s="14">
        <v>0</v>
      </c>
      <c r="C257" s="14">
        <v>0</v>
      </c>
      <c r="D257" s="14">
        <v>0</v>
      </c>
      <c r="E257" s="14">
        <v>0</v>
      </c>
      <c r="F257" s="14">
        <v>0</v>
      </c>
    </row>
    <row r="258" spans="1:6" x14ac:dyDescent="0.25">
      <c r="A258" s="8" t="s">
        <v>284</v>
      </c>
      <c r="B258" s="14">
        <v>1186.8781599999995</v>
      </c>
      <c r="C258" s="14">
        <v>72.238529999999997</v>
      </c>
      <c r="D258" s="14">
        <v>0</v>
      </c>
      <c r="E258" s="14">
        <v>0.21196000000000001</v>
      </c>
      <c r="F258" s="14">
        <v>1259.3286499999997</v>
      </c>
    </row>
    <row r="259" spans="1:6" x14ac:dyDescent="0.25">
      <c r="A259" s="8" t="s">
        <v>285</v>
      </c>
      <c r="B259" s="14">
        <v>0.17493</v>
      </c>
      <c r="C259" s="14">
        <v>0</v>
      </c>
      <c r="D259" s="14">
        <v>0</v>
      </c>
      <c r="E259" s="14">
        <v>0</v>
      </c>
      <c r="F259" s="14">
        <v>0.17493</v>
      </c>
    </row>
    <row r="260" spans="1:6" x14ac:dyDescent="0.25">
      <c r="A260" s="18" t="s">
        <v>286</v>
      </c>
      <c r="B260" s="11">
        <v>54595.01122</v>
      </c>
      <c r="C260" s="11">
        <v>5698.7045799999987</v>
      </c>
      <c r="D260" s="11">
        <v>0</v>
      </c>
      <c r="E260" s="11">
        <v>2.92144</v>
      </c>
      <c r="F260" s="11">
        <v>60296.637239999996</v>
      </c>
    </row>
    <row r="261" spans="1:6" x14ac:dyDescent="0.25">
      <c r="A261" s="8" t="s">
        <v>287</v>
      </c>
      <c r="B261" s="14">
        <v>50190.59463</v>
      </c>
      <c r="C261" s="14">
        <v>5457.9392099999995</v>
      </c>
      <c r="D261" s="14">
        <v>0</v>
      </c>
      <c r="E261" s="14">
        <v>2.92144</v>
      </c>
      <c r="F261" s="14">
        <v>55651.455279999995</v>
      </c>
    </row>
    <row r="262" spans="1:6" x14ac:dyDescent="0.25">
      <c r="A262" s="8" t="s">
        <v>288</v>
      </c>
      <c r="B262" s="14">
        <v>0</v>
      </c>
      <c r="C262" s="14">
        <v>0</v>
      </c>
      <c r="D262" s="14">
        <v>0</v>
      </c>
      <c r="E262" s="14">
        <v>0</v>
      </c>
      <c r="F262" s="14">
        <v>0</v>
      </c>
    </row>
    <row r="263" spans="1:6" x14ac:dyDescent="0.25">
      <c r="A263" s="8" t="s">
        <v>289</v>
      </c>
      <c r="B263" s="14">
        <v>2906.0541499999999</v>
      </c>
      <c r="C263" s="14">
        <v>36.458469999999998</v>
      </c>
      <c r="D263" s="14">
        <v>0</v>
      </c>
      <c r="E263" s="14">
        <v>0</v>
      </c>
      <c r="F263" s="14">
        <v>2942.51262</v>
      </c>
    </row>
    <row r="264" spans="1:6" x14ac:dyDescent="0.25">
      <c r="A264" s="8" t="s">
        <v>290</v>
      </c>
      <c r="B264" s="14">
        <v>349.81338</v>
      </c>
      <c r="C264" s="14">
        <v>204.30689999999998</v>
      </c>
      <c r="D264" s="14">
        <v>0</v>
      </c>
      <c r="E264" s="14">
        <v>0</v>
      </c>
      <c r="F264" s="14">
        <v>554.12027999999998</v>
      </c>
    </row>
    <row r="265" spans="1:6" x14ac:dyDescent="0.25">
      <c r="A265" s="8" t="s">
        <v>291</v>
      </c>
      <c r="B265" s="14">
        <v>1142.38751</v>
      </c>
      <c r="C265" s="14">
        <v>0</v>
      </c>
      <c r="D265" s="14">
        <v>0</v>
      </c>
      <c r="E265" s="14">
        <v>0</v>
      </c>
      <c r="F265" s="14">
        <v>1142.38751</v>
      </c>
    </row>
    <row r="266" spans="1:6" x14ac:dyDescent="0.25">
      <c r="A266" s="20" t="s">
        <v>292</v>
      </c>
      <c r="B266" s="14">
        <v>0</v>
      </c>
      <c r="C266" s="14">
        <v>0</v>
      </c>
      <c r="D266" s="14">
        <v>0</v>
      </c>
      <c r="E266" s="14">
        <v>0</v>
      </c>
      <c r="F266" s="14">
        <v>0</v>
      </c>
    </row>
    <row r="267" spans="1:6" x14ac:dyDescent="0.25">
      <c r="A267" s="20" t="s">
        <v>293</v>
      </c>
      <c r="B267" s="14">
        <v>6.1615499999999992</v>
      </c>
      <c r="C267" s="14">
        <v>0</v>
      </c>
      <c r="D267" s="14">
        <v>0</v>
      </c>
      <c r="E267" s="14">
        <v>0</v>
      </c>
      <c r="F267" s="14">
        <v>6.1615499999999992</v>
      </c>
    </row>
    <row r="268" spans="1:6" x14ac:dyDescent="0.25">
      <c r="A268" s="18" t="s">
        <v>294</v>
      </c>
      <c r="B268" s="11">
        <v>105575.57486000001</v>
      </c>
      <c r="C268" s="11">
        <v>5328.7468700000018</v>
      </c>
      <c r="D268" s="11">
        <v>0</v>
      </c>
      <c r="E268" s="11">
        <v>-2.7094800000000001</v>
      </c>
      <c r="F268" s="11">
        <v>110901.61225000001</v>
      </c>
    </row>
    <row r="269" spans="1:6" x14ac:dyDescent="0.25">
      <c r="A269" s="17" t="s">
        <v>295</v>
      </c>
      <c r="B269" s="11">
        <v>6686.3585500000008</v>
      </c>
      <c r="C269" s="11">
        <v>326.54167999999999</v>
      </c>
      <c r="D269" s="11">
        <v>0</v>
      </c>
      <c r="E269" s="11">
        <v>0</v>
      </c>
      <c r="F269" s="11">
        <v>7012.9002300000011</v>
      </c>
    </row>
    <row r="270" spans="1:6" x14ac:dyDescent="0.25">
      <c r="A270" s="8" t="s">
        <v>297</v>
      </c>
      <c r="B270" s="14">
        <v>2970.049</v>
      </c>
      <c r="C270" s="14">
        <v>475.27994999999999</v>
      </c>
      <c r="D270" s="14">
        <v>0</v>
      </c>
      <c r="E270" s="14">
        <v>0</v>
      </c>
      <c r="F270" s="14">
        <v>3445.3289500000001</v>
      </c>
    </row>
    <row r="271" spans="1:6" x14ac:dyDescent="0.25">
      <c r="A271" s="8" t="s">
        <v>298</v>
      </c>
      <c r="B271" s="14">
        <v>76.272180000000006</v>
      </c>
      <c r="C271" s="14">
        <v>-697.96735999999999</v>
      </c>
      <c r="D271" s="14">
        <v>0</v>
      </c>
      <c r="E271" s="14">
        <v>0</v>
      </c>
      <c r="F271" s="14">
        <v>-621.69517999999994</v>
      </c>
    </row>
    <row r="272" spans="1:6" x14ac:dyDescent="0.25">
      <c r="A272" s="8" t="s">
        <v>299</v>
      </c>
      <c r="B272" s="14">
        <v>3060.7515300000005</v>
      </c>
      <c r="C272" s="14">
        <v>460.02</v>
      </c>
      <c r="D272" s="14">
        <v>0</v>
      </c>
      <c r="E272" s="14">
        <v>0</v>
      </c>
      <c r="F272" s="14">
        <v>3520.7715300000004</v>
      </c>
    </row>
    <row r="273" spans="1:6" x14ac:dyDescent="0.25">
      <c r="A273" s="8" t="s">
        <v>300</v>
      </c>
      <c r="B273" s="14">
        <v>0</v>
      </c>
      <c r="C273" s="14">
        <v>0</v>
      </c>
      <c r="D273" s="14">
        <v>0</v>
      </c>
      <c r="E273" s="14">
        <v>0</v>
      </c>
      <c r="F273" s="14">
        <v>0</v>
      </c>
    </row>
    <row r="274" spans="1:6" x14ac:dyDescent="0.25">
      <c r="A274" s="63" t="s">
        <v>301</v>
      </c>
      <c r="B274" s="14">
        <v>579.28584000000012</v>
      </c>
      <c r="C274" s="14">
        <v>89.209090000000003</v>
      </c>
      <c r="D274" s="14">
        <v>0</v>
      </c>
      <c r="E274" s="14">
        <v>0</v>
      </c>
      <c r="F274" s="14">
        <v>668.49493000000007</v>
      </c>
    </row>
    <row r="275" spans="1:6" x14ac:dyDescent="0.25">
      <c r="A275" s="63" t="s">
        <v>302</v>
      </c>
      <c r="B275" s="14">
        <v>0</v>
      </c>
      <c r="C275" s="14">
        <v>0</v>
      </c>
      <c r="D275" s="14">
        <v>0</v>
      </c>
      <c r="E275" s="14">
        <v>0</v>
      </c>
      <c r="F275" s="14">
        <v>0</v>
      </c>
    </row>
    <row r="276" spans="1:6" x14ac:dyDescent="0.25">
      <c r="A276" s="18" t="s">
        <v>303</v>
      </c>
      <c r="B276" s="11">
        <v>4858.7269900000001</v>
      </c>
      <c r="C276" s="11">
        <v>576.18266000000006</v>
      </c>
      <c r="D276" s="11">
        <v>0</v>
      </c>
      <c r="E276" s="11">
        <v>0</v>
      </c>
      <c r="F276" s="11">
        <v>5434.9096500000005</v>
      </c>
    </row>
    <row r="277" spans="1:6" x14ac:dyDescent="0.25">
      <c r="A277" s="8" t="s">
        <v>297</v>
      </c>
      <c r="B277" s="14">
        <v>1117.6101600000004</v>
      </c>
      <c r="C277" s="14">
        <v>63.52637</v>
      </c>
      <c r="D277" s="14">
        <v>0</v>
      </c>
      <c r="E277" s="14">
        <v>0</v>
      </c>
      <c r="F277" s="14">
        <v>1181.1365300000004</v>
      </c>
    </row>
    <row r="278" spans="1:6" x14ac:dyDescent="0.25">
      <c r="A278" s="8" t="s">
        <v>304</v>
      </c>
      <c r="B278" s="14">
        <v>2651.2236799999996</v>
      </c>
      <c r="C278" s="14">
        <v>74.959100000000007</v>
      </c>
      <c r="D278" s="14">
        <v>0</v>
      </c>
      <c r="E278" s="14">
        <v>0</v>
      </c>
      <c r="F278" s="14">
        <v>2726.1827799999996</v>
      </c>
    </row>
    <row r="279" spans="1:6" x14ac:dyDescent="0.25">
      <c r="A279" s="8" t="s">
        <v>305</v>
      </c>
      <c r="B279" s="14">
        <v>0</v>
      </c>
      <c r="C279" s="14">
        <v>0</v>
      </c>
      <c r="D279" s="14">
        <v>0</v>
      </c>
      <c r="E279" s="14">
        <v>0</v>
      </c>
      <c r="F279" s="14">
        <v>0</v>
      </c>
    </row>
    <row r="280" spans="1:6" x14ac:dyDescent="0.25">
      <c r="A280" s="8" t="s">
        <v>306</v>
      </c>
      <c r="B280" s="14">
        <v>12.658040000000002</v>
      </c>
      <c r="C280" s="14">
        <v>0</v>
      </c>
      <c r="D280" s="14">
        <v>0</v>
      </c>
      <c r="E280" s="14">
        <v>0</v>
      </c>
      <c r="F280" s="14">
        <v>12.658040000000002</v>
      </c>
    </row>
    <row r="281" spans="1:6" x14ac:dyDescent="0.25">
      <c r="A281" s="20" t="s">
        <v>307</v>
      </c>
      <c r="B281" s="14">
        <v>1077.2351100000001</v>
      </c>
      <c r="C281" s="14">
        <v>437.69719000000003</v>
      </c>
      <c r="D281" s="14">
        <v>0</v>
      </c>
      <c r="E281" s="14">
        <v>0</v>
      </c>
      <c r="F281" s="14">
        <v>1514.9323000000002</v>
      </c>
    </row>
    <row r="282" spans="1:6" x14ac:dyDescent="0.25">
      <c r="A282" s="20" t="s">
        <v>308</v>
      </c>
      <c r="B282" s="14">
        <v>0</v>
      </c>
      <c r="C282" s="14">
        <v>0</v>
      </c>
      <c r="D282" s="14">
        <v>0</v>
      </c>
      <c r="E282" s="14">
        <v>0</v>
      </c>
      <c r="F282" s="14">
        <v>0</v>
      </c>
    </row>
    <row r="283" spans="1:6" x14ac:dyDescent="0.25">
      <c r="A283" s="18" t="s">
        <v>309</v>
      </c>
      <c r="B283" s="11">
        <v>107403.20642000002</v>
      </c>
      <c r="C283" s="11">
        <v>5079.1058900000016</v>
      </c>
      <c r="D283" s="11">
        <v>0</v>
      </c>
      <c r="E283" s="11">
        <v>-2.7094800000000001</v>
      </c>
      <c r="F283" s="11">
        <v>112479.60283000002</v>
      </c>
    </row>
    <row r="284" spans="1:6" x14ac:dyDescent="0.25">
      <c r="A284" s="8" t="s">
        <v>310</v>
      </c>
      <c r="B284" s="14">
        <v>56517.088069999998</v>
      </c>
      <c r="C284" s="14">
        <v>4967.4661599999999</v>
      </c>
      <c r="D284" s="14">
        <v>0</v>
      </c>
      <c r="E284" s="14">
        <v>0</v>
      </c>
      <c r="F284" s="14">
        <v>61484.554229999994</v>
      </c>
    </row>
    <row r="285" spans="1:6" x14ac:dyDescent="0.25">
      <c r="A285" s="8" t="s">
        <v>311</v>
      </c>
      <c r="B285" s="14">
        <v>12165.241410000001</v>
      </c>
      <c r="C285" s="14">
        <v>1489.3888099999999</v>
      </c>
      <c r="D285" s="14">
        <v>0</v>
      </c>
      <c r="E285" s="14">
        <v>0</v>
      </c>
      <c r="F285" s="14">
        <v>13654.630220000001</v>
      </c>
    </row>
    <row r="286" spans="1:6" x14ac:dyDescent="0.25">
      <c r="A286" s="8" t="s">
        <v>312</v>
      </c>
      <c r="B286" s="14">
        <v>44037.645149999997</v>
      </c>
      <c r="C286" s="14">
        <v>3478.07735</v>
      </c>
      <c r="D286" s="14">
        <v>0</v>
      </c>
      <c r="E286" s="14">
        <v>0</v>
      </c>
      <c r="F286" s="14">
        <v>47515.722499999996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67626.869439999995</v>
      </c>
      <c r="C292" s="14">
        <v>7998.6127000000015</v>
      </c>
      <c r="D292" s="14">
        <v>0</v>
      </c>
      <c r="E292" s="14">
        <v>0</v>
      </c>
      <c r="F292" s="14">
        <v>75625.482139999993</v>
      </c>
    </row>
    <row r="293" spans="1:6" x14ac:dyDescent="0.25">
      <c r="A293" s="8" t="s">
        <v>319</v>
      </c>
      <c r="B293" s="14">
        <v>53231.352479999994</v>
      </c>
      <c r="C293" s="14">
        <v>4717.0199100000009</v>
      </c>
      <c r="D293" s="14">
        <v>0</v>
      </c>
      <c r="E293" s="14">
        <v>0</v>
      </c>
      <c r="F293" s="14">
        <v>57948.372389999997</v>
      </c>
    </row>
    <row r="294" spans="1:6" x14ac:dyDescent="0.25">
      <c r="A294" s="8" t="s">
        <v>320</v>
      </c>
      <c r="B294" s="14">
        <v>101.04122999999998</v>
      </c>
      <c r="C294" s="14">
        <v>4.0000000000000003E-5</v>
      </c>
      <c r="D294" s="14">
        <v>0</v>
      </c>
      <c r="E294" s="14">
        <v>0</v>
      </c>
      <c r="F294" s="14">
        <v>101.04126999999998</v>
      </c>
    </row>
    <row r="295" spans="1:6" x14ac:dyDescent="0.25">
      <c r="A295" s="20" t="s">
        <v>321</v>
      </c>
      <c r="B295" s="14">
        <v>0</v>
      </c>
      <c r="C295" s="14">
        <v>0</v>
      </c>
      <c r="D295" s="14">
        <v>0</v>
      </c>
      <c r="E295" s="14">
        <v>0</v>
      </c>
      <c r="F295" s="14">
        <v>0</v>
      </c>
    </row>
    <row r="296" spans="1:6" x14ac:dyDescent="0.25">
      <c r="A296" s="20" t="s">
        <v>322</v>
      </c>
      <c r="B296" s="14">
        <v>14291.768729999998</v>
      </c>
      <c r="C296" s="14">
        <v>3281.5927500000007</v>
      </c>
      <c r="D296" s="14">
        <v>0</v>
      </c>
      <c r="E296" s="14">
        <v>0</v>
      </c>
      <c r="F296" s="14">
        <v>17573.36148</v>
      </c>
    </row>
    <row r="297" spans="1:6" x14ac:dyDescent="0.25">
      <c r="A297" s="8" t="s">
        <v>323</v>
      </c>
      <c r="B297" s="14">
        <v>0</v>
      </c>
      <c r="C297" s="14">
        <v>0</v>
      </c>
      <c r="D297" s="14">
        <v>0</v>
      </c>
      <c r="E297" s="14">
        <v>0</v>
      </c>
      <c r="F297" s="14">
        <v>0</v>
      </c>
    </row>
    <row r="298" spans="1:6" x14ac:dyDescent="0.25">
      <c r="A298" s="20" t="s">
        <v>324</v>
      </c>
      <c r="B298" s="14">
        <v>2.7069999999999999</v>
      </c>
      <c r="C298" s="14">
        <v>0</v>
      </c>
      <c r="D298" s="14">
        <v>0</v>
      </c>
      <c r="E298" s="14">
        <v>0</v>
      </c>
      <c r="F298" s="14">
        <v>2.7069999999999999</v>
      </c>
    </row>
    <row r="299" spans="1:6" x14ac:dyDescent="0.25">
      <c r="A299" s="18" t="s">
        <v>325</v>
      </c>
      <c r="B299" s="11">
        <v>96293.425050000005</v>
      </c>
      <c r="C299" s="11">
        <v>2047.959350000001</v>
      </c>
      <c r="D299" s="11">
        <v>0</v>
      </c>
      <c r="E299" s="11">
        <v>-2.7094800000000001</v>
      </c>
      <c r="F299" s="11">
        <v>98338.674920000005</v>
      </c>
    </row>
    <row r="300" spans="1:6" x14ac:dyDescent="0.25">
      <c r="A300" s="8" t="s">
        <v>326</v>
      </c>
      <c r="B300" s="14">
        <v>97869.061740000005</v>
      </c>
      <c r="C300" s="14">
        <v>3406.2781500000006</v>
      </c>
      <c r="D300" s="14">
        <v>0</v>
      </c>
      <c r="E300" s="14">
        <v>0</v>
      </c>
      <c r="F300" s="14">
        <v>101275.33989</v>
      </c>
    </row>
    <row r="301" spans="1:6" x14ac:dyDescent="0.25">
      <c r="A301" s="8" t="s">
        <v>327</v>
      </c>
      <c r="B301" s="14">
        <v>58107.869870000002</v>
      </c>
      <c r="C301" s="14">
        <v>79.493040000000008</v>
      </c>
      <c r="D301" s="14">
        <v>0</v>
      </c>
      <c r="E301" s="14">
        <v>0</v>
      </c>
      <c r="F301" s="14">
        <v>58187.362910000003</v>
      </c>
    </row>
    <row r="302" spans="1:6" x14ac:dyDescent="0.25">
      <c r="A302" s="8" t="s">
        <v>328</v>
      </c>
      <c r="B302" s="14">
        <v>9336.2929200000017</v>
      </c>
      <c r="C302" s="14">
        <v>265.52155000000005</v>
      </c>
      <c r="D302" s="14">
        <v>0</v>
      </c>
      <c r="E302" s="14">
        <v>0</v>
      </c>
      <c r="F302" s="14">
        <v>9601.8144700000012</v>
      </c>
    </row>
    <row r="303" spans="1:6" x14ac:dyDescent="0.25">
      <c r="A303" s="8" t="s">
        <v>329</v>
      </c>
      <c r="B303" s="14">
        <v>1834.2694500000002</v>
      </c>
      <c r="C303" s="14">
        <v>710.91251</v>
      </c>
      <c r="D303" s="14">
        <v>0</v>
      </c>
      <c r="E303" s="14">
        <v>0</v>
      </c>
      <c r="F303" s="14">
        <v>2545.1819600000003</v>
      </c>
    </row>
    <row r="304" spans="1:6" x14ac:dyDescent="0.25">
      <c r="A304" s="8" t="s">
        <v>330</v>
      </c>
      <c r="B304" s="14">
        <v>2412.8931999999995</v>
      </c>
      <c r="C304" s="14">
        <v>3.5709999999999999E-2</v>
      </c>
      <c r="D304" s="14">
        <v>0</v>
      </c>
      <c r="E304" s="14">
        <v>0</v>
      </c>
      <c r="F304" s="14">
        <v>2412.9289099999996</v>
      </c>
    </row>
    <row r="305" spans="1:6" x14ac:dyDescent="0.25">
      <c r="A305" s="8" t="s">
        <v>331</v>
      </c>
      <c r="B305" s="14">
        <v>5200.0441000000019</v>
      </c>
      <c r="C305" s="14">
        <v>162.90299999999999</v>
      </c>
      <c r="D305" s="14">
        <v>0</v>
      </c>
      <c r="E305" s="14">
        <v>0</v>
      </c>
      <c r="F305" s="14">
        <v>5362.9471000000021</v>
      </c>
    </row>
    <row r="306" spans="1:6" x14ac:dyDescent="0.25">
      <c r="A306" s="8" t="s">
        <v>332</v>
      </c>
      <c r="B306" s="14">
        <v>2181.0222899999994</v>
      </c>
      <c r="C306" s="14">
        <v>31.661710000000003</v>
      </c>
      <c r="D306" s="14">
        <v>0</v>
      </c>
      <c r="E306" s="14">
        <v>0</v>
      </c>
      <c r="F306" s="14">
        <v>2212.6839999999993</v>
      </c>
    </row>
    <row r="307" spans="1:6" x14ac:dyDescent="0.25">
      <c r="A307" s="8" t="s">
        <v>333</v>
      </c>
      <c r="B307" s="14">
        <v>2909.4220300000002</v>
      </c>
      <c r="C307" s="14">
        <v>0</v>
      </c>
      <c r="D307" s="14">
        <v>0</v>
      </c>
      <c r="E307" s="14">
        <v>0</v>
      </c>
      <c r="F307" s="14">
        <v>2909.4220300000002</v>
      </c>
    </row>
    <row r="308" spans="1:6" x14ac:dyDescent="0.25">
      <c r="A308" s="8" t="s">
        <v>334</v>
      </c>
      <c r="B308" s="14">
        <v>961.95159999999998</v>
      </c>
      <c r="C308" s="14">
        <v>159.2647</v>
      </c>
      <c r="D308" s="14">
        <v>0</v>
      </c>
      <c r="E308" s="14">
        <v>0</v>
      </c>
      <c r="F308" s="14">
        <v>1121.2163</v>
      </c>
    </row>
    <row r="309" spans="1:6" x14ac:dyDescent="0.25">
      <c r="A309" s="20" t="s">
        <v>335</v>
      </c>
      <c r="B309" s="14">
        <v>14925.29628</v>
      </c>
      <c r="C309" s="14">
        <v>1996.4859300000003</v>
      </c>
      <c r="D309" s="14">
        <v>0</v>
      </c>
      <c r="E309" s="14">
        <v>0</v>
      </c>
      <c r="F309" s="14">
        <v>16921.782210000001</v>
      </c>
    </row>
    <row r="310" spans="1:6" x14ac:dyDescent="0.25">
      <c r="A310" s="18" t="s">
        <v>336</v>
      </c>
      <c r="B310" s="11">
        <v>-1575.6366899999994</v>
      </c>
      <c r="C310" s="11">
        <v>-1358.3187999999996</v>
      </c>
      <c r="D310" s="11">
        <v>0</v>
      </c>
      <c r="E310" s="11">
        <v>-2.7094800000000001</v>
      </c>
      <c r="F310" s="11">
        <v>-2936.6649699999989</v>
      </c>
    </row>
    <row r="311" spans="1:6" x14ac:dyDescent="0.25">
      <c r="A311" s="20" t="s">
        <v>337</v>
      </c>
      <c r="B311" s="14">
        <v>370.00762999999995</v>
      </c>
      <c r="C311" s="14">
        <v>0.57138999999999995</v>
      </c>
      <c r="D311" s="14">
        <v>0</v>
      </c>
      <c r="E311" s="14">
        <v>130.40468000000001</v>
      </c>
      <c r="F311" s="14">
        <v>500.9837</v>
      </c>
    </row>
    <row r="312" spans="1:6" x14ac:dyDescent="0.25">
      <c r="A312" s="20" t="s">
        <v>338</v>
      </c>
      <c r="B312" s="14">
        <v>2.9778199999999999</v>
      </c>
      <c r="C312" s="14">
        <v>0.57138999999999995</v>
      </c>
      <c r="D312" s="14">
        <v>0</v>
      </c>
      <c r="E312" s="14">
        <v>0</v>
      </c>
      <c r="F312" s="14">
        <v>3.54921</v>
      </c>
    </row>
    <row r="313" spans="1:6" x14ac:dyDescent="0.25">
      <c r="A313" s="20" t="s">
        <v>339</v>
      </c>
      <c r="B313" s="14">
        <v>367.02980999999994</v>
      </c>
      <c r="C313" s="14">
        <v>0</v>
      </c>
      <c r="D313" s="14">
        <v>0</v>
      </c>
      <c r="E313" s="14">
        <v>130.40468000000001</v>
      </c>
      <c r="F313" s="14">
        <v>497.43448999999998</v>
      </c>
    </row>
    <row r="314" spans="1:6" x14ac:dyDescent="0.25">
      <c r="A314" s="20" t="s">
        <v>340</v>
      </c>
      <c r="B314" s="14">
        <v>1.37531</v>
      </c>
      <c r="C314" s="14">
        <v>26.590199999999999</v>
      </c>
      <c r="D314" s="14">
        <v>0</v>
      </c>
      <c r="E314" s="14">
        <v>42.928669999999997</v>
      </c>
      <c r="F314" s="14">
        <v>70.894179999999992</v>
      </c>
    </row>
    <row r="315" spans="1:6" x14ac:dyDescent="0.25">
      <c r="A315" s="20" t="s">
        <v>341</v>
      </c>
      <c r="B315" s="14">
        <v>1.37531</v>
      </c>
      <c r="C315" s="14">
        <v>26.590199999999999</v>
      </c>
      <c r="D315" s="14">
        <v>0</v>
      </c>
      <c r="E315" s="14">
        <v>0</v>
      </c>
      <c r="F315" s="14">
        <v>27.965509999999998</v>
      </c>
    </row>
    <row r="316" spans="1:6" x14ac:dyDescent="0.25">
      <c r="A316" s="20" t="s">
        <v>342</v>
      </c>
      <c r="B316" s="14">
        <v>0</v>
      </c>
      <c r="C316" s="14">
        <v>0</v>
      </c>
      <c r="D316" s="14">
        <v>0</v>
      </c>
      <c r="E316" s="14">
        <v>42.928669999999997</v>
      </c>
      <c r="F316" s="14">
        <v>42.928669999999997</v>
      </c>
    </row>
    <row r="317" spans="1:6" x14ac:dyDescent="0.25">
      <c r="A317" s="18" t="s">
        <v>343</v>
      </c>
      <c r="B317" s="11">
        <v>-1207.0043699999992</v>
      </c>
      <c r="C317" s="11">
        <v>-1384.3376099999996</v>
      </c>
      <c r="D317" s="11">
        <v>0</v>
      </c>
      <c r="E317" s="11">
        <v>84.766530000000017</v>
      </c>
      <c r="F317" s="11">
        <v>-2506.5754499999989</v>
      </c>
    </row>
    <row r="318" spans="1:6" x14ac:dyDescent="0.25">
      <c r="A318" s="20" t="s">
        <v>344</v>
      </c>
      <c r="B318" s="14">
        <v>-27.151999999999994</v>
      </c>
      <c r="C318" s="14">
        <v>0</v>
      </c>
      <c r="D318" s="14">
        <v>0</v>
      </c>
      <c r="E318" s="14">
        <v>0</v>
      </c>
      <c r="F318" s="14">
        <v>-27.151999999999994</v>
      </c>
    </row>
    <row r="319" spans="1:6" x14ac:dyDescent="0.25">
      <c r="A319" s="18" t="s">
        <v>345</v>
      </c>
      <c r="B319" s="11">
        <v>-1234.1563699999992</v>
      </c>
      <c r="C319" s="11">
        <v>-1384.3376099999996</v>
      </c>
      <c r="D319" s="11">
        <v>0</v>
      </c>
      <c r="E319" s="11">
        <v>84.766530000000017</v>
      </c>
      <c r="F319" s="11">
        <v>-2533.727449999999</v>
      </c>
    </row>
    <row r="320" spans="1:6" x14ac:dyDescent="0.25">
      <c r="A320" s="20" t="s">
        <v>346</v>
      </c>
      <c r="B320" s="14">
        <v>-1605.6053699999993</v>
      </c>
      <c r="C320" s="14">
        <v>-93.274010000000004</v>
      </c>
      <c r="D320" s="14">
        <v>0</v>
      </c>
      <c r="E320" s="14">
        <v>0</v>
      </c>
      <c r="F320" s="14">
        <v>-1698.8793799999994</v>
      </c>
    </row>
    <row r="321" spans="1:6" x14ac:dyDescent="0.25">
      <c r="A321" s="18" t="s">
        <v>347</v>
      </c>
      <c r="B321" s="11">
        <v>-2839.7617399999986</v>
      </c>
      <c r="C321" s="11">
        <v>-1477.6116199999997</v>
      </c>
      <c r="D321" s="11">
        <v>0</v>
      </c>
      <c r="E321" s="11">
        <v>84.766530000000017</v>
      </c>
      <c r="F321" s="11">
        <v>-4232.6068299999979</v>
      </c>
    </row>
    <row r="322" spans="1:6" x14ac:dyDescent="0.25">
      <c r="A322" s="20" t="s">
        <v>348</v>
      </c>
      <c r="B322" s="14">
        <v>0</v>
      </c>
      <c r="C322" s="14">
        <v>0</v>
      </c>
      <c r="D322" s="14">
        <v>0</v>
      </c>
      <c r="E322" s="14">
        <v>0</v>
      </c>
      <c r="F322" s="14">
        <v>0</v>
      </c>
    </row>
    <row r="323" spans="1:6" x14ac:dyDescent="0.25">
      <c r="A323" s="18" t="s">
        <v>349</v>
      </c>
      <c r="B323" s="11">
        <v>-2839.7617399999986</v>
      </c>
      <c r="C323" s="11">
        <v>-1477.6116199999997</v>
      </c>
      <c r="D323" s="11">
        <v>0</v>
      </c>
      <c r="E323" s="11">
        <v>84.766530000000017</v>
      </c>
      <c r="F323" s="11">
        <v>-4232.6068299999979</v>
      </c>
    </row>
    <row r="324" spans="1:6" x14ac:dyDescent="0.25">
      <c r="A324" s="20" t="s">
        <v>350</v>
      </c>
      <c r="B324" s="14">
        <v>196.85777999999999</v>
      </c>
      <c r="C324" s="14">
        <v>0</v>
      </c>
      <c r="D324" s="14">
        <v>0</v>
      </c>
      <c r="E324" s="14">
        <v>0</v>
      </c>
      <c r="F324" s="14">
        <v>196.85777999999999</v>
      </c>
    </row>
    <row r="325" spans="1:6" x14ac:dyDescent="0.25">
      <c r="A325" s="18" t="s">
        <v>351</v>
      </c>
      <c r="B325" s="11">
        <v>-3036.6195199999984</v>
      </c>
      <c r="C325" s="11">
        <v>-1477.6116199999997</v>
      </c>
      <c r="D325" s="11">
        <v>0</v>
      </c>
      <c r="E325" s="11">
        <v>84.766530000000017</v>
      </c>
      <c r="F325" s="11">
        <v>-4429.4646099999982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F15C8-6C2E-456C-8778-760A1215C0D1}">
  <dimension ref="A1:AS328"/>
  <sheetViews>
    <sheetView zoomScaleNormal="100" workbookViewId="0">
      <selection activeCell="A13" sqref="A13"/>
    </sheetView>
  </sheetViews>
  <sheetFormatPr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62" t="s">
        <v>384</v>
      </c>
      <c r="B1" s="762"/>
      <c r="C1" s="762"/>
      <c r="D1" s="762"/>
      <c r="E1" s="762"/>
      <c r="F1" s="762"/>
      <c r="G1" s="762"/>
      <c r="H1" s="762"/>
      <c r="I1" s="762"/>
      <c r="J1" s="762"/>
      <c r="K1" s="762"/>
      <c r="L1" s="762"/>
      <c r="M1" s="762"/>
      <c r="N1" s="762"/>
      <c r="O1" s="762"/>
      <c r="P1" s="762"/>
      <c r="Q1" s="762"/>
      <c r="R1" s="762"/>
      <c r="S1" s="762"/>
      <c r="T1" s="762"/>
      <c r="U1" s="762"/>
      <c r="V1" s="762"/>
      <c r="W1" s="762"/>
      <c r="X1" s="762"/>
      <c r="Y1" s="762"/>
      <c r="Z1" s="762"/>
      <c r="AA1" s="762"/>
      <c r="AB1" s="762"/>
      <c r="AC1" s="762"/>
      <c r="AD1" s="762"/>
      <c r="AE1" s="762"/>
      <c r="AF1" s="762"/>
      <c r="AG1" s="762"/>
      <c r="AH1" s="762"/>
      <c r="AI1" s="762"/>
      <c r="AJ1" s="762"/>
      <c r="AK1" s="762"/>
      <c r="AL1" s="762"/>
      <c r="AM1" s="762"/>
      <c r="AN1" s="762"/>
      <c r="AO1" s="762"/>
      <c r="AP1" s="762"/>
      <c r="AQ1" s="762"/>
    </row>
    <row r="2" spans="1:45" ht="18" x14ac:dyDescent="0.25">
      <c r="A2" s="763" t="s">
        <v>476</v>
      </c>
      <c r="B2" s="763"/>
      <c r="C2" s="763"/>
      <c r="D2" s="763"/>
      <c r="E2" s="763"/>
      <c r="F2" s="763"/>
      <c r="G2" s="763"/>
      <c r="H2" s="763"/>
      <c r="I2" s="763"/>
      <c r="J2" s="763"/>
      <c r="K2" s="763"/>
      <c r="L2" s="763"/>
      <c r="M2" s="763"/>
      <c r="N2" s="763"/>
      <c r="O2" s="763"/>
      <c r="P2" s="763"/>
      <c r="Q2" s="763"/>
      <c r="R2" s="763"/>
      <c r="S2" s="763"/>
      <c r="T2" s="763"/>
      <c r="U2" s="763"/>
      <c r="V2" s="763"/>
      <c r="W2" s="763"/>
      <c r="X2" s="763"/>
      <c r="Y2" s="763"/>
      <c r="Z2" s="763"/>
      <c r="AA2" s="763"/>
      <c r="AB2" s="763"/>
      <c r="AC2" s="763"/>
      <c r="AD2" s="763"/>
      <c r="AE2" s="763"/>
      <c r="AF2" s="763"/>
      <c r="AG2" s="763"/>
      <c r="AH2" s="763"/>
      <c r="AI2" s="763"/>
      <c r="AJ2" s="763"/>
      <c r="AK2" s="763"/>
      <c r="AL2" s="763"/>
      <c r="AM2" s="763"/>
      <c r="AN2" s="763"/>
      <c r="AO2" s="763"/>
      <c r="AP2" s="763"/>
      <c r="AQ2" s="763"/>
    </row>
    <row r="3" spans="1:45" ht="18" x14ac:dyDescent="0.25">
      <c r="A3" s="763" t="s">
        <v>2</v>
      </c>
      <c r="B3" s="763"/>
      <c r="C3" s="763"/>
      <c r="D3" s="763"/>
      <c r="E3" s="763"/>
      <c r="F3" s="763"/>
      <c r="G3" s="763"/>
      <c r="H3" s="763"/>
      <c r="I3" s="763"/>
      <c r="J3" s="763"/>
      <c r="K3" s="763"/>
      <c r="L3" s="763"/>
      <c r="M3" s="763"/>
      <c r="N3" s="763"/>
      <c r="O3" s="763"/>
      <c r="P3" s="763"/>
      <c r="Q3" s="763"/>
      <c r="R3" s="763"/>
      <c r="S3" s="763"/>
      <c r="T3" s="763"/>
      <c r="U3" s="763"/>
      <c r="V3" s="763"/>
      <c r="W3" s="763"/>
      <c r="X3" s="763"/>
      <c r="Y3" s="763"/>
      <c r="Z3" s="763"/>
      <c r="AA3" s="763"/>
      <c r="AB3" s="763"/>
      <c r="AC3" s="763"/>
      <c r="AD3" s="763"/>
      <c r="AE3" s="763"/>
      <c r="AF3" s="763"/>
      <c r="AG3" s="763"/>
      <c r="AH3" s="763"/>
      <c r="AI3" s="763"/>
      <c r="AJ3" s="763"/>
      <c r="AK3" s="763"/>
      <c r="AL3" s="763"/>
      <c r="AM3" s="763"/>
      <c r="AN3" s="763"/>
      <c r="AO3" s="763"/>
      <c r="AP3" s="763"/>
      <c r="AQ3" s="763"/>
    </row>
    <row r="4" spans="1:45" ht="30" customHeight="1" x14ac:dyDescent="0.25">
      <c r="A4" s="767" t="s">
        <v>3</v>
      </c>
      <c r="B4" s="767"/>
      <c r="C4" s="767"/>
      <c r="D4" s="767"/>
      <c r="E4" s="767"/>
      <c r="F4" s="767"/>
      <c r="G4" s="767"/>
      <c r="H4" s="767"/>
      <c r="I4" s="767"/>
      <c r="J4" s="767"/>
      <c r="K4" s="767"/>
      <c r="L4" s="767"/>
      <c r="M4" s="767"/>
      <c r="N4" s="767"/>
      <c r="O4" s="767"/>
      <c r="P4" s="767"/>
      <c r="Q4" s="767"/>
      <c r="R4" s="767"/>
      <c r="S4" s="767"/>
      <c r="T4" s="767"/>
      <c r="U4" s="767"/>
      <c r="V4" s="767"/>
      <c r="W4" s="767"/>
      <c r="X4" s="767"/>
      <c r="Y4" s="767"/>
      <c r="Z4" s="767"/>
      <c r="AA4" s="767"/>
      <c r="AB4" s="767"/>
      <c r="AC4" s="767"/>
      <c r="AD4" s="767"/>
      <c r="AE4" s="767"/>
      <c r="AF4" s="767"/>
      <c r="AG4" s="767"/>
      <c r="AH4" s="767"/>
      <c r="AI4" s="767"/>
      <c r="AJ4" s="767"/>
      <c r="AK4" s="767"/>
      <c r="AL4" s="767"/>
      <c r="AM4" s="767"/>
      <c r="AN4" s="767"/>
      <c r="AO4" s="767"/>
      <c r="AP4" s="767"/>
      <c r="AQ4" s="767"/>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1035</v>
      </c>
      <c r="AH6" s="67" t="s">
        <v>1036</v>
      </c>
      <c r="AI6" s="67" t="s">
        <v>1037</v>
      </c>
      <c r="AJ6" s="67" t="s">
        <v>1038</v>
      </c>
      <c r="AK6" s="67" t="s">
        <v>1039</v>
      </c>
      <c r="AL6" s="67" t="s">
        <v>1040</v>
      </c>
      <c r="AM6" s="67" t="s">
        <v>1041</v>
      </c>
      <c r="AN6" s="67" t="s">
        <v>1042</v>
      </c>
      <c r="AO6" s="67" t="s">
        <v>1043</v>
      </c>
      <c r="AP6" s="67" t="s">
        <v>1044</v>
      </c>
      <c r="AQ6" s="60" t="s">
        <v>472</v>
      </c>
    </row>
    <row r="7" spans="1:45" x14ac:dyDescent="0.25">
      <c r="A7" s="61" t="s">
        <v>9</v>
      </c>
      <c r="B7" s="7">
        <v>1801075.6199</v>
      </c>
      <c r="C7" s="7">
        <v>478574.57904999994</v>
      </c>
      <c r="D7" s="7">
        <v>1028548.32653</v>
      </c>
      <c r="E7" s="7">
        <v>388467.26131999999</v>
      </c>
      <c r="F7" s="7">
        <v>243550.23186000006</v>
      </c>
      <c r="G7" s="7">
        <v>227390.62664999999</v>
      </c>
      <c r="H7" s="7">
        <v>182299.16527</v>
      </c>
      <c r="I7" s="7">
        <v>303290.16284999996</v>
      </c>
      <c r="J7" s="7">
        <v>233547.49745999998</v>
      </c>
      <c r="K7" s="7">
        <v>328554.15631000005</v>
      </c>
      <c r="L7" s="7">
        <v>155609.69854999997</v>
      </c>
      <c r="M7" s="7">
        <v>329860.43515000003</v>
      </c>
      <c r="N7" s="7">
        <v>462973.75768000004</v>
      </c>
      <c r="O7" s="7">
        <v>137114.73829999997</v>
      </c>
      <c r="P7" s="7">
        <v>202442.33148999998</v>
      </c>
      <c r="Q7" s="7">
        <v>73516.89158000001</v>
      </c>
      <c r="R7" s="7">
        <v>76607.834139999992</v>
      </c>
      <c r="S7" s="7">
        <v>93499.378400000001</v>
      </c>
      <c r="T7" s="7">
        <v>134372.77475000001</v>
      </c>
      <c r="U7" s="7">
        <v>228886.48659999997</v>
      </c>
      <c r="V7" s="7">
        <v>89645.872170000002</v>
      </c>
      <c r="W7" s="7">
        <v>117792.88485999999</v>
      </c>
      <c r="X7" s="7">
        <v>305307.11271000002</v>
      </c>
      <c r="Y7" s="7">
        <v>132244.21786999999</v>
      </c>
      <c r="Z7" s="7">
        <v>305546.2366</v>
      </c>
      <c r="AA7" s="7">
        <v>122883.00790999999</v>
      </c>
      <c r="AB7" s="7">
        <v>429914.82795000001</v>
      </c>
      <c r="AC7" s="7">
        <v>375079.29066000006</v>
      </c>
      <c r="AD7" s="7">
        <v>116111.86366000002</v>
      </c>
      <c r="AE7" s="7">
        <v>358246.76554000005</v>
      </c>
      <c r="AF7" s="7">
        <v>109151.17666000001</v>
      </c>
      <c r="AG7" s="7">
        <v>102916.08296999999</v>
      </c>
      <c r="AH7" s="7">
        <v>72814.890249999982</v>
      </c>
      <c r="AI7" s="7">
        <v>29263.523269999994</v>
      </c>
      <c r="AJ7" s="7">
        <v>56251.734329999999</v>
      </c>
      <c r="AK7" s="7">
        <v>36984.575140000001</v>
      </c>
      <c r="AL7" s="7">
        <v>150030.78167</v>
      </c>
      <c r="AM7" s="7">
        <v>28424.068379999997</v>
      </c>
      <c r="AN7" s="7">
        <v>189845.17984</v>
      </c>
      <c r="AO7" s="7">
        <v>80804.551480000009</v>
      </c>
      <c r="AP7" s="7">
        <v>36870.660199999991</v>
      </c>
      <c r="AQ7" s="7">
        <v>10356311.257960001</v>
      </c>
      <c r="AS7" s="62"/>
    </row>
    <row r="8" spans="1:45" x14ac:dyDescent="0.25">
      <c r="A8" s="18" t="s">
        <v>10</v>
      </c>
      <c r="B8" s="11">
        <v>506948.00660999998</v>
      </c>
      <c r="C8" s="11">
        <v>93675.074109999987</v>
      </c>
      <c r="D8" s="11">
        <v>129838.75446</v>
      </c>
      <c r="E8" s="11">
        <v>21056.596429999998</v>
      </c>
      <c r="F8" s="11">
        <v>21429.05154</v>
      </c>
      <c r="G8" s="11">
        <v>16757.341280000001</v>
      </c>
      <c r="H8" s="11">
        <v>12787.908240000001</v>
      </c>
      <c r="I8" s="11">
        <v>31149.597190000004</v>
      </c>
      <c r="J8" s="11">
        <v>21646.85382</v>
      </c>
      <c r="K8" s="11">
        <v>53034.633730000009</v>
      </c>
      <c r="L8" s="11">
        <v>12905.915119999998</v>
      </c>
      <c r="M8" s="11">
        <v>39107.800340000002</v>
      </c>
      <c r="N8" s="11">
        <v>69813.408129999996</v>
      </c>
      <c r="O8" s="11">
        <v>10873.13804</v>
      </c>
      <c r="P8" s="11">
        <v>45364.27536</v>
      </c>
      <c r="Q8" s="11">
        <v>9176.9822999999997</v>
      </c>
      <c r="R8" s="11">
        <v>7776.4608600000001</v>
      </c>
      <c r="S8" s="11">
        <v>13331.29874</v>
      </c>
      <c r="T8" s="11">
        <v>10758.211579999999</v>
      </c>
      <c r="U8" s="11">
        <v>13545.86376</v>
      </c>
      <c r="V8" s="11">
        <v>8346.3052800000005</v>
      </c>
      <c r="W8" s="11">
        <v>13093.34994</v>
      </c>
      <c r="X8" s="11">
        <v>25351.366099999999</v>
      </c>
      <c r="Y8" s="11">
        <v>8008.7765899999995</v>
      </c>
      <c r="Z8" s="11">
        <v>16617.043039999997</v>
      </c>
      <c r="AA8" s="11">
        <v>7020.5837900000006</v>
      </c>
      <c r="AB8" s="11">
        <v>44183.311270000006</v>
      </c>
      <c r="AC8" s="11">
        <v>53823.108989999993</v>
      </c>
      <c r="AD8" s="11">
        <v>5290.5937700000004</v>
      </c>
      <c r="AE8" s="11">
        <v>22097.985130000001</v>
      </c>
      <c r="AF8" s="11">
        <v>9360.9834599999995</v>
      </c>
      <c r="AG8" s="11">
        <v>9454.9710799999993</v>
      </c>
      <c r="AH8" s="11">
        <v>3616.3922899999998</v>
      </c>
      <c r="AI8" s="11">
        <v>1301.0082600000001</v>
      </c>
      <c r="AJ8" s="11">
        <v>3366.3962899999997</v>
      </c>
      <c r="AK8" s="11">
        <v>865.36964999999987</v>
      </c>
      <c r="AL8" s="11">
        <v>18490.98243</v>
      </c>
      <c r="AM8" s="11">
        <v>2486.6756700000001</v>
      </c>
      <c r="AN8" s="11">
        <v>16644.240109999999</v>
      </c>
      <c r="AO8" s="11">
        <v>10553.133660000001</v>
      </c>
      <c r="AP8" s="11">
        <v>4762.5691900000002</v>
      </c>
      <c r="AQ8" s="11">
        <v>1425712.3176300002</v>
      </c>
      <c r="AS8" s="62"/>
    </row>
    <row r="9" spans="1:45" x14ac:dyDescent="0.25">
      <c r="A9" s="8" t="s">
        <v>11</v>
      </c>
      <c r="B9" s="14">
        <v>163647.19972</v>
      </c>
      <c r="C9" s="14">
        <v>14635.70443</v>
      </c>
      <c r="D9" s="14">
        <v>37199.130539999998</v>
      </c>
      <c r="E9" s="14">
        <v>6597.70795</v>
      </c>
      <c r="F9" s="14">
        <v>5433.6285199999993</v>
      </c>
      <c r="G9" s="14">
        <v>3397.7193099999995</v>
      </c>
      <c r="H9" s="14">
        <v>6638.0738300000003</v>
      </c>
      <c r="I9" s="14">
        <v>5650.6142900000004</v>
      </c>
      <c r="J9" s="14">
        <v>4883.2857400000003</v>
      </c>
      <c r="K9" s="14">
        <v>11631.37335</v>
      </c>
      <c r="L9" s="14">
        <v>4479.2941999999994</v>
      </c>
      <c r="M9" s="14">
        <v>11242.324280000001</v>
      </c>
      <c r="N9" s="14">
        <v>16360.323460000001</v>
      </c>
      <c r="O9" s="14">
        <v>5624.3882000000003</v>
      </c>
      <c r="P9" s="14">
        <v>9421.4585800000004</v>
      </c>
      <c r="Q9" s="14">
        <v>1237.6298900000002</v>
      </c>
      <c r="R9" s="14">
        <v>2492.5178200000005</v>
      </c>
      <c r="S9" s="14">
        <v>3018.1128900000003</v>
      </c>
      <c r="T9" s="14">
        <v>4413.8803799999996</v>
      </c>
      <c r="U9" s="14">
        <v>2153.3785800000001</v>
      </c>
      <c r="V9" s="14">
        <v>3072.3987299999999</v>
      </c>
      <c r="W9" s="14">
        <v>2401.97237</v>
      </c>
      <c r="X9" s="14">
        <v>5196.30404</v>
      </c>
      <c r="Y9" s="14">
        <v>1471.2850800000001</v>
      </c>
      <c r="Z9" s="14">
        <v>4501.4984399999994</v>
      </c>
      <c r="AA9" s="14">
        <v>2850.8890499999998</v>
      </c>
      <c r="AB9" s="14">
        <v>10756.93975</v>
      </c>
      <c r="AC9" s="14">
        <v>15450.971029999999</v>
      </c>
      <c r="AD9" s="14">
        <v>2077.94803</v>
      </c>
      <c r="AE9" s="14">
        <v>10198.51064</v>
      </c>
      <c r="AF9" s="14">
        <v>1902.0628200000001</v>
      </c>
      <c r="AG9" s="14">
        <v>2059.63168</v>
      </c>
      <c r="AH9" s="14">
        <v>1336.0492099999999</v>
      </c>
      <c r="AI9" s="14">
        <v>567.07925</v>
      </c>
      <c r="AJ9" s="14">
        <v>1793.5286699999999</v>
      </c>
      <c r="AK9" s="14">
        <v>573.64697999999999</v>
      </c>
      <c r="AL9" s="14">
        <v>3380.8889199999999</v>
      </c>
      <c r="AM9" s="14">
        <v>605.17159000000004</v>
      </c>
      <c r="AN9" s="14">
        <v>6201.8635000000004</v>
      </c>
      <c r="AO9" s="14">
        <v>3702.5415999999996</v>
      </c>
      <c r="AP9" s="14">
        <v>1533.07963</v>
      </c>
      <c r="AQ9" s="14">
        <v>401792.00696999999</v>
      </c>
    </row>
    <row r="10" spans="1:45" x14ac:dyDescent="0.25">
      <c r="A10" s="8" t="s">
        <v>12</v>
      </c>
      <c r="B10" s="14">
        <v>240383.10382000002</v>
      </c>
      <c r="C10" s="14">
        <v>61099.276159999994</v>
      </c>
      <c r="D10" s="14">
        <v>34957.267619999999</v>
      </c>
      <c r="E10" s="14">
        <v>12209.15352</v>
      </c>
      <c r="F10" s="14">
        <v>7643.9414500000003</v>
      </c>
      <c r="G10" s="14">
        <v>2335.3070499999999</v>
      </c>
      <c r="H10" s="14">
        <v>3173.3322499999999</v>
      </c>
      <c r="I10" s="14">
        <v>16803.745340000001</v>
      </c>
      <c r="J10" s="14">
        <v>5506.8755899999996</v>
      </c>
      <c r="K10" s="14">
        <v>7492.9724700000006</v>
      </c>
      <c r="L10" s="14">
        <v>6193.8325999999997</v>
      </c>
      <c r="M10" s="14">
        <v>19923.127909999999</v>
      </c>
      <c r="N10" s="14">
        <v>41864.38925</v>
      </c>
      <c r="O10" s="14">
        <v>3862.1598899999995</v>
      </c>
      <c r="P10" s="14">
        <v>17744.785050000002</v>
      </c>
      <c r="Q10" s="14">
        <v>4862.7150999999994</v>
      </c>
      <c r="R10" s="14">
        <v>5092.862149999999</v>
      </c>
      <c r="S10" s="14">
        <v>6003.8442699999996</v>
      </c>
      <c r="T10" s="14">
        <v>6344.3312000000005</v>
      </c>
      <c r="U10" s="14">
        <v>4733.4110000000001</v>
      </c>
      <c r="V10" s="14">
        <v>4980.1633000000002</v>
      </c>
      <c r="W10" s="14">
        <v>4537.4110199999996</v>
      </c>
      <c r="X10" s="14">
        <v>8936.9947300000003</v>
      </c>
      <c r="Y10" s="14">
        <v>5690.7707399999999</v>
      </c>
      <c r="Z10" s="14">
        <v>4385.1072899999999</v>
      </c>
      <c r="AA10" s="14">
        <v>2870.7309100000002</v>
      </c>
      <c r="AB10" s="14">
        <v>10203.105390000001</v>
      </c>
      <c r="AC10" s="14">
        <v>23322.854649999997</v>
      </c>
      <c r="AD10" s="14">
        <v>1496.1794</v>
      </c>
      <c r="AE10" s="14">
        <v>5704.4568300000001</v>
      </c>
      <c r="AF10" s="14">
        <v>1620.5691400000001</v>
      </c>
      <c r="AG10" s="14">
        <v>2952.26037</v>
      </c>
      <c r="AH10" s="14">
        <v>1075.3042700000001</v>
      </c>
      <c r="AI10" s="14">
        <v>732.33573000000001</v>
      </c>
      <c r="AJ10" s="14">
        <v>1454.8349099999998</v>
      </c>
      <c r="AK10" s="14">
        <v>120.04289</v>
      </c>
      <c r="AL10" s="14">
        <v>12852.481159999999</v>
      </c>
      <c r="AM10" s="14">
        <v>460.58389</v>
      </c>
      <c r="AN10" s="14">
        <v>7496.7534000000005</v>
      </c>
      <c r="AO10" s="14">
        <v>3547.9950400000002</v>
      </c>
      <c r="AP10" s="14">
        <v>1667.4880500000002</v>
      </c>
      <c r="AQ10" s="14">
        <v>614338.85680000018</v>
      </c>
    </row>
    <row r="11" spans="1:45" x14ac:dyDescent="0.25">
      <c r="A11" s="8" t="s">
        <v>13</v>
      </c>
      <c r="B11" s="14">
        <v>102762.16265000001</v>
      </c>
      <c r="C11" s="14">
        <v>17927.063919999997</v>
      </c>
      <c r="D11" s="14">
        <v>57682.356299999999</v>
      </c>
      <c r="E11" s="14">
        <v>2249.7349599999998</v>
      </c>
      <c r="F11" s="14">
        <v>8351.4815699999999</v>
      </c>
      <c r="G11" s="14">
        <v>11011.866300000002</v>
      </c>
      <c r="H11" s="14">
        <v>2976.50216</v>
      </c>
      <c r="I11" s="14">
        <v>8695.2375600000014</v>
      </c>
      <c r="J11" s="14">
        <v>11072.09994</v>
      </c>
      <c r="K11" s="14">
        <v>33910.287910000006</v>
      </c>
      <c r="L11" s="14">
        <v>3732.7883200000001</v>
      </c>
      <c r="M11" s="14">
        <v>7942.3481499999998</v>
      </c>
      <c r="N11" s="14">
        <v>11588.69542</v>
      </c>
      <c r="O11" s="14">
        <v>1407.3056199999999</v>
      </c>
      <c r="P11" s="14">
        <v>18198.031729999999</v>
      </c>
      <c r="Q11" s="14">
        <v>3044.2393299999999</v>
      </c>
      <c r="R11" s="14">
        <v>191.08089000000001</v>
      </c>
      <c r="S11" s="14">
        <v>4309.3415800000002</v>
      </c>
      <c r="T11" s="14">
        <v>0</v>
      </c>
      <c r="U11" s="14">
        <v>6659.0741799999996</v>
      </c>
      <c r="V11" s="14">
        <v>298.74986999999999</v>
      </c>
      <c r="W11" s="14">
        <v>6153.966550000001</v>
      </c>
      <c r="X11" s="14">
        <v>11218.06733</v>
      </c>
      <c r="Y11" s="14">
        <v>873.74738999999988</v>
      </c>
      <c r="Z11" s="14">
        <v>7321.0148799999997</v>
      </c>
      <c r="AA11" s="14">
        <v>1298.9638300000001</v>
      </c>
      <c r="AB11" s="14">
        <v>23223.26613</v>
      </c>
      <c r="AC11" s="14">
        <v>15049.283310000001</v>
      </c>
      <c r="AD11" s="14">
        <v>1716.4663400000002</v>
      </c>
      <c r="AE11" s="14">
        <v>6195.0176600000004</v>
      </c>
      <c r="AF11" s="14">
        <v>5838.3514999999998</v>
      </c>
      <c r="AG11" s="14">
        <v>4443.079029999999</v>
      </c>
      <c r="AH11" s="14">
        <v>1205.0388099999998</v>
      </c>
      <c r="AI11" s="14">
        <v>1.59328</v>
      </c>
      <c r="AJ11" s="14">
        <v>118.03271000000001</v>
      </c>
      <c r="AK11" s="14">
        <v>171.67977999999999</v>
      </c>
      <c r="AL11" s="14">
        <v>2257.6123499999999</v>
      </c>
      <c r="AM11" s="14">
        <v>1420.92019</v>
      </c>
      <c r="AN11" s="14">
        <v>2945.6232099999997</v>
      </c>
      <c r="AO11" s="14">
        <v>3302.5970200000006</v>
      </c>
      <c r="AP11" s="14">
        <v>1562.0015100000001</v>
      </c>
      <c r="AQ11" s="14">
        <v>410326.77116999991</v>
      </c>
    </row>
    <row r="12" spans="1:45" x14ac:dyDescent="0.25">
      <c r="A12" s="8" t="s">
        <v>14</v>
      </c>
      <c r="B12" s="14">
        <v>0</v>
      </c>
      <c r="C12" s="14">
        <v>0</v>
      </c>
      <c r="D12" s="14">
        <v>0</v>
      </c>
      <c r="E12" s="14">
        <v>0</v>
      </c>
      <c r="F12" s="14">
        <v>0</v>
      </c>
      <c r="G12" s="14">
        <v>0</v>
      </c>
      <c r="H12" s="14">
        <v>0</v>
      </c>
      <c r="I12" s="14">
        <v>0</v>
      </c>
      <c r="J12" s="14">
        <v>0</v>
      </c>
      <c r="K12" s="14">
        <v>0</v>
      </c>
      <c r="L12" s="14">
        <v>0</v>
      </c>
      <c r="M12" s="14">
        <v>0</v>
      </c>
      <c r="N12" s="14">
        <v>0</v>
      </c>
      <c r="O12" s="14">
        <v>0</v>
      </c>
      <c r="P12" s="14">
        <v>0</v>
      </c>
      <c r="Q12" s="14">
        <v>0</v>
      </c>
      <c r="R12" s="14">
        <v>0</v>
      </c>
      <c r="S12" s="14">
        <v>0</v>
      </c>
      <c r="T12" s="14">
        <v>0</v>
      </c>
      <c r="U12" s="14">
        <v>0</v>
      </c>
      <c r="V12" s="14">
        <v>0</v>
      </c>
      <c r="W12" s="14">
        <v>0</v>
      </c>
      <c r="X12" s="14">
        <v>0</v>
      </c>
      <c r="Y12" s="14">
        <v>0</v>
      </c>
      <c r="Z12" s="14">
        <v>0</v>
      </c>
      <c r="AA12" s="14">
        <v>0</v>
      </c>
      <c r="AB12" s="14">
        <v>0</v>
      </c>
      <c r="AC12" s="14">
        <v>0</v>
      </c>
      <c r="AD12" s="14">
        <v>0</v>
      </c>
      <c r="AE12" s="14">
        <v>0</v>
      </c>
      <c r="AF12" s="14">
        <v>0</v>
      </c>
      <c r="AG12" s="14">
        <v>0</v>
      </c>
      <c r="AH12" s="14">
        <v>0</v>
      </c>
      <c r="AI12" s="14">
        <v>0</v>
      </c>
      <c r="AJ12" s="14">
        <v>0</v>
      </c>
      <c r="AK12" s="14">
        <v>0</v>
      </c>
      <c r="AL12" s="14">
        <v>0</v>
      </c>
      <c r="AM12" s="14">
        <v>0</v>
      </c>
      <c r="AN12" s="14">
        <v>0</v>
      </c>
      <c r="AO12" s="14">
        <v>0</v>
      </c>
      <c r="AP12" s="14">
        <v>0</v>
      </c>
      <c r="AQ12" s="14">
        <v>0</v>
      </c>
    </row>
    <row r="13" spans="1:45" x14ac:dyDescent="0.25">
      <c r="A13" s="8" t="s">
        <v>15</v>
      </c>
      <c r="B13" s="14">
        <v>0</v>
      </c>
      <c r="C13" s="14">
        <v>0</v>
      </c>
      <c r="D13" s="14">
        <v>0</v>
      </c>
      <c r="E13" s="14">
        <v>0</v>
      </c>
      <c r="F13" s="14">
        <v>0</v>
      </c>
      <c r="G13" s="14">
        <v>0</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4">
        <v>0</v>
      </c>
      <c r="AC13" s="14">
        <v>0</v>
      </c>
      <c r="AD13" s="14">
        <v>0</v>
      </c>
      <c r="AE13" s="14">
        <v>0</v>
      </c>
      <c r="AF13" s="14">
        <v>0</v>
      </c>
      <c r="AG13" s="14">
        <v>0</v>
      </c>
      <c r="AH13" s="14">
        <v>0</v>
      </c>
      <c r="AI13" s="14">
        <v>0</v>
      </c>
      <c r="AJ13" s="14">
        <v>0</v>
      </c>
      <c r="AK13" s="14">
        <v>0</v>
      </c>
      <c r="AL13" s="14">
        <v>0</v>
      </c>
      <c r="AM13" s="14">
        <v>0</v>
      </c>
      <c r="AN13" s="14">
        <v>0</v>
      </c>
      <c r="AO13" s="14">
        <v>0</v>
      </c>
      <c r="AP13" s="14">
        <v>0</v>
      </c>
      <c r="AQ13" s="14">
        <v>0</v>
      </c>
    </row>
    <row r="14" spans="1:45" x14ac:dyDescent="0.25">
      <c r="A14" s="8" t="s">
        <v>16</v>
      </c>
      <c r="B14" s="14">
        <v>155.54042000000001</v>
      </c>
      <c r="C14" s="14">
        <v>0</v>
      </c>
      <c r="D14" s="14">
        <v>0</v>
      </c>
      <c r="E14" s="14">
        <v>0</v>
      </c>
      <c r="F14" s="14">
        <v>0</v>
      </c>
      <c r="G14" s="14">
        <v>12.44862</v>
      </c>
      <c r="H14" s="14">
        <v>0</v>
      </c>
      <c r="I14" s="14">
        <v>0</v>
      </c>
      <c r="J14" s="14">
        <v>184.59254999999999</v>
      </c>
      <c r="K14" s="14">
        <v>0</v>
      </c>
      <c r="L14" s="14">
        <v>0</v>
      </c>
      <c r="M14" s="14">
        <v>0</v>
      </c>
      <c r="N14" s="14">
        <v>0</v>
      </c>
      <c r="O14" s="14">
        <v>0</v>
      </c>
      <c r="P14" s="14">
        <v>0</v>
      </c>
      <c r="Q14" s="14">
        <v>32.397979999999997</v>
      </c>
      <c r="R14" s="14">
        <v>0</v>
      </c>
      <c r="S14" s="14">
        <v>0</v>
      </c>
      <c r="T14" s="14">
        <v>0</v>
      </c>
      <c r="U14" s="14">
        <v>0</v>
      </c>
      <c r="V14" s="14">
        <v>0</v>
      </c>
      <c r="W14" s="14">
        <v>0</v>
      </c>
      <c r="X14" s="14">
        <v>0</v>
      </c>
      <c r="Y14" s="14">
        <v>0</v>
      </c>
      <c r="Z14" s="14">
        <v>409.42243000000002</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v>794.40200000000004</v>
      </c>
    </row>
    <row r="15" spans="1:45" x14ac:dyDescent="0.25">
      <c r="A15" s="8" t="s">
        <v>17</v>
      </c>
      <c r="B15" s="14">
        <v>0</v>
      </c>
      <c r="C15" s="14">
        <v>13.0296</v>
      </c>
      <c r="D15" s="14">
        <v>0</v>
      </c>
      <c r="E15" s="14">
        <v>0</v>
      </c>
      <c r="F15" s="14">
        <v>0</v>
      </c>
      <c r="G15" s="14">
        <v>0</v>
      </c>
      <c r="H15" s="14">
        <v>0</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13.0296</v>
      </c>
    </row>
    <row r="16" spans="1:45" x14ac:dyDescent="0.25">
      <c r="A16" s="8" t="s">
        <v>18</v>
      </c>
      <c r="B16" s="14">
        <v>0</v>
      </c>
      <c r="C16" s="14">
        <v>0</v>
      </c>
      <c r="D16" s="14">
        <v>0</v>
      </c>
      <c r="E16" s="14">
        <v>0</v>
      </c>
      <c r="F16" s="14">
        <v>0</v>
      </c>
      <c r="G16" s="14">
        <v>0</v>
      </c>
      <c r="H16" s="14">
        <v>0</v>
      </c>
      <c r="I16" s="14">
        <v>0</v>
      </c>
      <c r="J16" s="14">
        <v>0</v>
      </c>
      <c r="K16" s="14">
        <v>0</v>
      </c>
      <c r="L16" s="14">
        <v>-1500</v>
      </c>
      <c r="M16" s="14">
        <v>0</v>
      </c>
      <c r="N16" s="14">
        <v>0</v>
      </c>
      <c r="O16" s="14">
        <v>-20.715669999999999</v>
      </c>
      <c r="P16" s="14">
        <v>0</v>
      </c>
      <c r="Q16" s="14">
        <v>0</v>
      </c>
      <c r="R16" s="14">
        <v>0</v>
      </c>
      <c r="S16" s="14">
        <v>0</v>
      </c>
      <c r="T16" s="14">
        <v>0</v>
      </c>
      <c r="U16" s="14">
        <v>0</v>
      </c>
      <c r="V16" s="14">
        <v>-5.0066199999999998</v>
      </c>
      <c r="W16" s="14">
        <v>0</v>
      </c>
      <c r="X16" s="14">
        <v>0</v>
      </c>
      <c r="Y16" s="14">
        <v>-27.026619999999998</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-1552.7489100000003</v>
      </c>
    </row>
    <row r="17" spans="1:43" x14ac:dyDescent="0.25">
      <c r="A17" s="18" t="s">
        <v>19</v>
      </c>
      <c r="B17" s="11">
        <v>33952.198090000005</v>
      </c>
      <c r="C17" s="11">
        <v>12113.251550000001</v>
      </c>
      <c r="D17" s="11">
        <v>20954.68462</v>
      </c>
      <c r="E17" s="11">
        <v>40628.298600000002</v>
      </c>
      <c r="F17" s="11">
        <v>28061.190840000003</v>
      </c>
      <c r="G17" s="11">
        <v>31799.569599999999</v>
      </c>
      <c r="H17" s="11">
        <v>20056.857930000002</v>
      </c>
      <c r="I17" s="11">
        <v>19284.235939999995</v>
      </c>
      <c r="J17" s="11">
        <v>32880.828020000001</v>
      </c>
      <c r="K17" s="11">
        <v>42849.569450000003</v>
      </c>
      <c r="L17" s="11">
        <v>24881.721939999996</v>
      </c>
      <c r="M17" s="11">
        <v>46630.520640000002</v>
      </c>
      <c r="N17" s="11">
        <v>53465.207039999994</v>
      </c>
      <c r="O17" s="11">
        <v>16076.078290000001</v>
      </c>
      <c r="P17" s="11">
        <v>23919.151769999997</v>
      </c>
      <c r="Q17" s="11">
        <v>3349.1039500000002</v>
      </c>
      <c r="R17" s="11">
        <v>3256.2528300000004</v>
      </c>
      <c r="S17" s="11">
        <v>1679.8714300000001</v>
      </c>
      <c r="T17" s="11">
        <v>18305.439179999998</v>
      </c>
      <c r="U17" s="11">
        <v>20444.917659999999</v>
      </c>
      <c r="V17" s="11">
        <v>4303.6306999999997</v>
      </c>
      <c r="W17" s="11">
        <v>9492.0778199999986</v>
      </c>
      <c r="X17" s="11">
        <v>36471.14486</v>
      </c>
      <c r="Y17" s="11">
        <v>18623.93995</v>
      </c>
      <c r="Z17" s="11">
        <v>9417.5732499999995</v>
      </c>
      <c r="AA17" s="11">
        <v>6345.22624</v>
      </c>
      <c r="AB17" s="11">
        <v>50740.697920000006</v>
      </c>
      <c r="AC17" s="11">
        <v>21619.611399999998</v>
      </c>
      <c r="AD17" s="11">
        <v>11489.039289999999</v>
      </c>
      <c r="AE17" s="11">
        <v>61033.065750000002</v>
      </c>
      <c r="AF17" s="11">
        <v>6752.7867300000007</v>
      </c>
      <c r="AG17" s="11">
        <v>8514.6341900000007</v>
      </c>
      <c r="AH17" s="11">
        <v>2506.5890099999997</v>
      </c>
      <c r="AI17" s="11">
        <v>880.62545999999998</v>
      </c>
      <c r="AJ17" s="11">
        <v>7224.5460900000007</v>
      </c>
      <c r="AK17" s="11">
        <v>2526.1092099999996</v>
      </c>
      <c r="AL17" s="11">
        <v>13091.16841</v>
      </c>
      <c r="AM17" s="11">
        <v>661.01336000000003</v>
      </c>
      <c r="AN17" s="11">
        <v>25356.726870000002</v>
      </c>
      <c r="AO17" s="11">
        <v>6616.8464199999999</v>
      </c>
      <c r="AP17" s="11">
        <v>2395.5084999999999</v>
      </c>
      <c r="AQ17" s="11">
        <v>800651.51080000016</v>
      </c>
    </row>
    <row r="18" spans="1:43" x14ac:dyDescent="0.25">
      <c r="A18" s="8" t="s">
        <v>21</v>
      </c>
      <c r="B18" s="14">
        <v>0</v>
      </c>
      <c r="C18" s="14">
        <v>0</v>
      </c>
      <c r="D18" s="14">
        <v>0</v>
      </c>
      <c r="E18" s="14">
        <v>0</v>
      </c>
      <c r="F18" s="14">
        <v>0</v>
      </c>
      <c r="G18" s="14">
        <v>0</v>
      </c>
      <c r="H18" s="14">
        <v>0</v>
      </c>
      <c r="I18" s="14">
        <v>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row>
    <row r="19" spans="1:43" x14ac:dyDescent="0.25">
      <c r="A19" s="8" t="s">
        <v>23</v>
      </c>
      <c r="B19" s="14">
        <v>2505.5365400000001</v>
      </c>
      <c r="C19" s="14">
        <v>3802.2614199999998</v>
      </c>
      <c r="D19" s="14">
        <v>6728.5049000000008</v>
      </c>
      <c r="E19" s="14">
        <v>35293.8226</v>
      </c>
      <c r="F19" s="14">
        <v>25428.867610000001</v>
      </c>
      <c r="G19" s="14">
        <v>29517.823199999999</v>
      </c>
      <c r="H19" s="14">
        <v>16273.204519999999</v>
      </c>
      <c r="I19" s="14">
        <v>5937.3426899999995</v>
      </c>
      <c r="J19" s="14">
        <v>30542.155549999999</v>
      </c>
      <c r="K19" s="14">
        <v>17328.23475</v>
      </c>
      <c r="L19" s="14">
        <v>22784.314799999996</v>
      </c>
      <c r="M19" s="14">
        <v>42556.976670000004</v>
      </c>
      <c r="N19" s="14">
        <v>43783.418359999996</v>
      </c>
      <c r="O19" s="14">
        <v>9324.4042200000004</v>
      </c>
      <c r="P19" s="14">
        <v>20860.672529999996</v>
      </c>
      <c r="Q19" s="14">
        <v>2677.0736400000001</v>
      </c>
      <c r="R19" s="14">
        <v>2472.1422000000002</v>
      </c>
      <c r="S19" s="14">
        <v>461.22962000000001</v>
      </c>
      <c r="T19" s="14">
        <v>16963.217869999997</v>
      </c>
      <c r="U19" s="14">
        <v>10688.84692</v>
      </c>
      <c r="V19" s="14">
        <v>2953.7167599999998</v>
      </c>
      <c r="W19" s="14">
        <v>7861.0895499999997</v>
      </c>
      <c r="X19" s="14">
        <v>20318.07345</v>
      </c>
      <c r="Y19" s="14">
        <v>13483.774650000001</v>
      </c>
      <c r="Z19" s="14">
        <v>6038.5320400000001</v>
      </c>
      <c r="AA19" s="14">
        <v>5381.3737599999995</v>
      </c>
      <c r="AB19" s="14">
        <v>27463.337170000003</v>
      </c>
      <c r="AC19" s="14">
        <v>8996.2134299999998</v>
      </c>
      <c r="AD19" s="14">
        <v>6581.0567799999999</v>
      </c>
      <c r="AE19" s="14">
        <v>36779.770140000001</v>
      </c>
      <c r="AF19" s="14">
        <v>5451.4265600000008</v>
      </c>
      <c r="AG19" s="14">
        <v>7242.2033700000002</v>
      </c>
      <c r="AH19" s="14">
        <v>870.96302000000003</v>
      </c>
      <c r="AI19" s="14">
        <v>617.91987999999992</v>
      </c>
      <c r="AJ19" s="14">
        <v>5606.8050800000001</v>
      </c>
      <c r="AK19" s="14">
        <v>2446.3046799999997</v>
      </c>
      <c r="AL19" s="14">
        <v>11207.040209999999</v>
      </c>
      <c r="AM19" s="14">
        <v>451.49425000000002</v>
      </c>
      <c r="AN19" s="14">
        <v>22570.174630000001</v>
      </c>
      <c r="AO19" s="14">
        <v>4398.3257000000003</v>
      </c>
      <c r="AP19" s="14">
        <v>1808.7603300000001</v>
      </c>
      <c r="AQ19" s="14">
        <v>544458.40604999999</v>
      </c>
    </row>
    <row r="20" spans="1:43" x14ac:dyDescent="0.25">
      <c r="A20" s="8" t="s">
        <v>25</v>
      </c>
      <c r="B20" s="14">
        <v>0</v>
      </c>
      <c r="C20" s="14">
        <v>0</v>
      </c>
      <c r="D20" s="14">
        <v>0</v>
      </c>
      <c r="E20" s="14">
        <v>0</v>
      </c>
      <c r="F20" s="14">
        <v>0</v>
      </c>
      <c r="G20" s="14">
        <v>0</v>
      </c>
      <c r="H20" s="14">
        <v>0</v>
      </c>
      <c r="I20" s="14">
        <v>0</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row>
    <row r="21" spans="1:43" x14ac:dyDescent="0.25">
      <c r="A21" s="8" t="s">
        <v>27</v>
      </c>
      <c r="B21" s="14">
        <v>0</v>
      </c>
      <c r="C21" s="14">
        <v>0</v>
      </c>
      <c r="D21" s="14">
        <v>0</v>
      </c>
      <c r="E21" s="14">
        <v>0</v>
      </c>
      <c r="F21" s="14">
        <v>0</v>
      </c>
      <c r="G21" s="14">
        <v>0</v>
      </c>
      <c r="H21" s="14">
        <v>0</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0</v>
      </c>
      <c r="AE21" s="14">
        <v>0</v>
      </c>
      <c r="AF21" s="14">
        <v>0</v>
      </c>
      <c r="AG21" s="14">
        <v>0</v>
      </c>
      <c r="AH21" s="14">
        <v>0</v>
      </c>
      <c r="AI21" s="14">
        <v>0</v>
      </c>
      <c r="AJ21" s="14">
        <v>0</v>
      </c>
      <c r="AK21" s="14">
        <v>0</v>
      </c>
      <c r="AL21" s="14">
        <v>0</v>
      </c>
      <c r="AM21" s="14">
        <v>0</v>
      </c>
      <c r="AN21" s="14">
        <v>0</v>
      </c>
      <c r="AO21" s="14">
        <v>0</v>
      </c>
      <c r="AP21" s="14">
        <v>0</v>
      </c>
      <c r="AQ21" s="14">
        <v>0</v>
      </c>
    </row>
    <row r="22" spans="1:43" x14ac:dyDescent="0.25">
      <c r="A22" s="8" t="s">
        <v>29</v>
      </c>
      <c r="B22" s="14">
        <v>6220.7632100000001</v>
      </c>
      <c r="C22" s="14">
        <v>0</v>
      </c>
      <c r="D22" s="14">
        <v>720.7013300000001</v>
      </c>
      <c r="E22" s="14">
        <v>0</v>
      </c>
      <c r="F22" s="14">
        <v>0</v>
      </c>
      <c r="G22" s="14">
        <v>85.681939999999997</v>
      </c>
      <c r="H22" s="14">
        <v>1542.646</v>
      </c>
      <c r="I22" s="14">
        <v>9391.6813699999984</v>
      </c>
      <c r="J22" s="14">
        <v>0</v>
      </c>
      <c r="K22" s="14">
        <v>21472.818790000001</v>
      </c>
      <c r="L22" s="14">
        <v>0</v>
      </c>
      <c r="M22" s="14">
        <v>675.67544999999996</v>
      </c>
      <c r="N22" s="14">
        <v>3672.16282</v>
      </c>
      <c r="O22" s="14">
        <v>5062.2271400000009</v>
      </c>
      <c r="P22" s="14">
        <v>0</v>
      </c>
      <c r="Q22" s="14">
        <v>0</v>
      </c>
      <c r="R22" s="14">
        <v>0</v>
      </c>
      <c r="S22" s="14">
        <v>53.731970000000004</v>
      </c>
      <c r="T22" s="14">
        <v>0</v>
      </c>
      <c r="U22" s="14">
        <v>7604.56466</v>
      </c>
      <c r="V22" s="14">
        <v>198.62657999999999</v>
      </c>
      <c r="W22" s="14">
        <v>3.8168299999999999</v>
      </c>
      <c r="X22" s="14">
        <v>4044.2936500000005</v>
      </c>
      <c r="Y22" s="14">
        <v>3240.8448899999999</v>
      </c>
      <c r="Z22" s="14">
        <v>0</v>
      </c>
      <c r="AA22" s="14">
        <v>0</v>
      </c>
      <c r="AB22" s="14">
        <v>17843.807489999999</v>
      </c>
      <c r="AC22" s="14">
        <v>7989.8190599999998</v>
      </c>
      <c r="AD22" s="14">
        <v>4130.5600599999998</v>
      </c>
      <c r="AE22" s="14">
        <v>18368.254209999999</v>
      </c>
      <c r="AF22" s="14">
        <v>26.767389999999999</v>
      </c>
      <c r="AG22" s="14">
        <v>0</v>
      </c>
      <c r="AH22" s="14">
        <v>193.18100000000001</v>
      </c>
      <c r="AI22" s="14">
        <v>0</v>
      </c>
      <c r="AJ22" s="14">
        <v>627.81867999999997</v>
      </c>
      <c r="AK22" s="14">
        <v>0</v>
      </c>
      <c r="AL22" s="14">
        <v>43.319180000000003</v>
      </c>
      <c r="AM22" s="14">
        <v>0</v>
      </c>
      <c r="AN22" s="14">
        <v>0</v>
      </c>
      <c r="AO22" s="14">
        <v>1267.8958399999999</v>
      </c>
      <c r="AP22" s="14">
        <v>0</v>
      </c>
      <c r="AQ22" s="14">
        <v>114481.65953999999</v>
      </c>
    </row>
    <row r="23" spans="1:43" x14ac:dyDescent="0.25">
      <c r="A23" s="8" t="s">
        <v>31</v>
      </c>
      <c r="B23" s="14">
        <v>25225.898340000003</v>
      </c>
      <c r="C23" s="14">
        <v>8308.02945</v>
      </c>
      <c r="D23" s="14">
        <v>13480.753789999999</v>
      </c>
      <c r="E23" s="14">
        <v>5334.4759999999997</v>
      </c>
      <c r="F23" s="14">
        <v>2632.32323</v>
      </c>
      <c r="G23" s="14">
        <v>2196.0644600000001</v>
      </c>
      <c r="H23" s="14">
        <v>2238.17407</v>
      </c>
      <c r="I23" s="14">
        <v>3940.8229900000001</v>
      </c>
      <c r="J23" s="14">
        <v>2338.6724699999995</v>
      </c>
      <c r="K23" s="14">
        <v>4047.7238500000003</v>
      </c>
      <c r="L23" s="14">
        <v>2097.4071400000003</v>
      </c>
      <c r="M23" s="14">
        <v>3397.86852</v>
      </c>
      <c r="N23" s="14">
        <v>7570.8719399999991</v>
      </c>
      <c r="O23" s="14">
        <v>1689.4469299999998</v>
      </c>
      <c r="P23" s="14">
        <v>3058.4792399999997</v>
      </c>
      <c r="Q23" s="14">
        <v>672.0303100000001</v>
      </c>
      <c r="R23" s="14">
        <v>784.11063000000001</v>
      </c>
      <c r="S23" s="14">
        <v>1164.90984</v>
      </c>
      <c r="T23" s="14">
        <v>1342.2213099999999</v>
      </c>
      <c r="U23" s="14">
        <v>2151.5060800000001</v>
      </c>
      <c r="V23" s="14">
        <v>1151.2873599999998</v>
      </c>
      <c r="W23" s="14">
        <v>1627.1714399999998</v>
      </c>
      <c r="X23" s="14">
        <v>12094.179820000001</v>
      </c>
      <c r="Y23" s="14">
        <v>2020.40248</v>
      </c>
      <c r="Z23" s="14">
        <v>3379.0412099999999</v>
      </c>
      <c r="AA23" s="14">
        <v>963.85248000000001</v>
      </c>
      <c r="AB23" s="14">
        <v>5433.5532599999997</v>
      </c>
      <c r="AC23" s="14">
        <v>4633.5789100000002</v>
      </c>
      <c r="AD23" s="14">
        <v>777.42244999999991</v>
      </c>
      <c r="AE23" s="14">
        <v>5876.6126199999999</v>
      </c>
      <c r="AF23" s="14">
        <v>1274.5927799999999</v>
      </c>
      <c r="AG23" s="14">
        <v>1272.43082</v>
      </c>
      <c r="AH23" s="14">
        <v>1442.44499</v>
      </c>
      <c r="AI23" s="14">
        <v>262.70558</v>
      </c>
      <c r="AJ23" s="14">
        <v>989.92232999999999</v>
      </c>
      <c r="AK23" s="14">
        <v>79.80453</v>
      </c>
      <c r="AL23" s="14">
        <v>1840.8090199999999</v>
      </c>
      <c r="AM23" s="14">
        <v>209.51911000000001</v>
      </c>
      <c r="AN23" s="14">
        <v>2786.55224</v>
      </c>
      <c r="AO23" s="14">
        <v>950.62487999999985</v>
      </c>
      <c r="AP23" s="14">
        <v>586.74817000000007</v>
      </c>
      <c r="AQ23" s="14">
        <v>143325.04706999997</v>
      </c>
    </row>
    <row r="24" spans="1:43" x14ac:dyDescent="0.25">
      <c r="A24" s="8" t="s">
        <v>33</v>
      </c>
      <c r="B24" s="14">
        <v>0</v>
      </c>
      <c r="C24" s="14">
        <v>2.9606800000000004</v>
      </c>
      <c r="D24" s="14">
        <v>24.724599999999999</v>
      </c>
      <c r="E24" s="14">
        <v>0</v>
      </c>
      <c r="F24" s="14">
        <v>0</v>
      </c>
      <c r="G24" s="14">
        <v>0</v>
      </c>
      <c r="H24" s="14">
        <v>2.8333400000000002</v>
      </c>
      <c r="I24" s="14">
        <v>14.38889</v>
      </c>
      <c r="J24" s="14">
        <v>0</v>
      </c>
      <c r="K24" s="14">
        <v>0.79205999999999999</v>
      </c>
      <c r="L24" s="14">
        <v>0</v>
      </c>
      <c r="M24" s="14">
        <v>0</v>
      </c>
      <c r="N24" s="14">
        <v>0</v>
      </c>
      <c r="O24" s="14">
        <v>0</v>
      </c>
      <c r="P24" s="14">
        <v>0</v>
      </c>
      <c r="Q24" s="14">
        <v>0</v>
      </c>
      <c r="R24" s="14">
        <v>0</v>
      </c>
      <c r="S24" s="14">
        <v>0</v>
      </c>
      <c r="T24" s="14">
        <v>0</v>
      </c>
      <c r="U24" s="14">
        <v>0</v>
      </c>
      <c r="V24" s="14">
        <v>0</v>
      </c>
      <c r="W24" s="14">
        <v>0</v>
      </c>
      <c r="X24" s="14">
        <v>14.597940000000001</v>
      </c>
      <c r="Y24" s="14">
        <v>0</v>
      </c>
      <c r="Z24" s="14">
        <v>0</v>
      </c>
      <c r="AA24" s="14">
        <v>0</v>
      </c>
      <c r="AB24" s="14">
        <v>0</v>
      </c>
      <c r="AC24" s="14">
        <v>0</v>
      </c>
      <c r="AD24" s="14">
        <v>0</v>
      </c>
      <c r="AE24" s="14">
        <v>8.4287800000000015</v>
      </c>
      <c r="AF24" s="14">
        <v>0</v>
      </c>
      <c r="AG24" s="14">
        <v>0</v>
      </c>
      <c r="AH24" s="14">
        <v>0</v>
      </c>
      <c r="AI24" s="14">
        <v>0</v>
      </c>
      <c r="AJ24" s="14">
        <v>0</v>
      </c>
      <c r="AK24" s="14">
        <v>0</v>
      </c>
      <c r="AL24" s="14">
        <v>0</v>
      </c>
      <c r="AM24" s="14">
        <v>0</v>
      </c>
      <c r="AN24" s="14">
        <v>0</v>
      </c>
      <c r="AO24" s="14">
        <v>0</v>
      </c>
      <c r="AP24" s="14">
        <v>0</v>
      </c>
      <c r="AQ24" s="14">
        <v>68.726290000000006</v>
      </c>
    </row>
    <row r="25" spans="1:43" x14ac:dyDescent="0.25">
      <c r="A25" s="8" t="s">
        <v>35</v>
      </c>
      <c r="B25" s="14">
        <v>0</v>
      </c>
      <c r="C25" s="14">
        <v>0</v>
      </c>
      <c r="D25" s="14">
        <v>0</v>
      </c>
      <c r="E25" s="14">
        <v>0</v>
      </c>
      <c r="F25" s="14">
        <v>0</v>
      </c>
      <c r="G25" s="14">
        <v>0</v>
      </c>
      <c r="H25" s="14">
        <v>0</v>
      </c>
      <c r="I25" s="14">
        <v>0</v>
      </c>
      <c r="J25" s="14">
        <v>0</v>
      </c>
      <c r="K25" s="14">
        <v>0</v>
      </c>
      <c r="L25" s="14">
        <v>0</v>
      </c>
      <c r="M25" s="14">
        <v>0</v>
      </c>
      <c r="N25" s="14">
        <v>-1561.2460800000001</v>
      </c>
      <c r="O25" s="14">
        <v>0</v>
      </c>
      <c r="P25" s="14">
        <v>0</v>
      </c>
      <c r="Q25" s="14">
        <v>0</v>
      </c>
      <c r="R25" s="14">
        <v>0</v>
      </c>
      <c r="S25" s="14">
        <v>0</v>
      </c>
      <c r="T25" s="14">
        <v>0</v>
      </c>
      <c r="U25" s="14">
        <v>0</v>
      </c>
      <c r="V25" s="14">
        <v>0</v>
      </c>
      <c r="W25" s="14">
        <v>0</v>
      </c>
      <c r="X25" s="14">
        <v>0</v>
      </c>
      <c r="Y25" s="14">
        <v>-121.08206999999999</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-1682.3281500000001</v>
      </c>
    </row>
    <row r="26" spans="1:43" x14ac:dyDescent="0.25">
      <c r="A26" s="18" t="s">
        <v>36</v>
      </c>
      <c r="B26" s="11">
        <v>1064721.55055</v>
      </c>
      <c r="C26" s="11">
        <v>285983.37925</v>
      </c>
      <c r="D26" s="11">
        <v>772790.43994999991</v>
      </c>
      <c r="E26" s="11">
        <v>302587.41378</v>
      </c>
      <c r="F26" s="11">
        <v>174908.60693000001</v>
      </c>
      <c r="G26" s="11">
        <v>167411.25088000001</v>
      </c>
      <c r="H26" s="11">
        <v>139988.24681000001</v>
      </c>
      <c r="I26" s="11">
        <v>220222.59403999997</v>
      </c>
      <c r="J26" s="11">
        <v>169273.98765</v>
      </c>
      <c r="K26" s="11">
        <v>203216.96056000004</v>
      </c>
      <c r="L26" s="11">
        <v>89058.915120000005</v>
      </c>
      <c r="M26" s="11">
        <v>227218.25762999998</v>
      </c>
      <c r="N26" s="11">
        <v>304649.98502000002</v>
      </c>
      <c r="O26" s="11">
        <v>98376.504159999968</v>
      </c>
      <c r="P26" s="11">
        <v>119656.68605</v>
      </c>
      <c r="Q26" s="11">
        <v>58140.638610000002</v>
      </c>
      <c r="R26" s="11">
        <v>60943.530319999998</v>
      </c>
      <c r="S26" s="11">
        <v>70194.108820000009</v>
      </c>
      <c r="T26" s="11">
        <v>96842.54340000001</v>
      </c>
      <c r="U26" s="11">
        <v>184787.62311999997</v>
      </c>
      <c r="V26" s="11">
        <v>67255.262699999992</v>
      </c>
      <c r="W26" s="11">
        <v>83604.858030000003</v>
      </c>
      <c r="X26" s="11">
        <v>195848.14476999998</v>
      </c>
      <c r="Y26" s="11">
        <v>97205.433719999986</v>
      </c>
      <c r="Z26" s="11">
        <v>245529.30185000002</v>
      </c>
      <c r="AA26" s="11">
        <v>101122.61648</v>
      </c>
      <c r="AB26" s="11">
        <v>302825.92195000005</v>
      </c>
      <c r="AC26" s="11">
        <v>256181.08152000004</v>
      </c>
      <c r="AD26" s="11">
        <v>94643.742340000012</v>
      </c>
      <c r="AE26" s="11">
        <v>251500.55942000003</v>
      </c>
      <c r="AF26" s="11">
        <v>85979.888550000018</v>
      </c>
      <c r="AG26" s="11">
        <v>81714.687389999992</v>
      </c>
      <c r="AH26" s="11">
        <v>62639.066429999984</v>
      </c>
      <c r="AI26" s="11">
        <v>23425.489669999992</v>
      </c>
      <c r="AJ26" s="11">
        <v>41085.46963</v>
      </c>
      <c r="AK26" s="11">
        <v>22882.152319999997</v>
      </c>
      <c r="AL26" s="11">
        <v>109126.35513000001</v>
      </c>
      <c r="AM26" s="11">
        <v>24883.386359999997</v>
      </c>
      <c r="AN26" s="11">
        <v>142419.32436999999</v>
      </c>
      <c r="AO26" s="11">
        <v>58996.896239999995</v>
      </c>
      <c r="AP26" s="11">
        <v>28419.174319999998</v>
      </c>
      <c r="AQ26" s="11">
        <v>7188262.03584</v>
      </c>
    </row>
    <row r="27" spans="1:43" x14ac:dyDescent="0.25">
      <c r="A27" s="23" t="s">
        <v>37</v>
      </c>
      <c r="B27" s="14">
        <v>1048298.16486</v>
      </c>
      <c r="C27" s="14">
        <v>258283.80232999998</v>
      </c>
      <c r="D27" s="14">
        <v>680885.14228000003</v>
      </c>
      <c r="E27" s="14">
        <v>271561.62731999997</v>
      </c>
      <c r="F27" s="14">
        <v>161736.28993</v>
      </c>
      <c r="G27" s="14">
        <v>159991.30528</v>
      </c>
      <c r="H27" s="14">
        <v>144554.56436000002</v>
      </c>
      <c r="I27" s="14">
        <v>204483.85483999999</v>
      </c>
      <c r="J27" s="14">
        <v>158224.61781</v>
      </c>
      <c r="K27" s="14">
        <v>207588.42286000002</v>
      </c>
      <c r="L27" s="14">
        <v>85562.315399999992</v>
      </c>
      <c r="M27" s="14">
        <v>220483.11067999998</v>
      </c>
      <c r="N27" s="14">
        <v>319140.99511000002</v>
      </c>
      <c r="O27" s="14">
        <v>98081.845449999979</v>
      </c>
      <c r="P27" s="14">
        <v>117413.22355</v>
      </c>
      <c r="Q27" s="14">
        <v>55082.386870000002</v>
      </c>
      <c r="R27" s="14">
        <v>52837.69311</v>
      </c>
      <c r="S27" s="14">
        <v>58841.09996</v>
      </c>
      <c r="T27" s="14">
        <v>95264.442640000008</v>
      </c>
      <c r="U27" s="14">
        <v>183681.52103</v>
      </c>
      <c r="V27" s="14">
        <v>66156.400819999995</v>
      </c>
      <c r="W27" s="14">
        <v>80380.12715</v>
      </c>
      <c r="X27" s="14">
        <v>181090.93198999998</v>
      </c>
      <c r="Y27" s="14">
        <v>99953.905369999993</v>
      </c>
      <c r="Z27" s="14">
        <v>206068.32922000001</v>
      </c>
      <c r="AA27" s="14">
        <v>90492.304629999999</v>
      </c>
      <c r="AB27" s="14">
        <v>298063.58334000001</v>
      </c>
      <c r="AC27" s="14">
        <v>235723.18961</v>
      </c>
      <c r="AD27" s="14">
        <v>81976.967180000007</v>
      </c>
      <c r="AE27" s="14">
        <v>245914.99440000003</v>
      </c>
      <c r="AF27" s="14">
        <v>87522.552020000003</v>
      </c>
      <c r="AG27" s="14">
        <v>82161.326939999999</v>
      </c>
      <c r="AH27" s="14">
        <v>56863.498769999991</v>
      </c>
      <c r="AI27" s="14">
        <v>21653.838959999997</v>
      </c>
      <c r="AJ27" s="14">
        <v>37286.794979999999</v>
      </c>
      <c r="AK27" s="14">
        <v>22427.86058</v>
      </c>
      <c r="AL27" s="14">
        <v>104191.32928000001</v>
      </c>
      <c r="AM27" s="14">
        <v>21058.069869999999</v>
      </c>
      <c r="AN27" s="14">
        <v>147748.02556000001</v>
      </c>
      <c r="AO27" s="14">
        <v>57986.583829999996</v>
      </c>
      <c r="AP27" s="14">
        <v>29014.973899999997</v>
      </c>
      <c r="AQ27" s="14">
        <v>6835732.0140700014</v>
      </c>
    </row>
    <row r="28" spans="1:43" x14ac:dyDescent="0.25">
      <c r="A28" s="8" t="s">
        <v>38</v>
      </c>
      <c r="B28" s="14">
        <v>870715.2537</v>
      </c>
      <c r="C28" s="14">
        <v>132032.53922999999</v>
      </c>
      <c r="D28" s="14">
        <v>393126.93080999999</v>
      </c>
      <c r="E28" s="14">
        <v>185288.72772999998</v>
      </c>
      <c r="F28" s="14">
        <v>119107.56118999999</v>
      </c>
      <c r="G28" s="14">
        <v>108564.20552000002</v>
      </c>
      <c r="H28" s="14">
        <v>138880.85549000002</v>
      </c>
      <c r="I28" s="14">
        <v>144814.51448999997</v>
      </c>
      <c r="J28" s="14">
        <v>115708.79431999999</v>
      </c>
      <c r="K28" s="14">
        <v>189170.36682000002</v>
      </c>
      <c r="L28" s="14">
        <v>68386.36834999999</v>
      </c>
      <c r="M28" s="14">
        <v>180120.35767</v>
      </c>
      <c r="N28" s="14">
        <v>302573.74179</v>
      </c>
      <c r="O28" s="14">
        <v>81255.73854999998</v>
      </c>
      <c r="P28" s="14">
        <v>106651.98776</v>
      </c>
      <c r="Q28" s="14">
        <v>41618.102780000001</v>
      </c>
      <c r="R28" s="14">
        <v>28949.925499999998</v>
      </c>
      <c r="S28" s="14">
        <v>30192.461879999999</v>
      </c>
      <c r="T28" s="14">
        <v>76921.087980000011</v>
      </c>
      <c r="U28" s="14">
        <v>153370.24591</v>
      </c>
      <c r="V28" s="14">
        <v>54755.121119999996</v>
      </c>
      <c r="W28" s="14">
        <v>65569.322020000007</v>
      </c>
      <c r="X28" s="14">
        <v>131784.84693999999</v>
      </c>
      <c r="Y28" s="14">
        <v>91393.017589999989</v>
      </c>
      <c r="Z28" s="14">
        <v>112821.77092</v>
      </c>
      <c r="AA28" s="14">
        <v>54656.837799999994</v>
      </c>
      <c r="AB28" s="14">
        <v>268077.21548000001</v>
      </c>
      <c r="AC28" s="14">
        <v>172403.87161999999</v>
      </c>
      <c r="AD28" s="14">
        <v>58188.749019999996</v>
      </c>
      <c r="AE28" s="14">
        <v>209644.95880000002</v>
      </c>
      <c r="AF28" s="14">
        <v>72297.993860000002</v>
      </c>
      <c r="AG28" s="14">
        <v>73532.229859999992</v>
      </c>
      <c r="AH28" s="14">
        <v>36193.684059999992</v>
      </c>
      <c r="AI28" s="14">
        <v>15556.584869999999</v>
      </c>
      <c r="AJ28" s="14">
        <v>31014.804599999999</v>
      </c>
      <c r="AK28" s="14">
        <v>19920.715369999998</v>
      </c>
      <c r="AL28" s="14">
        <v>68975.571210000009</v>
      </c>
      <c r="AM28" s="14">
        <v>14805.89388</v>
      </c>
      <c r="AN28" s="14">
        <v>128416.24237000001</v>
      </c>
      <c r="AO28" s="14">
        <v>54265.530359999997</v>
      </c>
      <c r="AP28" s="14">
        <v>28327.987269999998</v>
      </c>
      <c r="AQ28" s="14">
        <v>5230052.7164900014</v>
      </c>
    </row>
    <row r="29" spans="1:43" x14ac:dyDescent="0.25">
      <c r="A29" s="8" t="s">
        <v>473</v>
      </c>
      <c r="B29" s="14">
        <v>177582.91115999999</v>
      </c>
      <c r="C29" s="14">
        <v>126251.2631</v>
      </c>
      <c r="D29" s="14">
        <v>287758.21147000004</v>
      </c>
      <c r="E29" s="14">
        <v>86272.899590000001</v>
      </c>
      <c r="F29" s="14">
        <v>42628.728739999999</v>
      </c>
      <c r="G29" s="14">
        <v>51427.09975999999</v>
      </c>
      <c r="H29" s="14">
        <v>5673.7088699999995</v>
      </c>
      <c r="I29" s="14">
        <v>59669.340349999999</v>
      </c>
      <c r="J29" s="14">
        <v>42515.823490000002</v>
      </c>
      <c r="K29" s="14">
        <v>18418.056039999999</v>
      </c>
      <c r="L29" s="14">
        <v>17175.947050000002</v>
      </c>
      <c r="M29" s="14">
        <v>40362.75301</v>
      </c>
      <c r="N29" s="14">
        <v>16567.25332</v>
      </c>
      <c r="O29" s="14">
        <v>16826.106899999999</v>
      </c>
      <c r="P29" s="14">
        <v>10761.235789999999</v>
      </c>
      <c r="Q29" s="14">
        <v>13464.284090000003</v>
      </c>
      <c r="R29" s="14">
        <v>23887.767610000003</v>
      </c>
      <c r="S29" s="14">
        <v>28648.638080000001</v>
      </c>
      <c r="T29" s="14">
        <v>18343.354660000001</v>
      </c>
      <c r="U29" s="14">
        <v>30311.275120000002</v>
      </c>
      <c r="V29" s="14">
        <v>11401.279700000001</v>
      </c>
      <c r="W29" s="14">
        <v>14810.805129999999</v>
      </c>
      <c r="X29" s="14">
        <v>49306.085050000002</v>
      </c>
      <c r="Y29" s="14">
        <v>8560.8877800000009</v>
      </c>
      <c r="Z29" s="14">
        <v>93246.558300000019</v>
      </c>
      <c r="AA29" s="14">
        <v>35835.466830000005</v>
      </c>
      <c r="AB29" s="14">
        <v>29986.367859999998</v>
      </c>
      <c r="AC29" s="14">
        <v>63319.317990000003</v>
      </c>
      <c r="AD29" s="14">
        <v>23788.218160000004</v>
      </c>
      <c r="AE29" s="14">
        <v>36270.035600000003</v>
      </c>
      <c r="AF29" s="14">
        <v>15224.55816</v>
      </c>
      <c r="AG29" s="14">
        <v>8629.0970799999996</v>
      </c>
      <c r="AH29" s="14">
        <v>20669.814710000002</v>
      </c>
      <c r="AI29" s="14">
        <v>6097.2540899999995</v>
      </c>
      <c r="AJ29" s="14">
        <v>6271.9903800000002</v>
      </c>
      <c r="AK29" s="14">
        <v>2507.1452100000006</v>
      </c>
      <c r="AL29" s="14">
        <v>35215.758070000003</v>
      </c>
      <c r="AM29" s="14">
        <v>6252.1759900000006</v>
      </c>
      <c r="AN29" s="14">
        <v>19331.783189999998</v>
      </c>
      <c r="AO29" s="14">
        <v>3721.0534699999998</v>
      </c>
      <c r="AP29" s="14">
        <v>686.98662999999999</v>
      </c>
      <c r="AQ29" s="14">
        <v>1605679.2975799998</v>
      </c>
    </row>
    <row r="30" spans="1:43" x14ac:dyDescent="0.25">
      <c r="A30" s="23" t="s">
        <v>41</v>
      </c>
      <c r="B30" s="14">
        <v>8153.5659199999991</v>
      </c>
      <c r="C30" s="14">
        <v>9812.9288699999997</v>
      </c>
      <c r="D30" s="14">
        <v>24375.464540000001</v>
      </c>
      <c r="E30" s="14">
        <v>9909.1949699999986</v>
      </c>
      <c r="F30" s="14">
        <v>2322.1661800000002</v>
      </c>
      <c r="G30" s="14">
        <v>161.22220999999999</v>
      </c>
      <c r="H30" s="14">
        <v>332.60502000000002</v>
      </c>
      <c r="I30" s="14">
        <v>576.44237999999996</v>
      </c>
      <c r="J30" s="14">
        <v>2265.7756300000001</v>
      </c>
      <c r="K30" s="14">
        <v>2244.4285999999997</v>
      </c>
      <c r="L30" s="14">
        <v>2142.4007199999996</v>
      </c>
      <c r="M30" s="14">
        <v>2667.9701300000002</v>
      </c>
      <c r="N30" s="14">
        <v>1293.0607600000001</v>
      </c>
      <c r="O30" s="14">
        <v>1921.5057100000001</v>
      </c>
      <c r="P30" s="14">
        <v>2141.4222499999996</v>
      </c>
      <c r="Q30" s="14">
        <v>2139.25227</v>
      </c>
      <c r="R30" s="14">
        <v>562.14257999999995</v>
      </c>
      <c r="S30" s="14">
        <v>129.2433</v>
      </c>
      <c r="T30" s="14">
        <v>1826.95847</v>
      </c>
      <c r="U30" s="14">
        <v>853.38345000000004</v>
      </c>
      <c r="V30" s="14">
        <v>49.597830000000002</v>
      </c>
      <c r="W30" s="14">
        <v>492.05236000000002</v>
      </c>
      <c r="X30" s="14">
        <v>5353.4120999999996</v>
      </c>
      <c r="Y30" s="14">
        <v>477.97991999999999</v>
      </c>
      <c r="Z30" s="14">
        <v>782.90217999999993</v>
      </c>
      <c r="AA30" s="14">
        <v>1973.3317500000001</v>
      </c>
      <c r="AB30" s="14">
        <v>828.0611899999999</v>
      </c>
      <c r="AC30" s="14">
        <v>12012.87984</v>
      </c>
      <c r="AD30" s="14">
        <v>1267.2236400000002</v>
      </c>
      <c r="AE30" s="14">
        <v>916.30119000000002</v>
      </c>
      <c r="AF30" s="14">
        <v>612.27438000000006</v>
      </c>
      <c r="AG30" s="14">
        <v>189.28559999999999</v>
      </c>
      <c r="AH30" s="14">
        <v>346.15828999999997</v>
      </c>
      <c r="AI30" s="14">
        <v>582.91564999999991</v>
      </c>
      <c r="AJ30" s="14">
        <v>256.36955999999998</v>
      </c>
      <c r="AK30" s="14">
        <v>207.34439</v>
      </c>
      <c r="AL30" s="14">
        <v>474.91061999999999</v>
      </c>
      <c r="AM30" s="14">
        <v>4617.2878000000001</v>
      </c>
      <c r="AN30" s="14">
        <v>2597.4003200000002</v>
      </c>
      <c r="AO30" s="14">
        <v>555.04485</v>
      </c>
      <c r="AP30" s="14">
        <v>460.69026000000002</v>
      </c>
      <c r="AQ30" s="14">
        <v>110884.55768</v>
      </c>
    </row>
    <row r="31" spans="1:43" x14ac:dyDescent="0.25">
      <c r="A31" s="8" t="s">
        <v>42</v>
      </c>
      <c r="B31" s="14">
        <v>3556.5968599999997</v>
      </c>
      <c r="C31" s="14">
        <v>1012.6921000000001</v>
      </c>
      <c r="D31" s="14">
        <v>6284.3929600000001</v>
      </c>
      <c r="E31" s="14">
        <v>4038.5301800000002</v>
      </c>
      <c r="F31" s="14">
        <v>1025.09628</v>
      </c>
      <c r="G31" s="14">
        <v>50.162759999999999</v>
      </c>
      <c r="H31" s="14">
        <v>298.73349000000002</v>
      </c>
      <c r="I31" s="14">
        <v>106.8309</v>
      </c>
      <c r="J31" s="14">
        <v>307.73765000000003</v>
      </c>
      <c r="K31" s="14">
        <v>1833.9440199999997</v>
      </c>
      <c r="L31" s="14">
        <v>1589.0408299999999</v>
      </c>
      <c r="M31" s="14">
        <v>1810.6858800000002</v>
      </c>
      <c r="N31" s="14">
        <v>865.29882999999995</v>
      </c>
      <c r="O31" s="14">
        <v>419.41390999999999</v>
      </c>
      <c r="P31" s="14">
        <v>1027.10015</v>
      </c>
      <c r="Q31" s="14">
        <v>819.15565000000004</v>
      </c>
      <c r="R31" s="14">
        <v>0</v>
      </c>
      <c r="S31" s="14">
        <v>122.48761</v>
      </c>
      <c r="T31" s="14">
        <v>1091.9923100000001</v>
      </c>
      <c r="U31" s="14">
        <v>340.80990000000003</v>
      </c>
      <c r="V31" s="14">
        <v>34.432490000000001</v>
      </c>
      <c r="W31" s="14">
        <v>278.50718000000001</v>
      </c>
      <c r="X31" s="14">
        <v>3376.7478299999998</v>
      </c>
      <c r="Y31" s="14">
        <v>248.22628</v>
      </c>
      <c r="Z31" s="14">
        <v>353.51069999999993</v>
      </c>
      <c r="AA31" s="14">
        <v>542.84454000000005</v>
      </c>
      <c r="AB31" s="14">
        <v>349.80953999999997</v>
      </c>
      <c r="AC31" s="14">
        <v>2281.2306199999998</v>
      </c>
      <c r="AD31" s="14">
        <v>188.81335999999999</v>
      </c>
      <c r="AE31" s="14">
        <v>444.31482</v>
      </c>
      <c r="AF31" s="14">
        <v>273.12081000000001</v>
      </c>
      <c r="AG31" s="14">
        <v>14.51994</v>
      </c>
      <c r="AH31" s="14">
        <v>56.635069999999999</v>
      </c>
      <c r="AI31" s="14">
        <v>13.558959999999999</v>
      </c>
      <c r="AJ31" s="14">
        <v>241.54506000000001</v>
      </c>
      <c r="AK31" s="14">
        <v>147.815</v>
      </c>
      <c r="AL31" s="14">
        <v>98.929940000000002</v>
      </c>
      <c r="AM31" s="14">
        <v>2229.0604699999999</v>
      </c>
      <c r="AN31" s="14">
        <v>1369.1208200000001</v>
      </c>
      <c r="AO31" s="14">
        <v>195.11727999999999</v>
      </c>
      <c r="AP31" s="14">
        <v>5.4666999999999994</v>
      </c>
      <c r="AQ31" s="14">
        <v>39344.029679999978</v>
      </c>
    </row>
    <row r="32" spans="1:43" x14ac:dyDescent="0.25">
      <c r="A32" s="8" t="s">
        <v>474</v>
      </c>
      <c r="B32" s="14">
        <v>4596.9690599999994</v>
      </c>
      <c r="C32" s="14">
        <v>8800.2367699999995</v>
      </c>
      <c r="D32" s="14">
        <v>18091.07158</v>
      </c>
      <c r="E32" s="14">
        <v>5870.6647899999989</v>
      </c>
      <c r="F32" s="14">
        <v>1297.0699</v>
      </c>
      <c r="G32" s="14">
        <v>111.05945</v>
      </c>
      <c r="H32" s="14">
        <v>33.87153</v>
      </c>
      <c r="I32" s="14">
        <v>469.61147999999997</v>
      </c>
      <c r="J32" s="14">
        <v>1958.0379800000001</v>
      </c>
      <c r="K32" s="14">
        <v>410.48457999999994</v>
      </c>
      <c r="L32" s="14">
        <v>553.35988999999995</v>
      </c>
      <c r="M32" s="14">
        <v>857.28425000000004</v>
      </c>
      <c r="N32" s="14">
        <v>427.76193000000006</v>
      </c>
      <c r="O32" s="14">
        <v>1502.0918000000001</v>
      </c>
      <c r="P32" s="14">
        <v>1114.3220999999999</v>
      </c>
      <c r="Q32" s="14">
        <v>1320.09662</v>
      </c>
      <c r="R32" s="14">
        <v>562.14257999999995</v>
      </c>
      <c r="S32" s="14">
        <v>6.7556899999999995</v>
      </c>
      <c r="T32" s="14">
        <v>734.96616000000006</v>
      </c>
      <c r="U32" s="14">
        <v>512.57355000000007</v>
      </c>
      <c r="V32" s="14">
        <v>15.16534</v>
      </c>
      <c r="W32" s="14">
        <v>213.54517999999999</v>
      </c>
      <c r="X32" s="14">
        <v>1976.66427</v>
      </c>
      <c r="Y32" s="14">
        <v>229.75363999999999</v>
      </c>
      <c r="Z32" s="14">
        <v>429.39148</v>
      </c>
      <c r="AA32" s="14">
        <v>1430.48721</v>
      </c>
      <c r="AB32" s="14">
        <v>478.25164999999998</v>
      </c>
      <c r="AC32" s="14">
        <v>9731.6492199999993</v>
      </c>
      <c r="AD32" s="14">
        <v>1078.4102800000001</v>
      </c>
      <c r="AE32" s="14">
        <v>471.98637000000002</v>
      </c>
      <c r="AF32" s="14">
        <v>339.15357</v>
      </c>
      <c r="AG32" s="14">
        <v>174.76566</v>
      </c>
      <c r="AH32" s="14">
        <v>289.52321999999998</v>
      </c>
      <c r="AI32" s="14">
        <v>569.35668999999996</v>
      </c>
      <c r="AJ32" s="14">
        <v>14.8245</v>
      </c>
      <c r="AK32" s="14">
        <v>59.529389999999999</v>
      </c>
      <c r="AL32" s="14">
        <v>375.98068000000001</v>
      </c>
      <c r="AM32" s="14">
        <v>2388.2273300000002</v>
      </c>
      <c r="AN32" s="14">
        <v>1228.2795000000001</v>
      </c>
      <c r="AO32" s="14">
        <v>359.92757000000006</v>
      </c>
      <c r="AP32" s="14">
        <v>455.22356000000002</v>
      </c>
      <c r="AQ32" s="14">
        <v>71540.527999999977</v>
      </c>
    </row>
    <row r="33" spans="1:43" x14ac:dyDescent="0.25">
      <c r="A33" s="23" t="s">
        <v>45</v>
      </c>
      <c r="B33" s="14">
        <v>30389.050029999999</v>
      </c>
      <c r="C33" s="14">
        <v>9849.2080500000011</v>
      </c>
      <c r="D33" s="14">
        <v>11084.112230000002</v>
      </c>
      <c r="E33" s="14">
        <v>21942.584220000001</v>
      </c>
      <c r="F33" s="14">
        <v>7144.7643800000005</v>
      </c>
      <c r="G33" s="14">
        <v>3905.8498999999997</v>
      </c>
      <c r="H33" s="14">
        <v>1883.6487400000001</v>
      </c>
      <c r="I33" s="14">
        <v>4273.2489800000003</v>
      </c>
      <c r="J33" s="14">
        <v>11014.44427</v>
      </c>
      <c r="K33" s="14">
        <v>6256.2178100000001</v>
      </c>
      <c r="L33" s="14">
        <v>8561.5820400000011</v>
      </c>
      <c r="M33" s="14">
        <v>15096.407480000002</v>
      </c>
      <c r="N33" s="14">
        <v>9124.0296399999988</v>
      </c>
      <c r="O33" s="14">
        <v>5022.0451699999994</v>
      </c>
      <c r="P33" s="14">
        <v>2618.2435</v>
      </c>
      <c r="Q33" s="14">
        <v>359.42505999999992</v>
      </c>
      <c r="R33" s="14">
        <v>164.13954000000001</v>
      </c>
      <c r="S33" s="14">
        <v>1417.2529400000001</v>
      </c>
      <c r="T33" s="14">
        <v>5942.4381599999997</v>
      </c>
      <c r="U33" s="14">
        <v>3226.0123899999994</v>
      </c>
      <c r="V33" s="14">
        <v>1014.1748</v>
      </c>
      <c r="W33" s="14">
        <v>4250.0368699999999</v>
      </c>
      <c r="X33" s="14">
        <v>2136.6333399999999</v>
      </c>
      <c r="Y33" s="14">
        <v>1838.1306599999998</v>
      </c>
      <c r="Z33" s="14">
        <v>3868.2276200000006</v>
      </c>
      <c r="AA33" s="14">
        <v>5537.3499400000001</v>
      </c>
      <c r="AB33" s="14">
        <v>5793.5869400000001</v>
      </c>
      <c r="AC33" s="14">
        <v>6509.4632499999998</v>
      </c>
      <c r="AD33" s="14">
        <v>2298.3967599999996</v>
      </c>
      <c r="AE33" s="14">
        <v>2593.32386</v>
      </c>
      <c r="AF33" s="14">
        <v>1598.0099500000001</v>
      </c>
      <c r="AG33" s="14">
        <v>258.00244999999995</v>
      </c>
      <c r="AH33" s="14">
        <v>2520.0608899999997</v>
      </c>
      <c r="AI33" s="14">
        <v>1093.8086799999999</v>
      </c>
      <c r="AJ33" s="14">
        <v>395.55707000000001</v>
      </c>
      <c r="AK33" s="14">
        <v>406.37447999999995</v>
      </c>
      <c r="AL33" s="14">
        <v>2572.1976500000001</v>
      </c>
      <c r="AM33" s="14">
        <v>1398.7485499999998</v>
      </c>
      <c r="AN33" s="14">
        <v>8446.2243099999996</v>
      </c>
      <c r="AO33" s="14">
        <v>10502.330469999999</v>
      </c>
      <c r="AP33" s="14">
        <v>51.45</v>
      </c>
      <c r="AQ33" s="14">
        <v>224356.79306999999</v>
      </c>
    </row>
    <row r="34" spans="1:43" x14ac:dyDescent="0.25">
      <c r="A34" s="8" t="s">
        <v>46</v>
      </c>
      <c r="B34" s="14">
        <v>13306.153499999999</v>
      </c>
      <c r="C34" s="14">
        <v>3718.1876499999998</v>
      </c>
      <c r="D34" s="14">
        <v>2380.1711200000004</v>
      </c>
      <c r="E34" s="14">
        <v>12254.69671</v>
      </c>
      <c r="F34" s="14">
        <v>5101.6827700000003</v>
      </c>
      <c r="G34" s="14">
        <v>3596.2416799999996</v>
      </c>
      <c r="H34" s="14">
        <v>1164.11184</v>
      </c>
      <c r="I34" s="14">
        <v>1155.85699</v>
      </c>
      <c r="J34" s="14">
        <v>2360.0678499999999</v>
      </c>
      <c r="K34" s="14">
        <v>4444.6361399999996</v>
      </c>
      <c r="L34" s="14">
        <v>5642.3373200000005</v>
      </c>
      <c r="M34" s="14">
        <v>8032.1874000000007</v>
      </c>
      <c r="N34" s="14">
        <v>7659.7492199999997</v>
      </c>
      <c r="O34" s="14">
        <v>1728.0844999999999</v>
      </c>
      <c r="P34" s="14">
        <v>1366.34592</v>
      </c>
      <c r="Q34" s="14">
        <v>276.45120999999995</v>
      </c>
      <c r="R34" s="14">
        <v>81.842089999999999</v>
      </c>
      <c r="S34" s="14">
        <v>1246.7132900000001</v>
      </c>
      <c r="T34" s="14">
        <v>3447.8166099999999</v>
      </c>
      <c r="U34" s="14">
        <v>1143.1213899999998</v>
      </c>
      <c r="V34" s="14">
        <v>868.78533000000004</v>
      </c>
      <c r="W34" s="14">
        <v>2663.9636100000002</v>
      </c>
      <c r="X34" s="14">
        <v>1631.6480099999999</v>
      </c>
      <c r="Y34" s="14">
        <v>1176.9947099999997</v>
      </c>
      <c r="Z34" s="14">
        <v>1932.39959</v>
      </c>
      <c r="AA34" s="14">
        <v>1187.6089399999998</v>
      </c>
      <c r="AB34" s="14">
        <v>2970.36175</v>
      </c>
      <c r="AC34" s="14">
        <v>1866.17605</v>
      </c>
      <c r="AD34" s="14">
        <v>597.01098000000002</v>
      </c>
      <c r="AE34" s="14">
        <v>148.86112</v>
      </c>
      <c r="AF34" s="14">
        <v>775.76461000000006</v>
      </c>
      <c r="AG34" s="14">
        <v>168.99856</v>
      </c>
      <c r="AH34" s="14">
        <v>1043.46911</v>
      </c>
      <c r="AI34" s="14">
        <v>490.96620000000001</v>
      </c>
      <c r="AJ34" s="14">
        <v>395.55707000000001</v>
      </c>
      <c r="AK34" s="14">
        <v>148.4897</v>
      </c>
      <c r="AL34" s="14">
        <v>1089.41398</v>
      </c>
      <c r="AM34" s="14">
        <v>956.86422999999991</v>
      </c>
      <c r="AN34" s="14">
        <v>5402.1214300000001</v>
      </c>
      <c r="AO34" s="14">
        <v>9030.825859999999</v>
      </c>
      <c r="AP34" s="14">
        <v>51.45</v>
      </c>
      <c r="AQ34" s="14">
        <v>114704.18604000003</v>
      </c>
    </row>
    <row r="35" spans="1:43" x14ac:dyDescent="0.25">
      <c r="A35" s="8" t="s">
        <v>475</v>
      </c>
      <c r="B35" s="14">
        <v>17082.896530000002</v>
      </c>
      <c r="C35" s="14">
        <v>6131.0204000000003</v>
      </c>
      <c r="D35" s="14">
        <v>8703.9411100000016</v>
      </c>
      <c r="E35" s="14">
        <v>9687.8875100000005</v>
      </c>
      <c r="F35" s="14">
        <v>2043.08161</v>
      </c>
      <c r="G35" s="14">
        <v>309.60821999999996</v>
      </c>
      <c r="H35" s="14">
        <v>719.53689999999995</v>
      </c>
      <c r="I35" s="14">
        <v>3117.3919900000001</v>
      </c>
      <c r="J35" s="14">
        <v>8654.3764200000005</v>
      </c>
      <c r="K35" s="14">
        <v>1811.5816700000003</v>
      </c>
      <c r="L35" s="14">
        <v>2919.2447200000001</v>
      </c>
      <c r="M35" s="14">
        <v>7064.2200800000001</v>
      </c>
      <c r="N35" s="14">
        <v>1464.2804199999998</v>
      </c>
      <c r="O35" s="14">
        <v>3293.9606699999999</v>
      </c>
      <c r="P35" s="14">
        <v>1251.8975800000001</v>
      </c>
      <c r="Q35" s="14">
        <v>82.973849999999999</v>
      </c>
      <c r="R35" s="14">
        <v>82.297450000000012</v>
      </c>
      <c r="S35" s="14">
        <v>170.53964999999999</v>
      </c>
      <c r="T35" s="14">
        <v>2494.6215499999998</v>
      </c>
      <c r="U35" s="14">
        <v>2082.8909999999996</v>
      </c>
      <c r="V35" s="14">
        <v>145.38946999999999</v>
      </c>
      <c r="W35" s="14">
        <v>1586.0732599999997</v>
      </c>
      <c r="X35" s="14">
        <v>504.98533000000003</v>
      </c>
      <c r="Y35" s="14">
        <v>661.13594999999998</v>
      </c>
      <c r="Z35" s="14">
        <v>1935.8280300000004</v>
      </c>
      <c r="AA35" s="14">
        <v>4349.741</v>
      </c>
      <c r="AB35" s="14">
        <v>2823.2251900000001</v>
      </c>
      <c r="AC35" s="14">
        <v>4643.2871999999998</v>
      </c>
      <c r="AD35" s="14">
        <v>1701.3857799999998</v>
      </c>
      <c r="AE35" s="14">
        <v>2444.4627399999999</v>
      </c>
      <c r="AF35" s="14">
        <v>822.24533999999994</v>
      </c>
      <c r="AG35" s="14">
        <v>89.003889999999984</v>
      </c>
      <c r="AH35" s="14">
        <v>1476.5917799999997</v>
      </c>
      <c r="AI35" s="14">
        <v>602.84247999999991</v>
      </c>
      <c r="AJ35" s="14">
        <v>0</v>
      </c>
      <c r="AK35" s="14">
        <v>257.88477999999998</v>
      </c>
      <c r="AL35" s="14">
        <v>1482.78367</v>
      </c>
      <c r="AM35" s="14">
        <v>441.88432</v>
      </c>
      <c r="AN35" s="14">
        <v>3044.1028799999999</v>
      </c>
      <c r="AO35" s="14">
        <v>1471.5046100000002</v>
      </c>
      <c r="AP35" s="14">
        <v>0</v>
      </c>
      <c r="AQ35" s="14">
        <v>109652.60703000001</v>
      </c>
    </row>
    <row r="36" spans="1:43" x14ac:dyDescent="0.25">
      <c r="A36" s="23" t="s">
        <v>49</v>
      </c>
      <c r="B36" s="14">
        <v>55658.827139999994</v>
      </c>
      <c r="C36" s="14">
        <v>32087.119610000002</v>
      </c>
      <c r="D36" s="14">
        <v>102818.68483999997</v>
      </c>
      <c r="E36" s="14">
        <v>28643.524199999996</v>
      </c>
      <c r="F36" s="14">
        <v>17530.299110000007</v>
      </c>
      <c r="G36" s="14">
        <v>15117.15323</v>
      </c>
      <c r="H36" s="14">
        <v>2533.96009</v>
      </c>
      <c r="I36" s="14">
        <v>21752.226059999997</v>
      </c>
      <c r="J36" s="14">
        <v>13973.35657</v>
      </c>
      <c r="K36" s="14">
        <v>9183.5478800000001</v>
      </c>
      <c r="L36" s="14">
        <v>5228.5565099999994</v>
      </c>
      <c r="M36" s="14">
        <v>12484.375800000002</v>
      </c>
      <c r="N36" s="14">
        <v>9786.2910999999986</v>
      </c>
      <c r="O36" s="14">
        <v>7250.0592099999994</v>
      </c>
      <c r="P36" s="14">
        <v>7467.6717800000006</v>
      </c>
      <c r="Q36" s="14">
        <v>4888.6034300000001</v>
      </c>
      <c r="R36" s="14">
        <v>10217.733320000001</v>
      </c>
      <c r="S36" s="14">
        <v>14062.70235</v>
      </c>
      <c r="T36" s="14">
        <v>11649.822290000002</v>
      </c>
      <c r="U36" s="14">
        <v>14046.674659999999</v>
      </c>
      <c r="V36" s="14">
        <v>4623.21497</v>
      </c>
      <c r="W36" s="14">
        <v>6463.0978700000005</v>
      </c>
      <c r="X36" s="14">
        <v>19415.570179999999</v>
      </c>
      <c r="Y36" s="14">
        <v>4011.2865900000002</v>
      </c>
      <c r="Z36" s="14">
        <v>42872.733079999998</v>
      </c>
      <c r="AA36" s="14">
        <v>14150.198179999996</v>
      </c>
      <c r="AB36" s="14">
        <v>13536.050279999999</v>
      </c>
      <c r="AC36" s="14">
        <v>22053.055649999998</v>
      </c>
      <c r="AD36" s="14">
        <v>12578.60144</v>
      </c>
      <c r="AE36" s="14">
        <v>16238.977269999999</v>
      </c>
      <c r="AF36" s="14">
        <v>2744.7680599999999</v>
      </c>
      <c r="AG36" s="14">
        <v>2372.2344699999999</v>
      </c>
      <c r="AH36" s="14">
        <v>7546.349189999999</v>
      </c>
      <c r="AI36" s="14">
        <v>2155.9549700000002</v>
      </c>
      <c r="AJ36" s="14">
        <v>4481.5559299999995</v>
      </c>
      <c r="AK36" s="14">
        <v>748.21484000000009</v>
      </c>
      <c r="AL36" s="14">
        <v>10379.239009999999</v>
      </c>
      <c r="AM36" s="14">
        <v>3156.3502899999994</v>
      </c>
      <c r="AN36" s="14">
        <v>5684.1187799999989</v>
      </c>
      <c r="AO36" s="14">
        <v>2813.3924499999998</v>
      </c>
      <c r="AP36" s="14">
        <v>517.02746000000002</v>
      </c>
      <c r="AQ36" s="14">
        <v>594923.18014000007</v>
      </c>
    </row>
    <row r="37" spans="1:43" x14ac:dyDescent="0.25">
      <c r="A37" s="20" t="s">
        <v>50</v>
      </c>
      <c r="B37" s="14">
        <v>9584.2775000000001</v>
      </c>
      <c r="C37" s="14">
        <v>733.80550000000005</v>
      </c>
      <c r="D37" s="14">
        <v>4648.7746399999996</v>
      </c>
      <c r="E37" s="14">
        <v>1191.7744299999999</v>
      </c>
      <c r="F37" s="14">
        <v>1787.2627000000002</v>
      </c>
      <c r="G37" s="14">
        <v>985.91144999999995</v>
      </c>
      <c r="H37" s="14">
        <v>1066.4551700000002</v>
      </c>
      <c r="I37" s="14">
        <v>2721.3716099999997</v>
      </c>
      <c r="J37" s="14">
        <v>1103.24296</v>
      </c>
      <c r="K37" s="14">
        <v>1918.3575899999998</v>
      </c>
      <c r="L37" s="14">
        <v>458.56334999999996</v>
      </c>
      <c r="M37" s="14">
        <v>1156.3162299999999</v>
      </c>
      <c r="N37" s="14">
        <v>2950.4312599999998</v>
      </c>
      <c r="O37" s="14">
        <v>611.70073000000002</v>
      </c>
      <c r="P37" s="14">
        <v>2871.1765699999996</v>
      </c>
      <c r="Q37" s="14">
        <v>697.01598999999999</v>
      </c>
      <c r="R37" s="14">
        <v>409.39792999999997</v>
      </c>
      <c r="S37" s="14">
        <v>2033.4613400000001</v>
      </c>
      <c r="T37" s="14">
        <v>546.68631000000005</v>
      </c>
      <c r="U37" s="14">
        <v>1260.2570800000001</v>
      </c>
      <c r="V37" s="14">
        <v>514.70033999999998</v>
      </c>
      <c r="W37" s="14">
        <v>1063.7820399999998</v>
      </c>
      <c r="X37" s="14">
        <v>1727.0043000000001</v>
      </c>
      <c r="Y37" s="14">
        <v>667.97937000000002</v>
      </c>
      <c r="Z37" s="14">
        <v>1316.3817900000001</v>
      </c>
      <c r="AA37" s="14">
        <v>658.39969999999994</v>
      </c>
      <c r="AB37" s="14">
        <v>6037.2372100000002</v>
      </c>
      <c r="AC37" s="14">
        <v>3607.0840900000003</v>
      </c>
      <c r="AD37" s="14">
        <v>1263.5744499999998</v>
      </c>
      <c r="AE37" s="14">
        <v>10051.901879999999</v>
      </c>
      <c r="AF37" s="14">
        <v>394.24758000000003</v>
      </c>
      <c r="AG37" s="14">
        <v>827.57678999999996</v>
      </c>
      <c r="AH37" s="14">
        <v>519.25094000000001</v>
      </c>
      <c r="AI37" s="14">
        <v>361.51471000000004</v>
      </c>
      <c r="AJ37" s="14">
        <v>1364.0361800000001</v>
      </c>
      <c r="AK37" s="14">
        <v>173.37582</v>
      </c>
      <c r="AL37" s="14">
        <v>903.4615500000001</v>
      </c>
      <c r="AM37" s="14">
        <v>1404.9411499999999</v>
      </c>
      <c r="AN37" s="14">
        <v>546.42171999999994</v>
      </c>
      <c r="AO37" s="14">
        <v>356.11250000000001</v>
      </c>
      <c r="AP37" s="14">
        <v>295.29073</v>
      </c>
      <c r="AQ37" s="14">
        <v>72790.515180000017</v>
      </c>
    </row>
    <row r="38" spans="1:43" x14ac:dyDescent="0.25">
      <c r="A38" s="8" t="s">
        <v>51</v>
      </c>
      <c r="B38" s="14">
        <v>27359.31954</v>
      </c>
      <c r="C38" s="14">
        <v>14613.659129999998</v>
      </c>
      <c r="D38" s="14">
        <v>62933.829560000006</v>
      </c>
      <c r="E38" s="14">
        <v>16042.980509999999</v>
      </c>
      <c r="F38" s="14">
        <v>9342.4129900000007</v>
      </c>
      <c r="G38" s="14">
        <v>9301.8656699999992</v>
      </c>
      <c r="H38" s="14">
        <v>354.15339999999998</v>
      </c>
      <c r="I38" s="14">
        <v>11556.233850000002</v>
      </c>
      <c r="J38" s="14">
        <v>6093.4091699999999</v>
      </c>
      <c r="K38" s="14">
        <v>2369.2447400000001</v>
      </c>
      <c r="L38" s="14">
        <v>1708.4131600000001</v>
      </c>
      <c r="M38" s="14">
        <v>4258.0939000000008</v>
      </c>
      <c r="N38" s="14">
        <v>3569.1324199999999</v>
      </c>
      <c r="O38" s="14">
        <v>2685.6242399999996</v>
      </c>
      <c r="P38" s="14">
        <v>1742.32323</v>
      </c>
      <c r="Q38" s="14">
        <v>2257.0918000000001</v>
      </c>
      <c r="R38" s="14">
        <v>6162.6876299999994</v>
      </c>
      <c r="S38" s="14">
        <v>8484.1734800000013</v>
      </c>
      <c r="T38" s="14">
        <v>6359.4027000000006</v>
      </c>
      <c r="U38" s="14">
        <v>354.55096000000003</v>
      </c>
      <c r="V38" s="14">
        <v>1890.9595999999999</v>
      </c>
      <c r="W38" s="14">
        <v>2675.9216800000004</v>
      </c>
      <c r="X38" s="14">
        <v>9453.9071700000004</v>
      </c>
      <c r="Y38" s="14">
        <v>872.63436999999999</v>
      </c>
      <c r="Z38" s="14">
        <v>28422.317759999998</v>
      </c>
      <c r="AA38" s="14">
        <v>8599.4382099999984</v>
      </c>
      <c r="AB38" s="14">
        <v>2771.0340200000001</v>
      </c>
      <c r="AC38" s="14">
        <v>11694.729519999999</v>
      </c>
      <c r="AD38" s="14">
        <v>9184.8720599999997</v>
      </c>
      <c r="AE38" s="14">
        <v>382.49233000000004</v>
      </c>
      <c r="AF38" s="14">
        <v>1251.37039</v>
      </c>
      <c r="AG38" s="14">
        <v>607.68147999999997</v>
      </c>
      <c r="AH38" s="14">
        <v>4282.3260499999997</v>
      </c>
      <c r="AI38" s="14">
        <v>968.16591000000005</v>
      </c>
      <c r="AJ38" s="14">
        <v>2106.93163</v>
      </c>
      <c r="AK38" s="14">
        <v>203.86444</v>
      </c>
      <c r="AL38" s="14">
        <v>6221.9021199999997</v>
      </c>
      <c r="AM38" s="14">
        <v>945.98924999999997</v>
      </c>
      <c r="AN38" s="14">
        <v>1528.7759100000001</v>
      </c>
      <c r="AO38" s="14">
        <v>524.63107000000002</v>
      </c>
      <c r="AP38" s="14">
        <v>7.14466</v>
      </c>
      <c r="AQ38" s="14">
        <v>292145.69170999998</v>
      </c>
    </row>
    <row r="39" spans="1:43" x14ac:dyDescent="0.25">
      <c r="A39" s="8" t="s">
        <v>52</v>
      </c>
      <c r="B39" s="14">
        <v>66.412669999999991</v>
      </c>
      <c r="C39" s="14">
        <v>14.423729999999999</v>
      </c>
      <c r="D39" s="14">
        <v>0</v>
      </c>
      <c r="E39" s="14">
        <v>57.831510000000002</v>
      </c>
      <c r="F39" s="14">
        <v>8.5094399999999997</v>
      </c>
      <c r="G39" s="14">
        <v>0.12192</v>
      </c>
      <c r="H39" s="14">
        <v>9.2006100000000011</v>
      </c>
      <c r="I39" s="14">
        <v>2.5640000000000001</v>
      </c>
      <c r="J39" s="14">
        <v>2.9510500000000004</v>
      </c>
      <c r="K39" s="14">
        <v>40.664960000000001</v>
      </c>
      <c r="L39" s="14">
        <v>33.978749999999998</v>
      </c>
      <c r="M39" s="14">
        <v>1.91273</v>
      </c>
      <c r="N39" s="14">
        <v>9.9269999999999997E-2</v>
      </c>
      <c r="O39" s="14">
        <v>0</v>
      </c>
      <c r="P39" s="14">
        <v>27.903830000000003</v>
      </c>
      <c r="Q39" s="14">
        <v>1.1713199999999999</v>
      </c>
      <c r="R39" s="14">
        <v>0</v>
      </c>
      <c r="S39" s="14">
        <v>1.85334</v>
      </c>
      <c r="T39" s="14">
        <v>13.384729999999999</v>
      </c>
      <c r="U39" s="14">
        <v>0</v>
      </c>
      <c r="V39" s="14">
        <v>0</v>
      </c>
      <c r="W39" s="14">
        <v>3.5057</v>
      </c>
      <c r="X39" s="14">
        <v>59.632379999999998</v>
      </c>
      <c r="Y39" s="14">
        <v>2.7043499999999998</v>
      </c>
      <c r="Z39" s="14">
        <v>9.4592099999999988</v>
      </c>
      <c r="AA39" s="14">
        <v>1.24326</v>
      </c>
      <c r="AB39" s="14">
        <v>4.2060200000000005</v>
      </c>
      <c r="AC39" s="14">
        <v>0</v>
      </c>
      <c r="AD39" s="14">
        <v>0</v>
      </c>
      <c r="AE39" s="14">
        <v>175.81889000000001</v>
      </c>
      <c r="AF39" s="14">
        <v>3.2907500000000001</v>
      </c>
      <c r="AG39" s="14">
        <v>0.34256999999999999</v>
      </c>
      <c r="AH39" s="14">
        <v>0</v>
      </c>
      <c r="AI39" s="14">
        <v>5.3310000000000003E-2</v>
      </c>
      <c r="AJ39" s="14">
        <v>1.89673</v>
      </c>
      <c r="AK39" s="14">
        <v>0</v>
      </c>
      <c r="AL39" s="14">
        <v>1.6849700000000001</v>
      </c>
      <c r="AM39" s="14">
        <v>20.784119999999998</v>
      </c>
      <c r="AN39" s="14">
        <v>0</v>
      </c>
      <c r="AO39" s="14">
        <v>1.3065199999999999</v>
      </c>
      <c r="AP39" s="14">
        <v>25.602550000000001</v>
      </c>
      <c r="AQ39" s="14">
        <v>594.51519000000008</v>
      </c>
    </row>
    <row r="40" spans="1:43" x14ac:dyDescent="0.25">
      <c r="A40" s="8" t="s">
        <v>53</v>
      </c>
      <c r="B40" s="14">
        <v>409.81405999999998</v>
      </c>
      <c r="C40" s="14">
        <v>1604.7993999999999</v>
      </c>
      <c r="D40" s="14">
        <v>1084.2536</v>
      </c>
      <c r="E40" s="14">
        <v>915.70232999999996</v>
      </c>
      <c r="F40" s="14">
        <v>198.05257</v>
      </c>
      <c r="G40" s="14">
        <v>3.8926999999999996</v>
      </c>
      <c r="H40" s="14">
        <v>0</v>
      </c>
      <c r="I40" s="14">
        <v>10.319799999999999</v>
      </c>
      <c r="J40" s="14">
        <v>326.39936999999998</v>
      </c>
      <c r="K40" s="14">
        <v>8.9950700000000001</v>
      </c>
      <c r="L40" s="14">
        <v>63.179100000000005</v>
      </c>
      <c r="M40" s="14">
        <v>4.9161800000000007</v>
      </c>
      <c r="N40" s="14">
        <v>172.70050000000001</v>
      </c>
      <c r="O40" s="14">
        <v>152.95510000000002</v>
      </c>
      <c r="P40" s="14">
        <v>126.56516000000001</v>
      </c>
      <c r="Q40" s="14">
        <v>72.771350000000012</v>
      </c>
      <c r="R40" s="14">
        <v>71.418559999999999</v>
      </c>
      <c r="S40" s="14">
        <v>0</v>
      </c>
      <c r="T40" s="14">
        <v>144.77182000000002</v>
      </c>
      <c r="U40" s="14">
        <v>0</v>
      </c>
      <c r="V40" s="14">
        <v>0</v>
      </c>
      <c r="W40" s="14">
        <v>1.25678</v>
      </c>
      <c r="X40" s="14">
        <v>265.18665999999996</v>
      </c>
      <c r="Y40" s="14">
        <v>4.4426099999999993</v>
      </c>
      <c r="Z40" s="14">
        <v>165.83497</v>
      </c>
      <c r="AA40" s="14">
        <v>151.58526000000001</v>
      </c>
      <c r="AB40" s="14">
        <v>37.683980000000005</v>
      </c>
      <c r="AC40" s="14">
        <v>602.35862999999995</v>
      </c>
      <c r="AD40" s="14">
        <v>0</v>
      </c>
      <c r="AE40" s="14">
        <v>16.61713</v>
      </c>
      <c r="AF40" s="14">
        <v>6.4524399999999993</v>
      </c>
      <c r="AG40" s="14">
        <v>2.3327800000000001</v>
      </c>
      <c r="AH40" s="14">
        <v>19.526859999999999</v>
      </c>
      <c r="AI40" s="14">
        <v>81.261800000000008</v>
      </c>
      <c r="AJ40" s="14">
        <v>0</v>
      </c>
      <c r="AK40" s="14">
        <v>0</v>
      </c>
      <c r="AL40" s="14">
        <v>29.294640000000001</v>
      </c>
      <c r="AM40" s="14">
        <v>65.92398</v>
      </c>
      <c r="AN40" s="14">
        <v>57.303020000000004</v>
      </c>
      <c r="AO40" s="14">
        <v>49.077199999999998</v>
      </c>
      <c r="AP40" s="14">
        <v>6.7556700000000003</v>
      </c>
      <c r="AQ40" s="14">
        <v>6934.4010799999987</v>
      </c>
    </row>
    <row r="41" spans="1:43" x14ac:dyDescent="0.25">
      <c r="A41" s="8" t="s">
        <v>54</v>
      </c>
      <c r="B41" s="14">
        <v>0</v>
      </c>
      <c r="C41" s="14">
        <v>0</v>
      </c>
      <c r="D41" s="14">
        <v>0</v>
      </c>
      <c r="E41" s="14">
        <v>0</v>
      </c>
      <c r="F41" s="14">
        <v>0</v>
      </c>
      <c r="G41" s="14">
        <v>0</v>
      </c>
      <c r="H41" s="14">
        <v>0</v>
      </c>
      <c r="I41" s="14">
        <v>0</v>
      </c>
      <c r="J41" s="14">
        <v>0</v>
      </c>
      <c r="K41" s="14">
        <v>0</v>
      </c>
      <c r="L41" s="14">
        <v>0</v>
      </c>
      <c r="M41" s="14">
        <v>0.42142000000000002</v>
      </c>
      <c r="N41" s="14">
        <v>0</v>
      </c>
      <c r="O41" s="14">
        <v>0</v>
      </c>
      <c r="P41" s="14">
        <v>0</v>
      </c>
      <c r="Q41" s="14">
        <v>0</v>
      </c>
      <c r="R41" s="14">
        <v>0</v>
      </c>
      <c r="S41" s="14">
        <v>0</v>
      </c>
      <c r="T41" s="14">
        <v>0</v>
      </c>
      <c r="U41" s="14">
        <v>0</v>
      </c>
      <c r="V41" s="14">
        <v>254.72207999999998</v>
      </c>
      <c r="W41" s="14">
        <v>0</v>
      </c>
      <c r="X41" s="14">
        <v>0</v>
      </c>
      <c r="Y41" s="14">
        <v>0</v>
      </c>
      <c r="Z41" s="14">
        <v>0</v>
      </c>
      <c r="AA41" s="14">
        <v>0</v>
      </c>
      <c r="AB41" s="14">
        <v>6.81731</v>
      </c>
      <c r="AC41" s="14">
        <v>0</v>
      </c>
      <c r="AD41" s="14">
        <v>0</v>
      </c>
      <c r="AE41" s="14">
        <v>0</v>
      </c>
      <c r="AF41" s="14">
        <v>0</v>
      </c>
      <c r="AG41" s="14">
        <v>0</v>
      </c>
      <c r="AH41" s="14">
        <v>0</v>
      </c>
      <c r="AI41" s="14">
        <v>0</v>
      </c>
      <c r="AJ41" s="14">
        <v>0</v>
      </c>
      <c r="AK41" s="14">
        <v>0</v>
      </c>
      <c r="AL41" s="14">
        <v>0</v>
      </c>
      <c r="AM41" s="14">
        <v>0</v>
      </c>
      <c r="AN41" s="14">
        <v>0</v>
      </c>
      <c r="AO41" s="14">
        <v>0</v>
      </c>
      <c r="AP41" s="14">
        <v>0</v>
      </c>
      <c r="AQ41" s="14">
        <v>261.96080999999998</v>
      </c>
    </row>
    <row r="42" spans="1:43" x14ac:dyDescent="0.25">
      <c r="A42" s="2" t="s">
        <v>55</v>
      </c>
      <c r="B42" s="14">
        <v>0</v>
      </c>
      <c r="C42" s="14">
        <v>246.98978</v>
      </c>
      <c r="D42" s="14">
        <v>100.54154999999999</v>
      </c>
      <c r="E42" s="14">
        <v>41.498280000000001</v>
      </c>
      <c r="F42" s="14">
        <v>446.38340999999997</v>
      </c>
      <c r="G42" s="14">
        <v>0</v>
      </c>
      <c r="H42" s="14">
        <v>0</v>
      </c>
      <c r="I42" s="14">
        <v>0</v>
      </c>
      <c r="J42" s="14">
        <v>0</v>
      </c>
      <c r="K42" s="14">
        <v>68.187960000000004</v>
      </c>
      <c r="L42" s="14">
        <v>0</v>
      </c>
      <c r="M42" s="14">
        <v>0</v>
      </c>
      <c r="N42" s="14">
        <v>0</v>
      </c>
      <c r="O42" s="14">
        <v>0</v>
      </c>
      <c r="P42" s="14">
        <v>0</v>
      </c>
      <c r="Q42" s="14">
        <v>0</v>
      </c>
      <c r="R42" s="14">
        <v>0</v>
      </c>
      <c r="S42" s="14">
        <v>1E-3</v>
      </c>
      <c r="T42" s="14">
        <v>0</v>
      </c>
      <c r="U42" s="14">
        <v>0</v>
      </c>
      <c r="V42" s="14">
        <v>21.075430000000001</v>
      </c>
      <c r="W42" s="14">
        <v>0</v>
      </c>
      <c r="X42" s="14">
        <v>0</v>
      </c>
      <c r="Y42" s="14">
        <v>0</v>
      </c>
      <c r="Z42" s="14">
        <v>0</v>
      </c>
      <c r="AA42" s="14">
        <v>57.385750000000002</v>
      </c>
      <c r="AB42" s="14">
        <v>5.0925399999999996</v>
      </c>
      <c r="AC42" s="14">
        <v>0</v>
      </c>
      <c r="AD42" s="14">
        <v>0</v>
      </c>
      <c r="AE42" s="14">
        <v>0</v>
      </c>
      <c r="AF42" s="14">
        <v>2.9E-4</v>
      </c>
      <c r="AG42" s="14">
        <v>0</v>
      </c>
      <c r="AH42" s="14">
        <v>0</v>
      </c>
      <c r="AI42" s="14">
        <v>4.7669799999999993</v>
      </c>
      <c r="AJ42" s="14">
        <v>0</v>
      </c>
      <c r="AK42" s="14">
        <v>0</v>
      </c>
      <c r="AL42" s="14">
        <v>0</v>
      </c>
      <c r="AM42" s="14">
        <v>0</v>
      </c>
      <c r="AN42" s="14">
        <v>0</v>
      </c>
      <c r="AO42" s="14">
        <v>174.80442000000002</v>
      </c>
      <c r="AP42" s="14">
        <v>0</v>
      </c>
      <c r="AQ42" s="14">
        <v>1166.7273899999998</v>
      </c>
    </row>
    <row r="43" spans="1:43" x14ac:dyDescent="0.25">
      <c r="A43" s="20" t="s">
        <v>56</v>
      </c>
      <c r="B43" s="14">
        <v>4742.0660800000005</v>
      </c>
      <c r="C43" s="14">
        <v>1694.3099500000003</v>
      </c>
      <c r="D43" s="14">
        <v>3225.4331999999999</v>
      </c>
      <c r="E43" s="14">
        <v>2361.6819</v>
      </c>
      <c r="F43" s="14">
        <v>1356.71515</v>
      </c>
      <c r="G43" s="14">
        <v>363.90499999999997</v>
      </c>
      <c r="H43" s="14">
        <v>284.78895</v>
      </c>
      <c r="I43" s="14">
        <v>2126.1299199999999</v>
      </c>
      <c r="J43" s="14">
        <v>790.29654000000005</v>
      </c>
      <c r="K43" s="14">
        <v>2725.51944</v>
      </c>
      <c r="L43" s="14">
        <v>1047.0643</v>
      </c>
      <c r="M43" s="14">
        <v>2216.1075900000001</v>
      </c>
      <c r="N43" s="14">
        <v>1230.39858</v>
      </c>
      <c r="O43" s="14">
        <v>941.19381999999996</v>
      </c>
      <c r="P43" s="14">
        <v>675.49693000000002</v>
      </c>
      <c r="Q43" s="14">
        <v>322.71325000000002</v>
      </c>
      <c r="R43" s="14">
        <v>602.78267000000005</v>
      </c>
      <c r="S43" s="14">
        <v>506.95307000000003</v>
      </c>
      <c r="T43" s="14">
        <v>744.77544000000012</v>
      </c>
      <c r="U43" s="14">
        <v>1997.40417</v>
      </c>
      <c r="V43" s="14">
        <v>234.60441</v>
      </c>
      <c r="W43" s="14">
        <v>716.14274</v>
      </c>
      <c r="X43" s="14">
        <v>1545.6724400000001</v>
      </c>
      <c r="Y43" s="14">
        <v>715.34208000000001</v>
      </c>
      <c r="Z43" s="14">
        <v>1049.01604</v>
      </c>
      <c r="AA43" s="14">
        <v>439.02046000000001</v>
      </c>
      <c r="AB43" s="14">
        <v>1081.0448899999999</v>
      </c>
      <c r="AC43" s="14">
        <v>1504.50694</v>
      </c>
      <c r="AD43" s="14">
        <v>401.99258000000003</v>
      </c>
      <c r="AE43" s="14">
        <v>1824.4607100000001</v>
      </c>
      <c r="AF43" s="14">
        <v>331.64613000000003</v>
      </c>
      <c r="AG43" s="14">
        <v>354.79990999999995</v>
      </c>
      <c r="AH43" s="14">
        <v>124.79752000000001</v>
      </c>
      <c r="AI43" s="14">
        <v>90.54598</v>
      </c>
      <c r="AJ43" s="14">
        <v>350.35620999999998</v>
      </c>
      <c r="AK43" s="14">
        <v>81.387770000000003</v>
      </c>
      <c r="AL43" s="14">
        <v>762.07292000000007</v>
      </c>
      <c r="AM43" s="14">
        <v>275.50817999999998</v>
      </c>
      <c r="AN43" s="14">
        <v>896.22801000000004</v>
      </c>
      <c r="AO43" s="14">
        <v>940.97947999999997</v>
      </c>
      <c r="AP43" s="14">
        <v>78.239350000000002</v>
      </c>
      <c r="AQ43" s="14">
        <v>43754.10070000001</v>
      </c>
    </row>
    <row r="44" spans="1:43" x14ac:dyDescent="0.25">
      <c r="A44" s="8" t="s">
        <v>57</v>
      </c>
      <c r="B44" s="14">
        <v>13272.143280000002</v>
      </c>
      <c r="C44" s="14">
        <v>12556.26892</v>
      </c>
      <c r="D44" s="14">
        <v>30364.068189999998</v>
      </c>
      <c r="E44" s="14">
        <v>7662.7555400000001</v>
      </c>
      <c r="F44" s="14">
        <v>4002.4640700000004</v>
      </c>
      <c r="G44" s="14">
        <v>4459.8903799999998</v>
      </c>
      <c r="H44" s="14">
        <v>796.84422999999992</v>
      </c>
      <c r="I44" s="14">
        <v>5289.7769900000003</v>
      </c>
      <c r="J44" s="14">
        <v>5507.1488499999996</v>
      </c>
      <c r="K44" s="14">
        <v>1985.48893</v>
      </c>
      <c r="L44" s="14">
        <v>1855.6753399999998</v>
      </c>
      <c r="M44" s="14">
        <v>4846.6077500000001</v>
      </c>
      <c r="N44" s="14">
        <v>1821.8747599999999</v>
      </c>
      <c r="O44" s="14">
        <v>2738.1319199999998</v>
      </c>
      <c r="P44" s="14">
        <v>1877.8512900000001</v>
      </c>
      <c r="Q44" s="14">
        <v>1511.0475699999997</v>
      </c>
      <c r="R44" s="14">
        <v>2964.6937200000002</v>
      </c>
      <c r="S44" s="14">
        <v>3036.2601199999999</v>
      </c>
      <c r="T44" s="14">
        <v>3779.0024199999998</v>
      </c>
      <c r="U44" s="14">
        <v>10319.643529999999</v>
      </c>
      <c r="V44" s="14">
        <v>1613.5558699999999</v>
      </c>
      <c r="W44" s="14">
        <v>1990.3941399999999</v>
      </c>
      <c r="X44" s="14">
        <v>6102.6286000000009</v>
      </c>
      <c r="Y44" s="14">
        <v>1729.85319</v>
      </c>
      <c r="Z44" s="14">
        <v>11847.035470000001</v>
      </c>
      <c r="AA44" s="14">
        <v>4174.7498000000005</v>
      </c>
      <c r="AB44" s="14">
        <v>3533.9708900000001</v>
      </c>
      <c r="AC44" s="14">
        <v>4570.5475500000002</v>
      </c>
      <c r="AD44" s="14">
        <v>1728.1623500000001</v>
      </c>
      <c r="AE44" s="14">
        <v>3722.7345699999996</v>
      </c>
      <c r="AF44" s="14">
        <v>736.73609999999996</v>
      </c>
      <c r="AG44" s="14">
        <v>575.02422000000001</v>
      </c>
      <c r="AH44" s="14">
        <v>2568.2601099999997</v>
      </c>
      <c r="AI44" s="14">
        <v>628.93646000000001</v>
      </c>
      <c r="AJ44" s="14">
        <v>658.33517999999992</v>
      </c>
      <c r="AK44" s="14">
        <v>257.91976</v>
      </c>
      <c r="AL44" s="14">
        <v>2438.4464699999999</v>
      </c>
      <c r="AM44" s="14">
        <v>440.23111999999998</v>
      </c>
      <c r="AN44" s="14">
        <v>2536.17121</v>
      </c>
      <c r="AO44" s="14">
        <v>683.24661000000003</v>
      </c>
      <c r="AP44" s="14">
        <v>72.901899999999998</v>
      </c>
      <c r="AQ44" s="14">
        <v>173257.47936999999</v>
      </c>
    </row>
    <row r="45" spans="1:43" x14ac:dyDescent="0.25">
      <c r="A45" s="8" t="s">
        <v>58</v>
      </c>
      <c r="B45" s="14">
        <v>41.08878</v>
      </c>
      <c r="C45" s="14">
        <v>26.526589999999999</v>
      </c>
      <c r="D45" s="14">
        <v>38.069839999999999</v>
      </c>
      <c r="E45" s="14">
        <v>84.123990000000006</v>
      </c>
      <c r="F45" s="14">
        <v>27.847279999999998</v>
      </c>
      <c r="G45" s="14">
        <v>0</v>
      </c>
      <c r="H45" s="14">
        <v>22.51773</v>
      </c>
      <c r="I45" s="14">
        <v>4.1560299999999994</v>
      </c>
      <c r="J45" s="14">
        <v>5.7915799999999997</v>
      </c>
      <c r="K45" s="14">
        <v>57.654919999999997</v>
      </c>
      <c r="L45" s="14">
        <v>6.5593099999999991</v>
      </c>
      <c r="M45" s="14">
        <v>0</v>
      </c>
      <c r="N45" s="14">
        <v>7.1867600000000005</v>
      </c>
      <c r="O45" s="14">
        <v>6.5825100000000001</v>
      </c>
      <c r="P45" s="14">
        <v>16.73855</v>
      </c>
      <c r="Q45" s="14">
        <v>1.88554</v>
      </c>
      <c r="R45" s="14">
        <v>0</v>
      </c>
      <c r="S45" s="14">
        <v>0</v>
      </c>
      <c r="T45" s="14">
        <v>0</v>
      </c>
      <c r="U45" s="14">
        <v>59.531379999999999</v>
      </c>
      <c r="V45" s="14">
        <v>0</v>
      </c>
      <c r="W45" s="14">
        <v>0</v>
      </c>
      <c r="X45" s="14">
        <v>77.973979999999997</v>
      </c>
      <c r="Y45" s="14">
        <v>3.80328</v>
      </c>
      <c r="Z45" s="14">
        <v>13.922750000000001</v>
      </c>
      <c r="AA45" s="14">
        <v>0</v>
      </c>
      <c r="AB45" s="14">
        <v>0</v>
      </c>
      <c r="AC45" s="14">
        <v>0</v>
      </c>
      <c r="AD45" s="14">
        <v>0</v>
      </c>
      <c r="AE45" s="14">
        <v>0</v>
      </c>
      <c r="AF45" s="14">
        <v>5.4408000000000003</v>
      </c>
      <c r="AG45" s="14">
        <v>4.4767200000000003</v>
      </c>
      <c r="AH45" s="14">
        <v>4.1876699999999998</v>
      </c>
      <c r="AI45" s="14">
        <v>0</v>
      </c>
      <c r="AJ45" s="14">
        <v>0</v>
      </c>
      <c r="AK45" s="14">
        <v>31.66705</v>
      </c>
      <c r="AL45" s="14">
        <v>0</v>
      </c>
      <c r="AM45" s="14">
        <v>0</v>
      </c>
      <c r="AN45" s="14">
        <v>0</v>
      </c>
      <c r="AO45" s="14">
        <v>0</v>
      </c>
      <c r="AP45" s="14">
        <v>0</v>
      </c>
      <c r="AQ45" s="14">
        <v>547.73303999999996</v>
      </c>
    </row>
    <row r="46" spans="1:43" x14ac:dyDescent="0.25">
      <c r="A46" s="8" t="s">
        <v>59</v>
      </c>
      <c r="B46" s="14">
        <v>183.70523</v>
      </c>
      <c r="C46" s="14">
        <v>533.87980000000005</v>
      </c>
      <c r="D46" s="14">
        <v>356.62511999999998</v>
      </c>
      <c r="E46" s="14">
        <v>275.2362</v>
      </c>
      <c r="F46" s="14">
        <v>144.82755</v>
      </c>
      <c r="G46" s="14">
        <v>1.5661099999999999</v>
      </c>
      <c r="H46" s="14">
        <v>0</v>
      </c>
      <c r="I46" s="14">
        <v>41.673859999999998</v>
      </c>
      <c r="J46" s="14">
        <v>144.11704999999998</v>
      </c>
      <c r="K46" s="14">
        <v>9.4342699999999997</v>
      </c>
      <c r="L46" s="14">
        <v>55.123199999999997</v>
      </c>
      <c r="M46" s="14">
        <v>0</v>
      </c>
      <c r="N46" s="14">
        <v>34.467550000000003</v>
      </c>
      <c r="O46" s="14">
        <v>113.87089</v>
      </c>
      <c r="P46" s="14">
        <v>129.61622</v>
      </c>
      <c r="Q46" s="14">
        <v>24.906610000000001</v>
      </c>
      <c r="R46" s="14">
        <v>6.7528100000000002</v>
      </c>
      <c r="S46" s="14">
        <v>0</v>
      </c>
      <c r="T46" s="14">
        <v>61.798870000000001</v>
      </c>
      <c r="U46" s="14">
        <v>55.28754</v>
      </c>
      <c r="V46" s="14">
        <v>0</v>
      </c>
      <c r="W46" s="14">
        <v>12.094790000000001</v>
      </c>
      <c r="X46" s="14">
        <v>183.56465</v>
      </c>
      <c r="Y46" s="14">
        <v>14.527340000000001</v>
      </c>
      <c r="Z46" s="14">
        <v>48.765089999999994</v>
      </c>
      <c r="AA46" s="14">
        <v>68.375740000000008</v>
      </c>
      <c r="AB46" s="14">
        <v>46.751550000000002</v>
      </c>
      <c r="AC46" s="14">
        <v>73.828919999999997</v>
      </c>
      <c r="AD46" s="14">
        <v>0</v>
      </c>
      <c r="AE46" s="14">
        <v>64.951760000000007</v>
      </c>
      <c r="AF46" s="14">
        <v>15.58358</v>
      </c>
      <c r="AG46" s="14">
        <v>0</v>
      </c>
      <c r="AH46" s="14">
        <v>28.000040000000002</v>
      </c>
      <c r="AI46" s="14">
        <v>20.709820000000001</v>
      </c>
      <c r="AJ46" s="14">
        <v>0</v>
      </c>
      <c r="AK46" s="14">
        <v>0</v>
      </c>
      <c r="AL46" s="14">
        <v>22.376339999999999</v>
      </c>
      <c r="AM46" s="14">
        <v>2.9724899999999996</v>
      </c>
      <c r="AN46" s="14">
        <v>119.21891000000001</v>
      </c>
      <c r="AO46" s="14">
        <v>53.653709999999997</v>
      </c>
      <c r="AP46" s="14">
        <v>31.092599999999997</v>
      </c>
      <c r="AQ46" s="14">
        <v>2979.3562099999995</v>
      </c>
    </row>
    <row r="47" spans="1:43" x14ac:dyDescent="0.25">
      <c r="A47" s="8" t="s">
        <v>60</v>
      </c>
      <c r="B47" s="14">
        <v>0</v>
      </c>
      <c r="C47" s="14">
        <v>0</v>
      </c>
      <c r="D47" s="14">
        <v>0</v>
      </c>
      <c r="E47" s="14">
        <v>0</v>
      </c>
      <c r="F47" s="14">
        <v>30.518990000000002</v>
      </c>
      <c r="G47" s="14">
        <v>0</v>
      </c>
      <c r="H47" s="14">
        <v>0</v>
      </c>
      <c r="I47" s="14">
        <v>0</v>
      </c>
      <c r="J47" s="14">
        <v>0</v>
      </c>
      <c r="K47" s="14">
        <v>0</v>
      </c>
      <c r="L47" s="14">
        <v>0</v>
      </c>
      <c r="M47" s="14">
        <v>0</v>
      </c>
      <c r="N47" s="14">
        <v>0</v>
      </c>
      <c r="O47" s="14">
        <v>0</v>
      </c>
      <c r="P47" s="14">
        <v>0</v>
      </c>
      <c r="Q47" s="14">
        <v>0</v>
      </c>
      <c r="R47" s="14">
        <v>0</v>
      </c>
      <c r="S47" s="14">
        <v>0</v>
      </c>
      <c r="T47" s="14">
        <v>0</v>
      </c>
      <c r="U47" s="14">
        <v>0</v>
      </c>
      <c r="V47" s="14">
        <v>78.495130000000003</v>
      </c>
      <c r="W47" s="14">
        <v>0</v>
      </c>
      <c r="X47" s="14">
        <v>0</v>
      </c>
      <c r="Y47" s="14">
        <v>0</v>
      </c>
      <c r="Z47" s="14">
        <v>0</v>
      </c>
      <c r="AA47" s="14">
        <v>0</v>
      </c>
      <c r="AB47" s="14">
        <v>0</v>
      </c>
      <c r="AC47" s="14">
        <v>0</v>
      </c>
      <c r="AD47" s="14">
        <v>0</v>
      </c>
      <c r="AE47" s="14">
        <v>0</v>
      </c>
      <c r="AF47" s="14">
        <v>0</v>
      </c>
      <c r="AG47" s="14">
        <v>0</v>
      </c>
      <c r="AH47" s="14">
        <v>0</v>
      </c>
      <c r="AI47" s="14">
        <v>0</v>
      </c>
      <c r="AJ47" s="14">
        <v>0</v>
      </c>
      <c r="AK47" s="14">
        <v>0</v>
      </c>
      <c r="AL47" s="14">
        <v>0</v>
      </c>
      <c r="AM47" s="14">
        <v>0</v>
      </c>
      <c r="AN47" s="14">
        <v>0</v>
      </c>
      <c r="AO47" s="14">
        <v>0</v>
      </c>
      <c r="AP47" s="14">
        <v>0</v>
      </c>
      <c r="AQ47" s="14">
        <v>109.01412000000001</v>
      </c>
    </row>
    <row r="48" spans="1:43" x14ac:dyDescent="0.25">
      <c r="A48" s="2" t="s">
        <v>61</v>
      </c>
      <c r="B48" s="14">
        <v>0</v>
      </c>
      <c r="C48" s="14">
        <v>62.456809999999997</v>
      </c>
      <c r="D48" s="14">
        <v>67.08914</v>
      </c>
      <c r="E48" s="14">
        <v>9.9395100000000003</v>
      </c>
      <c r="F48" s="14">
        <v>185.30495999999999</v>
      </c>
      <c r="G48" s="14">
        <v>0</v>
      </c>
      <c r="H48" s="14">
        <v>0</v>
      </c>
      <c r="I48" s="14">
        <v>0</v>
      </c>
      <c r="J48" s="14">
        <v>0</v>
      </c>
      <c r="K48" s="14">
        <v>0</v>
      </c>
      <c r="L48" s="14">
        <v>0</v>
      </c>
      <c r="M48" s="14">
        <v>0</v>
      </c>
      <c r="N48" s="14">
        <v>0</v>
      </c>
      <c r="O48" s="14">
        <v>0</v>
      </c>
      <c r="P48" s="14">
        <v>0</v>
      </c>
      <c r="Q48" s="14">
        <v>0</v>
      </c>
      <c r="R48" s="14">
        <v>0</v>
      </c>
      <c r="S48" s="14">
        <v>0</v>
      </c>
      <c r="T48" s="14">
        <v>0</v>
      </c>
      <c r="U48" s="14">
        <v>0</v>
      </c>
      <c r="V48" s="14">
        <v>15.10211</v>
      </c>
      <c r="W48" s="14">
        <v>0</v>
      </c>
      <c r="X48" s="14">
        <v>0</v>
      </c>
      <c r="Y48" s="14">
        <v>0</v>
      </c>
      <c r="Z48" s="14">
        <v>0</v>
      </c>
      <c r="AA48" s="14">
        <v>0</v>
      </c>
      <c r="AB48" s="14">
        <v>12.211870000000001</v>
      </c>
      <c r="AC48" s="14">
        <v>0</v>
      </c>
      <c r="AD48" s="14">
        <v>0</v>
      </c>
      <c r="AE48" s="14">
        <v>0</v>
      </c>
      <c r="AF48" s="14">
        <v>0</v>
      </c>
      <c r="AG48" s="14">
        <v>0</v>
      </c>
      <c r="AH48" s="14">
        <v>0</v>
      </c>
      <c r="AI48" s="14">
        <v>0</v>
      </c>
      <c r="AJ48" s="14">
        <v>0</v>
      </c>
      <c r="AK48" s="14">
        <v>0</v>
      </c>
      <c r="AL48" s="14">
        <v>0</v>
      </c>
      <c r="AM48" s="14">
        <v>0</v>
      </c>
      <c r="AN48" s="14">
        <v>0</v>
      </c>
      <c r="AO48" s="14">
        <v>29.580939999999998</v>
      </c>
      <c r="AP48" s="14">
        <v>0</v>
      </c>
      <c r="AQ48" s="14">
        <v>381.68534</v>
      </c>
    </row>
    <row r="49" spans="1:43" x14ac:dyDescent="0.25">
      <c r="A49" s="22" t="s">
        <v>62</v>
      </c>
      <c r="B49" s="14">
        <v>-77778.057400000005</v>
      </c>
      <c r="C49" s="14">
        <v>-24049.679609999996</v>
      </c>
      <c r="D49" s="14">
        <v>-46372.963940000001</v>
      </c>
      <c r="E49" s="14">
        <v>-29469.516929999994</v>
      </c>
      <c r="F49" s="14">
        <v>-13824.912670000002</v>
      </c>
      <c r="G49" s="14">
        <v>-11764.279739999998</v>
      </c>
      <c r="H49" s="14">
        <v>-9316.5313999999998</v>
      </c>
      <c r="I49" s="14">
        <v>-10863.178220000002</v>
      </c>
      <c r="J49" s="14">
        <v>-16204.206630000001</v>
      </c>
      <c r="K49" s="14">
        <v>-22055.656589999995</v>
      </c>
      <c r="L49" s="14">
        <v>-12435.939550000001</v>
      </c>
      <c r="M49" s="14">
        <v>-23513.606460000003</v>
      </c>
      <c r="N49" s="14">
        <v>-34694.391589999999</v>
      </c>
      <c r="O49" s="14">
        <v>-13898.951379999999</v>
      </c>
      <c r="P49" s="14">
        <v>-9983.8750299999992</v>
      </c>
      <c r="Q49" s="14">
        <v>-4329.0290200000009</v>
      </c>
      <c r="R49" s="14">
        <v>-2838.17823</v>
      </c>
      <c r="S49" s="14">
        <v>-4256.1897300000001</v>
      </c>
      <c r="T49" s="14">
        <v>-17841.118159999995</v>
      </c>
      <c r="U49" s="14">
        <v>-17019.968410000001</v>
      </c>
      <c r="V49" s="14">
        <v>-4588.12572</v>
      </c>
      <c r="W49" s="14">
        <v>-7980.4562199999991</v>
      </c>
      <c r="X49" s="14">
        <v>-12148.402839999999</v>
      </c>
      <c r="Y49" s="14">
        <v>-9075.8688199999997</v>
      </c>
      <c r="Z49" s="14">
        <v>-8062.8902500000004</v>
      </c>
      <c r="AA49" s="14">
        <v>-11030.568019999999</v>
      </c>
      <c r="AB49" s="14">
        <v>-15395.359799999998</v>
      </c>
      <c r="AC49" s="14">
        <v>-20117.506830000002</v>
      </c>
      <c r="AD49" s="14">
        <v>-3477.44668</v>
      </c>
      <c r="AE49" s="14">
        <v>-14163.037299999998</v>
      </c>
      <c r="AF49" s="14">
        <v>-6497.7158599999993</v>
      </c>
      <c r="AG49" s="14">
        <v>-3266.1620699999994</v>
      </c>
      <c r="AH49" s="14">
        <v>-4637.0007099999984</v>
      </c>
      <c r="AI49" s="14">
        <v>-2061.0285900000003</v>
      </c>
      <c r="AJ49" s="14">
        <v>-1334.80791</v>
      </c>
      <c r="AK49" s="14">
        <v>-907.64197000000001</v>
      </c>
      <c r="AL49" s="14">
        <v>-8491.32143</v>
      </c>
      <c r="AM49" s="14">
        <v>-5347.0701499999996</v>
      </c>
      <c r="AN49" s="14">
        <v>-22056.444599999999</v>
      </c>
      <c r="AO49" s="14">
        <v>-12860.455360000002</v>
      </c>
      <c r="AP49" s="14">
        <v>-1624.9673</v>
      </c>
      <c r="AQ49" s="14">
        <v>-577634.50912000006</v>
      </c>
    </row>
    <row r="50" spans="1:43" x14ac:dyDescent="0.25">
      <c r="A50" s="8" t="s">
        <v>63</v>
      </c>
      <c r="B50" s="14">
        <v>-15269.89661</v>
      </c>
      <c r="C50" s="14">
        <v>-1579.71352</v>
      </c>
      <c r="D50" s="14">
        <v>-4739.2856499999998</v>
      </c>
      <c r="E50" s="14">
        <v>-2507.7205199999999</v>
      </c>
      <c r="F50" s="14">
        <v>-1131.0748600000002</v>
      </c>
      <c r="G50" s="14">
        <v>-560.24762999999996</v>
      </c>
      <c r="H50" s="14">
        <v>-1364.4150599999998</v>
      </c>
      <c r="I50" s="14">
        <v>-1566.0933699999998</v>
      </c>
      <c r="J50" s="14">
        <v>-1936.0828999999999</v>
      </c>
      <c r="K50" s="14">
        <v>-3505.9981299999999</v>
      </c>
      <c r="L50" s="14">
        <v>-549.53108000000009</v>
      </c>
      <c r="M50" s="14">
        <v>-1776.24523</v>
      </c>
      <c r="N50" s="14">
        <v>-4451.2280799999999</v>
      </c>
      <c r="O50" s="14">
        <v>-2295.2427200000002</v>
      </c>
      <c r="P50" s="14">
        <v>-1299.83015</v>
      </c>
      <c r="Q50" s="14">
        <v>-668.78217000000006</v>
      </c>
      <c r="R50" s="14">
        <v>-319.84242</v>
      </c>
      <c r="S50" s="14">
        <v>-311.95459999999997</v>
      </c>
      <c r="T50" s="14">
        <v>-1307.28827</v>
      </c>
      <c r="U50" s="14">
        <v>-3476.26352</v>
      </c>
      <c r="V50" s="14">
        <v>-868.99842999999998</v>
      </c>
      <c r="W50" s="14">
        <v>-474.69797999999997</v>
      </c>
      <c r="X50" s="14">
        <v>-3133.5166400000003</v>
      </c>
      <c r="Y50" s="14">
        <v>-2334.23227</v>
      </c>
      <c r="Z50" s="14">
        <v>-1155.0396699999999</v>
      </c>
      <c r="AA50" s="14">
        <v>-729.45587</v>
      </c>
      <c r="AB50" s="14">
        <v>-2312.7722400000002</v>
      </c>
      <c r="AC50" s="14">
        <v>-2332.6313799999998</v>
      </c>
      <c r="AD50" s="14">
        <v>-538.29398000000003</v>
      </c>
      <c r="AE50" s="14">
        <v>-4896.4216299999998</v>
      </c>
      <c r="AF50" s="14">
        <v>-1300.5410299999999</v>
      </c>
      <c r="AG50" s="14">
        <v>-962.16587000000004</v>
      </c>
      <c r="AH50" s="14">
        <v>-612.14947999999993</v>
      </c>
      <c r="AI50" s="14">
        <v>-304.76107999999999</v>
      </c>
      <c r="AJ50" s="14">
        <v>-478.00626</v>
      </c>
      <c r="AK50" s="14">
        <v>-110.63911999999999</v>
      </c>
      <c r="AL50" s="14">
        <v>-647.46935999999994</v>
      </c>
      <c r="AM50" s="14">
        <v>-167.26698999999999</v>
      </c>
      <c r="AN50" s="14">
        <v>-2867.8323600000003</v>
      </c>
      <c r="AO50" s="14">
        <v>-1202.63256</v>
      </c>
      <c r="AP50" s="14">
        <v>-571.31925999999999</v>
      </c>
      <c r="AQ50" s="14">
        <v>-78617.579949999985</v>
      </c>
    </row>
    <row r="51" spans="1:43" x14ac:dyDescent="0.25">
      <c r="A51" s="8" t="s">
        <v>64</v>
      </c>
      <c r="B51" s="14">
        <v>-10551.71523</v>
      </c>
      <c r="C51" s="14">
        <v>-1856.8634100000002</v>
      </c>
      <c r="D51" s="14">
        <v>-2842.0254699999996</v>
      </c>
      <c r="E51" s="14">
        <v>-1204.8109899999999</v>
      </c>
      <c r="F51" s="14">
        <v>-229.25246999999999</v>
      </c>
      <c r="G51" s="14">
        <v>-128.41132000000002</v>
      </c>
      <c r="H51" s="14">
        <v>-42.835540000000002</v>
      </c>
      <c r="I51" s="14">
        <v>-708.79386999999997</v>
      </c>
      <c r="J51" s="14">
        <v>-640.61081999999999</v>
      </c>
      <c r="K51" s="14">
        <v>-517.32801999999992</v>
      </c>
      <c r="L51" s="14">
        <v>-348.40384999999998</v>
      </c>
      <c r="M51" s="14">
        <v>-281.65687999999994</v>
      </c>
      <c r="N51" s="14">
        <v>-138.67899</v>
      </c>
      <c r="O51" s="14">
        <v>-426.93004999999999</v>
      </c>
      <c r="P51" s="14">
        <v>-219.73176000000001</v>
      </c>
      <c r="Q51" s="14">
        <v>-141.78049999999999</v>
      </c>
      <c r="R51" s="14">
        <v>-237.64469</v>
      </c>
      <c r="S51" s="14">
        <v>-122.74336</v>
      </c>
      <c r="T51" s="14">
        <v>-231.37475000000001</v>
      </c>
      <c r="U51" s="14">
        <v>-716.58114999999998</v>
      </c>
      <c r="V51" s="14">
        <v>-108.90309999999999</v>
      </c>
      <c r="W51" s="14">
        <v>-89.899450000000002</v>
      </c>
      <c r="X51" s="14">
        <v>-833.46156999999994</v>
      </c>
      <c r="Y51" s="14">
        <v>-182.26675</v>
      </c>
      <c r="Z51" s="14">
        <v>-944.50781000000006</v>
      </c>
      <c r="AA51" s="14">
        <v>-458.97805000000005</v>
      </c>
      <c r="AB51" s="14">
        <v>-284.54217999999997</v>
      </c>
      <c r="AC51" s="14">
        <v>-448.86470000000003</v>
      </c>
      <c r="AD51" s="14">
        <v>-234.15087</v>
      </c>
      <c r="AE51" s="14">
        <v>-803.75103000000001</v>
      </c>
      <c r="AF51" s="14">
        <v>-282.45102000000003</v>
      </c>
      <c r="AG51" s="14">
        <v>-73.974689999999995</v>
      </c>
      <c r="AH51" s="14">
        <v>-219.01211999999998</v>
      </c>
      <c r="AI51" s="14">
        <v>-101.33879</v>
      </c>
      <c r="AJ51" s="14">
        <v>-55.153799999999997</v>
      </c>
      <c r="AK51" s="14">
        <v>-11.28176</v>
      </c>
      <c r="AL51" s="14">
        <v>-278.85998999999998</v>
      </c>
      <c r="AM51" s="14">
        <v>-45.526900000000005</v>
      </c>
      <c r="AN51" s="14">
        <v>-234.14914000000002</v>
      </c>
      <c r="AO51" s="14">
        <v>-40.297489999999996</v>
      </c>
      <c r="AP51" s="14">
        <v>-16.009340000000002</v>
      </c>
      <c r="AQ51" s="14">
        <v>-27335.553670000005</v>
      </c>
    </row>
    <row r="52" spans="1:43" x14ac:dyDescent="0.25">
      <c r="A52" s="8" t="s">
        <v>65</v>
      </c>
      <c r="B52" s="14">
        <v>-1393.9092499999999</v>
      </c>
      <c r="C52" s="14">
        <v>-163.73062999999996</v>
      </c>
      <c r="D52" s="14">
        <v>-4924.7573700000003</v>
      </c>
      <c r="E52" s="14">
        <v>-1577.9684999999999</v>
      </c>
      <c r="F52" s="14">
        <v>-522.97430999999995</v>
      </c>
      <c r="G52" s="14">
        <v>-46.675040000000003</v>
      </c>
      <c r="H52" s="14">
        <v>-179.40488999999999</v>
      </c>
      <c r="I52" s="14">
        <v>-19.763580000000001</v>
      </c>
      <c r="J52" s="14">
        <v>-129.70183</v>
      </c>
      <c r="K52" s="14">
        <v>-632.93002000000001</v>
      </c>
      <c r="L52" s="14">
        <v>-166.02819</v>
      </c>
      <c r="M52" s="14">
        <v>-531.75873999999999</v>
      </c>
      <c r="N52" s="14">
        <v>-188.18606</v>
      </c>
      <c r="O52" s="14">
        <v>-151.62815000000001</v>
      </c>
      <c r="P52" s="14">
        <v>-369.68378999999999</v>
      </c>
      <c r="Q52" s="14">
        <v>-797.93435999999997</v>
      </c>
      <c r="R52" s="14">
        <v>0</v>
      </c>
      <c r="S52" s="14">
        <v>-42.995940000000004</v>
      </c>
      <c r="T52" s="14">
        <v>-408.33553000000001</v>
      </c>
      <c r="U52" s="14">
        <v>-205.17817000000002</v>
      </c>
      <c r="V52" s="14">
        <v>-17.216249999999999</v>
      </c>
      <c r="W52" s="14">
        <v>-134.27117999999999</v>
      </c>
      <c r="X52" s="14">
        <v>-1140.9047399999999</v>
      </c>
      <c r="Y52" s="14">
        <v>-105.64799000000001</v>
      </c>
      <c r="Z52" s="14">
        <v>-59.629449999999999</v>
      </c>
      <c r="AA52" s="14">
        <v>-451.52388000000002</v>
      </c>
      <c r="AB52" s="14">
        <v>-156.88509999999999</v>
      </c>
      <c r="AC52" s="14">
        <v>-1292.41328</v>
      </c>
      <c r="AD52" s="14">
        <v>-64.287369999999996</v>
      </c>
      <c r="AE52" s="14">
        <v>-70.896570000000011</v>
      </c>
      <c r="AF52" s="14">
        <v>-105.12792999999999</v>
      </c>
      <c r="AG52" s="14">
        <v>-1.78399</v>
      </c>
      <c r="AH52" s="14">
        <v>-19.68554</v>
      </c>
      <c r="AI52" s="14">
        <v>-5.8336899999999998</v>
      </c>
      <c r="AJ52" s="14">
        <v>-201.45572000000001</v>
      </c>
      <c r="AK52" s="14">
        <v>-86.795029999999997</v>
      </c>
      <c r="AL52" s="14">
        <v>-36.223370000000003</v>
      </c>
      <c r="AM52" s="14">
        <v>-1689.3851499999998</v>
      </c>
      <c r="AN52" s="14">
        <v>-501.83148999999997</v>
      </c>
      <c r="AO52" s="14">
        <v>-39.85257</v>
      </c>
      <c r="AP52" s="14">
        <v>-3.75</v>
      </c>
      <c r="AQ52" s="14">
        <v>-18638.944639999998</v>
      </c>
    </row>
    <row r="53" spans="1:43" x14ac:dyDescent="0.25">
      <c r="A53" s="8" t="s">
        <v>66</v>
      </c>
      <c r="B53" s="14">
        <v>-1948.3340700000001</v>
      </c>
      <c r="C53" s="14">
        <v>-1339.0577900000001</v>
      </c>
      <c r="D53" s="14">
        <v>-12818.861730000001</v>
      </c>
      <c r="E53" s="14">
        <v>-1380.0560499999999</v>
      </c>
      <c r="F53" s="14">
        <v>-499.45564000000002</v>
      </c>
      <c r="G53" s="14">
        <v>-92.584639999999993</v>
      </c>
      <c r="H53" s="14">
        <v>-23.735250000000001</v>
      </c>
      <c r="I53" s="14">
        <v>-90.646429999999995</v>
      </c>
      <c r="J53" s="14">
        <v>-248.51822000000001</v>
      </c>
      <c r="K53" s="14">
        <v>-198.71836999999999</v>
      </c>
      <c r="L53" s="14">
        <v>-96.81286999999999</v>
      </c>
      <c r="M53" s="14">
        <v>-193.33065999999999</v>
      </c>
      <c r="N53" s="14">
        <v>-64.84975</v>
      </c>
      <c r="O53" s="14">
        <v>-549.18270999999993</v>
      </c>
      <c r="P53" s="14">
        <v>-350.60744</v>
      </c>
      <c r="Q53" s="14">
        <v>-683.77817000000005</v>
      </c>
      <c r="R53" s="14">
        <v>-197.67704000000001</v>
      </c>
      <c r="S53" s="14">
        <v>-5.4045500000000004</v>
      </c>
      <c r="T53" s="14">
        <v>-303.23005000000001</v>
      </c>
      <c r="U53" s="14">
        <v>-107.47933999999999</v>
      </c>
      <c r="V53" s="14">
        <v>-15.16534</v>
      </c>
      <c r="W53" s="14">
        <v>-87.982509999999991</v>
      </c>
      <c r="X53" s="14">
        <v>-393.77012999999999</v>
      </c>
      <c r="Y53" s="14">
        <v>-76.788119999999992</v>
      </c>
      <c r="Z53" s="14">
        <v>-87.158820000000006</v>
      </c>
      <c r="AA53" s="14">
        <v>-746.15746999999999</v>
      </c>
      <c r="AB53" s="14">
        <v>-129.99352000000002</v>
      </c>
      <c r="AC53" s="14">
        <v>-4077.70325</v>
      </c>
      <c r="AD53" s="14">
        <v>-318.38046000000003</v>
      </c>
      <c r="AE53" s="14">
        <v>-42.72081</v>
      </c>
      <c r="AF53" s="14">
        <v>-89.132580000000004</v>
      </c>
      <c r="AG53" s="14">
        <v>-56.289610000000003</v>
      </c>
      <c r="AH53" s="14">
        <v>-80.080539999999999</v>
      </c>
      <c r="AI53" s="14">
        <v>-105.21253</v>
      </c>
      <c r="AJ53" s="14">
        <v>-14.8245</v>
      </c>
      <c r="AK53" s="14">
        <v>-31.931270000000001</v>
      </c>
      <c r="AL53" s="14">
        <v>-99.929930000000013</v>
      </c>
      <c r="AM53" s="14">
        <v>-1558.809</v>
      </c>
      <c r="AN53" s="14">
        <v>-283.62463000000002</v>
      </c>
      <c r="AO53" s="14">
        <v>-15.690329999999999</v>
      </c>
      <c r="AP53" s="14">
        <v>-25.10914</v>
      </c>
      <c r="AQ53" s="14">
        <v>-29528.775260000006</v>
      </c>
    </row>
    <row r="54" spans="1:43" x14ac:dyDescent="0.25">
      <c r="A54" s="8" t="s">
        <v>67</v>
      </c>
      <c r="B54" s="14">
        <v>-9344.456259999999</v>
      </c>
      <c r="C54" s="14">
        <v>-2711.68694</v>
      </c>
      <c r="D54" s="14">
        <v>-1707.0695000000001</v>
      </c>
      <c r="E54" s="14">
        <v>-8525.097459999999</v>
      </c>
      <c r="F54" s="14">
        <v>-3611.4109899999999</v>
      </c>
      <c r="G54" s="14">
        <v>-2965.0976700000001</v>
      </c>
      <c r="H54" s="14">
        <v>-970.78660000000002</v>
      </c>
      <c r="I54" s="14">
        <v>-670.39515000000006</v>
      </c>
      <c r="J54" s="14">
        <v>-1752.7714900000001</v>
      </c>
      <c r="K54" s="14">
        <v>-3763.3469599999999</v>
      </c>
      <c r="L54" s="14">
        <v>-4186.9305100000001</v>
      </c>
      <c r="M54" s="14">
        <v>-6368.0934100000004</v>
      </c>
      <c r="N54" s="14">
        <v>-6892.0749400000004</v>
      </c>
      <c r="O54" s="14">
        <v>-1695.3661200000001</v>
      </c>
      <c r="P54" s="14">
        <v>-1327.4211399999999</v>
      </c>
      <c r="Q54" s="14">
        <v>-276.45120999999995</v>
      </c>
      <c r="R54" s="14">
        <v>-81.842089999999999</v>
      </c>
      <c r="S54" s="14">
        <v>-809.49471999999992</v>
      </c>
      <c r="T54" s="14">
        <v>-2674.2051900000001</v>
      </c>
      <c r="U54" s="14">
        <v>-1106.2881399999999</v>
      </c>
      <c r="V54" s="14">
        <v>-484.54316999999998</v>
      </c>
      <c r="W54" s="14">
        <v>-2513.3451</v>
      </c>
      <c r="X54" s="14">
        <v>-1531.4958999999999</v>
      </c>
      <c r="Y54" s="14">
        <v>-1034.2311400000001</v>
      </c>
      <c r="Z54" s="14">
        <v>-1222.3609200000001</v>
      </c>
      <c r="AA54" s="14">
        <v>-1026.14833</v>
      </c>
      <c r="AB54" s="14">
        <v>-2452.1888900000004</v>
      </c>
      <c r="AC54" s="14">
        <v>-932.16127000000006</v>
      </c>
      <c r="AD54" s="14">
        <v>-512.24806000000001</v>
      </c>
      <c r="AE54" s="14">
        <v>-137.42728</v>
      </c>
      <c r="AF54" s="14">
        <v>-738.85871000000009</v>
      </c>
      <c r="AG54" s="14">
        <v>-158.29223000000002</v>
      </c>
      <c r="AH54" s="14">
        <v>-647.16555000000005</v>
      </c>
      <c r="AI54" s="14">
        <v>-348.98590000000002</v>
      </c>
      <c r="AJ54" s="14">
        <v>-197.77852999999999</v>
      </c>
      <c r="AK54" s="14">
        <v>-137.17541</v>
      </c>
      <c r="AL54" s="14">
        <v>-784.48744999999997</v>
      </c>
      <c r="AM54" s="14">
        <v>-839.04652999999996</v>
      </c>
      <c r="AN54" s="14">
        <v>-3188.00551</v>
      </c>
      <c r="AO54" s="14">
        <v>-4500.87727</v>
      </c>
      <c r="AP54" s="14">
        <v>-51.45</v>
      </c>
      <c r="AQ54" s="14">
        <v>-84878.559640000007</v>
      </c>
    </row>
    <row r="55" spans="1:43" x14ac:dyDescent="0.25">
      <c r="A55" s="8" t="s">
        <v>68</v>
      </c>
      <c r="B55" s="14">
        <v>-11781.587100000001</v>
      </c>
      <c r="C55" s="14">
        <v>-3465.6531299999997</v>
      </c>
      <c r="D55" s="14">
        <v>-4510.9642699999995</v>
      </c>
      <c r="E55" s="14">
        <v>-5754.7327999999998</v>
      </c>
      <c r="F55" s="14">
        <v>-1188.4061000000002</v>
      </c>
      <c r="G55" s="14">
        <v>-254.97996000000001</v>
      </c>
      <c r="H55" s="14">
        <v>-458.51281</v>
      </c>
      <c r="I55" s="14">
        <v>-1425.50423</v>
      </c>
      <c r="J55" s="14">
        <v>-4703.3110800000004</v>
      </c>
      <c r="K55" s="14">
        <v>-908.55767000000003</v>
      </c>
      <c r="L55" s="14">
        <v>-1882.3023400000002</v>
      </c>
      <c r="M55" s="14">
        <v>-4341.8922400000001</v>
      </c>
      <c r="N55" s="14">
        <v>-1016.4575600000001</v>
      </c>
      <c r="O55" s="14">
        <v>-2676.8760799999995</v>
      </c>
      <c r="P55" s="14">
        <v>-878.72582999999997</v>
      </c>
      <c r="Q55" s="14">
        <v>-66.157899999999998</v>
      </c>
      <c r="R55" s="14">
        <v>-73.115899999999996</v>
      </c>
      <c r="S55" s="14">
        <v>-170.53964999999999</v>
      </c>
      <c r="T55" s="14">
        <v>-1752.51405</v>
      </c>
      <c r="U55" s="14">
        <v>-1799.8805</v>
      </c>
      <c r="V55" s="14">
        <v>-15.65953</v>
      </c>
      <c r="W55" s="14">
        <v>-989.79594999999995</v>
      </c>
      <c r="X55" s="14">
        <v>-336.16926000000001</v>
      </c>
      <c r="Y55" s="14">
        <v>-487.35611999999998</v>
      </c>
      <c r="Z55" s="14">
        <v>-1247.8534700000002</v>
      </c>
      <c r="AA55" s="14">
        <v>-2897.7762299999999</v>
      </c>
      <c r="AB55" s="14">
        <v>-1826.2965800000002</v>
      </c>
      <c r="AC55" s="14">
        <v>-2247.46794</v>
      </c>
      <c r="AD55" s="14">
        <v>-1207.47316</v>
      </c>
      <c r="AE55" s="14">
        <v>-1501.75711</v>
      </c>
      <c r="AF55" s="14">
        <v>-659.27846</v>
      </c>
      <c r="AG55" s="14">
        <v>-72.076179999999994</v>
      </c>
      <c r="AH55" s="14">
        <v>-838.78084000000001</v>
      </c>
      <c r="AI55" s="14">
        <v>-425.40359000000001</v>
      </c>
      <c r="AJ55" s="14">
        <v>0</v>
      </c>
      <c r="AK55" s="14">
        <v>-215.42165</v>
      </c>
      <c r="AL55" s="14">
        <v>-1166.60573</v>
      </c>
      <c r="AM55" s="14">
        <v>-394.16384999999997</v>
      </c>
      <c r="AN55" s="14">
        <v>-1602.70101</v>
      </c>
      <c r="AO55" s="14">
        <v>-579.76633000000004</v>
      </c>
      <c r="AP55" s="14">
        <v>0</v>
      </c>
      <c r="AQ55" s="14">
        <v>-67822.474190000008</v>
      </c>
    </row>
    <row r="56" spans="1:43" x14ac:dyDescent="0.25">
      <c r="A56" s="8" t="s">
        <v>69</v>
      </c>
      <c r="B56" s="14">
        <v>-12000.92044</v>
      </c>
      <c r="C56" s="14">
        <v>-11986.100699999999</v>
      </c>
      <c r="D56" s="14">
        <v>-9903.2740299999987</v>
      </c>
      <c r="E56" s="14">
        <v>-6088.973</v>
      </c>
      <c r="F56" s="14">
        <v>-4152.9539999999997</v>
      </c>
      <c r="G56" s="14">
        <v>-4903.643</v>
      </c>
      <c r="H56" s="14">
        <v>-2530.7053799999999</v>
      </c>
      <c r="I56" s="14">
        <v>-6152.82006</v>
      </c>
      <c r="J56" s="14">
        <v>-4539.1823000000004</v>
      </c>
      <c r="K56" s="14">
        <v>-5091.2657300000001</v>
      </c>
      <c r="L56" s="14">
        <v>-3890.6121499999999</v>
      </c>
      <c r="M56" s="14">
        <v>-7712.1113399999995</v>
      </c>
      <c r="N56" s="14">
        <v>-10431.4722</v>
      </c>
      <c r="O56" s="14">
        <v>-4495.26</v>
      </c>
      <c r="P56" s="14">
        <v>-3782.2088599999997</v>
      </c>
      <c r="Q56" s="14">
        <v>-1410.57367</v>
      </c>
      <c r="R56" s="14">
        <v>-1371.6981599999999</v>
      </c>
      <c r="S56" s="14">
        <v>-2789.38868</v>
      </c>
      <c r="T56" s="14">
        <v>-2537.3090700000002</v>
      </c>
      <c r="U56" s="14">
        <v>-4617.6329999999998</v>
      </c>
      <c r="V56" s="14">
        <v>-2894.2757000000001</v>
      </c>
      <c r="W56" s="14">
        <v>-1606.63257</v>
      </c>
      <c r="X56" s="14">
        <v>-4496.717239999999</v>
      </c>
      <c r="Y56" s="14">
        <v>-2989.8488600000001</v>
      </c>
      <c r="Z56" s="14">
        <v>-2925.5259999999998</v>
      </c>
      <c r="AA56" s="14">
        <v>-3541.0294800000001</v>
      </c>
      <c r="AB56" s="14">
        <v>-6767.3360300000004</v>
      </c>
      <c r="AC56" s="14">
        <v>-5504.4616300000007</v>
      </c>
      <c r="AD56" s="14">
        <v>-343.65100000000001</v>
      </c>
      <c r="AE56" s="14">
        <v>-5722.1009999999997</v>
      </c>
      <c r="AF56" s="14">
        <v>-529.56899999999996</v>
      </c>
      <c r="AG56" s="14">
        <v>-1708.7139999999999</v>
      </c>
      <c r="AH56" s="14">
        <v>-1969.021</v>
      </c>
      <c r="AI56" s="14">
        <v>-715.96600000000001</v>
      </c>
      <c r="AJ56" s="14">
        <v>-379.54750000000001</v>
      </c>
      <c r="AK56" s="14">
        <v>0</v>
      </c>
      <c r="AL56" s="14">
        <v>-5250.2360200000003</v>
      </c>
      <c r="AM56" s="14">
        <v>-606.40700000000004</v>
      </c>
      <c r="AN56" s="14">
        <v>-6803.3890000000001</v>
      </c>
      <c r="AO56" s="14">
        <v>-621.92499999999995</v>
      </c>
      <c r="AP56" s="14">
        <v>-881.65078000000005</v>
      </c>
      <c r="AQ56" s="14">
        <v>-166646.11057999998</v>
      </c>
    </row>
    <row r="57" spans="1:43" x14ac:dyDescent="0.25">
      <c r="A57" s="8" t="s">
        <v>70</v>
      </c>
      <c r="B57" s="14">
        <v>-14089.588040000001</v>
      </c>
      <c r="C57" s="14">
        <v>-290.06644</v>
      </c>
      <c r="D57" s="14">
        <v>-2995.2594100000001</v>
      </c>
      <c r="E57" s="14">
        <v>-876.72894999999994</v>
      </c>
      <c r="F57" s="14">
        <v>-2152.9832200000001</v>
      </c>
      <c r="G57" s="14">
        <v>-2718.47714</v>
      </c>
      <c r="H57" s="14">
        <v>-3507.2867900000001</v>
      </c>
      <c r="I57" s="14">
        <v>0</v>
      </c>
      <c r="J57" s="14">
        <v>-1547.2438999999999</v>
      </c>
      <c r="K57" s="14">
        <v>-6708.0044700000008</v>
      </c>
      <c r="L57" s="14">
        <v>-1130.9413</v>
      </c>
      <c r="M57" s="14">
        <v>-1342.39546</v>
      </c>
      <c r="N57" s="14">
        <v>-10941.63027</v>
      </c>
      <c r="O57" s="14">
        <v>-1080.8983900000001</v>
      </c>
      <c r="P57" s="14">
        <v>-1490.4951599999999</v>
      </c>
      <c r="Q57" s="14">
        <v>-161.09522000000001</v>
      </c>
      <c r="R57" s="14">
        <v>-505.49286999999998</v>
      </c>
      <c r="S57" s="14">
        <v>0</v>
      </c>
      <c r="T57" s="14">
        <v>-7931.6211399999993</v>
      </c>
      <c r="U57" s="14">
        <v>-4721.7213400000001</v>
      </c>
      <c r="V57" s="14">
        <v>-183.36420000000001</v>
      </c>
      <c r="W57" s="14">
        <v>-1650.9820099999999</v>
      </c>
      <c r="X57" s="14">
        <v>0</v>
      </c>
      <c r="Y57" s="14">
        <v>-1533.1578500000001</v>
      </c>
      <c r="Z57" s="14">
        <v>-213.18244000000001</v>
      </c>
      <c r="AA57" s="14">
        <v>-620.68170999999995</v>
      </c>
      <c r="AB57" s="14">
        <v>-1212.94444</v>
      </c>
      <c r="AC57" s="14">
        <v>-2735.3528499999998</v>
      </c>
      <c r="AD57" s="14">
        <v>0</v>
      </c>
      <c r="AE57" s="14">
        <v>-834.07359999999994</v>
      </c>
      <c r="AF57" s="14">
        <v>-2591.3026600000003</v>
      </c>
      <c r="AG57" s="14">
        <v>-194.81382000000002</v>
      </c>
      <c r="AH57" s="14">
        <v>-137.00984</v>
      </c>
      <c r="AI57" s="14">
        <v>0</v>
      </c>
      <c r="AJ57" s="14">
        <v>0</v>
      </c>
      <c r="AK57" s="14">
        <v>-255.94926000000001</v>
      </c>
      <c r="AL57" s="14">
        <v>0</v>
      </c>
      <c r="AM57" s="14">
        <v>-46.464730000000003</v>
      </c>
      <c r="AN57" s="14">
        <v>-5945.9184400000004</v>
      </c>
      <c r="AO57" s="14">
        <v>-5736.79792</v>
      </c>
      <c r="AP57" s="14">
        <v>-75.678780000000003</v>
      </c>
      <c r="AQ57" s="14">
        <v>-88159.604060000027</v>
      </c>
    </row>
    <row r="58" spans="1:43" x14ac:dyDescent="0.25">
      <c r="A58" s="8" t="s">
        <v>71</v>
      </c>
      <c r="B58" s="14">
        <v>0</v>
      </c>
      <c r="C58" s="14">
        <v>0</v>
      </c>
      <c r="D58" s="14">
        <v>0</v>
      </c>
      <c r="E58" s="14">
        <v>0</v>
      </c>
      <c r="F58" s="14">
        <v>0</v>
      </c>
      <c r="G58" s="14">
        <v>0</v>
      </c>
      <c r="H58" s="14">
        <v>0</v>
      </c>
      <c r="I58" s="14">
        <v>0</v>
      </c>
      <c r="J58" s="14">
        <v>0</v>
      </c>
      <c r="K58" s="14">
        <v>0</v>
      </c>
      <c r="L58" s="14">
        <v>-10.38105</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-10.38105</v>
      </c>
    </row>
    <row r="59" spans="1:43" x14ac:dyDescent="0.25">
      <c r="A59" s="8" t="s">
        <v>72</v>
      </c>
      <c r="B59" s="14">
        <v>0</v>
      </c>
      <c r="C59" s="14">
        <v>0</v>
      </c>
      <c r="D59" s="14">
        <v>0</v>
      </c>
      <c r="E59" s="14">
        <v>0</v>
      </c>
      <c r="F59" s="14">
        <v>0</v>
      </c>
      <c r="G59" s="14">
        <v>0</v>
      </c>
      <c r="H59" s="14">
        <v>0</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row>
    <row r="60" spans="1:43" x14ac:dyDescent="0.25">
      <c r="A60" s="8" t="s">
        <v>73</v>
      </c>
      <c r="B60" s="14">
        <v>-143.73142999999999</v>
      </c>
      <c r="C60" s="14">
        <v>-11.245659999999999</v>
      </c>
      <c r="D60" s="14">
        <v>0</v>
      </c>
      <c r="E60" s="14">
        <v>0</v>
      </c>
      <c r="F60" s="14">
        <v>-4.9228999999999994</v>
      </c>
      <c r="G60" s="14">
        <v>-0.70079999999999998</v>
      </c>
      <c r="H60" s="14">
        <v>-3.4260300000000004</v>
      </c>
      <c r="I60" s="14">
        <v>0</v>
      </c>
      <c r="J60" s="14">
        <v>-4.31304</v>
      </c>
      <c r="K60" s="14">
        <v>-26.967160000000003</v>
      </c>
      <c r="L60" s="14">
        <v>-21.586760000000002</v>
      </c>
      <c r="M60" s="14">
        <v>0</v>
      </c>
      <c r="N60" s="14">
        <v>-41.424990000000001</v>
      </c>
      <c r="O60" s="14">
        <v>0</v>
      </c>
      <c r="P60" s="14">
        <v>0</v>
      </c>
      <c r="Q60" s="14">
        <v>-4.8962599999999998</v>
      </c>
      <c r="R60" s="14">
        <v>0</v>
      </c>
      <c r="S60" s="14">
        <v>0</v>
      </c>
      <c r="T60" s="14">
        <v>-1.8359799999999999</v>
      </c>
      <c r="U60" s="14">
        <v>0</v>
      </c>
      <c r="V60" s="14">
        <v>0</v>
      </c>
      <c r="W60" s="14">
        <v>0</v>
      </c>
      <c r="X60" s="14">
        <v>0</v>
      </c>
      <c r="Y60" s="14">
        <v>-10.3306</v>
      </c>
      <c r="Z60" s="14">
        <v>0</v>
      </c>
      <c r="AA60" s="14">
        <v>-2.16073</v>
      </c>
      <c r="AB60" s="14">
        <v>0</v>
      </c>
      <c r="AC60" s="14">
        <v>0</v>
      </c>
      <c r="AD60" s="14">
        <v>-3.5993499999999998</v>
      </c>
      <c r="AE60" s="14">
        <v>-14.402959999999998</v>
      </c>
      <c r="AF60" s="14">
        <v>0</v>
      </c>
      <c r="AG60" s="14">
        <v>-3.8659899999999996</v>
      </c>
      <c r="AH60" s="14">
        <v>-1.4138600000000001</v>
      </c>
      <c r="AI60" s="14">
        <v>0</v>
      </c>
      <c r="AJ60" s="14">
        <v>-3.9876</v>
      </c>
      <c r="AK60" s="14">
        <v>0</v>
      </c>
      <c r="AL60" s="14">
        <v>0</v>
      </c>
      <c r="AM60" s="14">
        <v>0</v>
      </c>
      <c r="AN60" s="14">
        <v>-8.0740300000000005</v>
      </c>
      <c r="AO60" s="14">
        <v>-9.9555900000000008</v>
      </c>
      <c r="AP60" s="14">
        <v>0</v>
      </c>
      <c r="AQ60" s="14">
        <v>-322.84172000000001</v>
      </c>
    </row>
    <row r="61" spans="1:43" x14ac:dyDescent="0.25">
      <c r="A61" s="8" t="s">
        <v>74</v>
      </c>
      <c r="B61" s="14">
        <v>-291.21636999999998</v>
      </c>
      <c r="C61" s="14">
        <v>-209.73501000000002</v>
      </c>
      <c r="D61" s="14">
        <v>0</v>
      </c>
      <c r="E61" s="14">
        <v>0</v>
      </c>
      <c r="F61" s="14">
        <v>-32.090589999999999</v>
      </c>
      <c r="G61" s="14">
        <v>-18.039439999999999</v>
      </c>
      <c r="H61" s="14">
        <v>-12.145580000000001</v>
      </c>
      <c r="I61" s="14">
        <v>0</v>
      </c>
      <c r="J61" s="14">
        <v>-76.774169999999998</v>
      </c>
      <c r="K61" s="14">
        <v>-55.09451</v>
      </c>
      <c r="L61" s="14">
        <v>-32.094900000000003</v>
      </c>
      <c r="M61" s="14">
        <v>0</v>
      </c>
      <c r="N61" s="14">
        <v>-43.119330000000005</v>
      </c>
      <c r="O61" s="14">
        <v>0</v>
      </c>
      <c r="P61" s="14">
        <v>0</v>
      </c>
      <c r="Q61" s="14">
        <v>-13.966839999999999</v>
      </c>
      <c r="R61" s="14">
        <v>0</v>
      </c>
      <c r="S61" s="14">
        <v>0</v>
      </c>
      <c r="T61" s="14">
        <v>-68.021509999999992</v>
      </c>
      <c r="U61" s="14">
        <v>0</v>
      </c>
      <c r="V61" s="14">
        <v>0</v>
      </c>
      <c r="W61" s="14">
        <v>0</v>
      </c>
      <c r="X61" s="14">
        <v>0</v>
      </c>
      <c r="Y61" s="14">
        <v>-37.58643</v>
      </c>
      <c r="Z61" s="14">
        <v>0</v>
      </c>
      <c r="AA61" s="14">
        <v>-46.663820000000001</v>
      </c>
      <c r="AB61" s="14">
        <v>0</v>
      </c>
      <c r="AC61" s="14">
        <v>0</v>
      </c>
      <c r="AD61" s="14">
        <v>-1.4729000000000001</v>
      </c>
      <c r="AE61" s="14">
        <v>-37.252029999999998</v>
      </c>
      <c r="AF61" s="14">
        <v>0</v>
      </c>
      <c r="AG61" s="14">
        <v>-7.8125599999999995</v>
      </c>
      <c r="AH61" s="14">
        <v>-47.972169999999998</v>
      </c>
      <c r="AI61" s="14">
        <v>0</v>
      </c>
      <c r="AJ61" s="14">
        <v>-4.0540000000000003</v>
      </c>
      <c r="AK61" s="14">
        <v>0</v>
      </c>
      <c r="AL61" s="14">
        <v>0</v>
      </c>
      <c r="AM61" s="14">
        <v>0</v>
      </c>
      <c r="AN61" s="14">
        <v>-65.314779999999999</v>
      </c>
      <c r="AO61" s="14">
        <v>-7.4038599999999999</v>
      </c>
      <c r="AP61" s="14">
        <v>0</v>
      </c>
      <c r="AQ61" s="14">
        <v>-1107.8308</v>
      </c>
    </row>
    <row r="62" spans="1:43" x14ac:dyDescent="0.25">
      <c r="A62" s="8" t="s">
        <v>75</v>
      </c>
      <c r="B62" s="14">
        <v>-13.319789999999999</v>
      </c>
      <c r="C62" s="14">
        <v>-0.44733999999999996</v>
      </c>
      <c r="D62" s="14">
        <v>-171.95887999999999</v>
      </c>
      <c r="E62" s="14">
        <v>-255.51302999999999</v>
      </c>
      <c r="F62" s="14">
        <v>-5.5521099999999999</v>
      </c>
      <c r="G62" s="14">
        <v>0</v>
      </c>
      <c r="H62" s="14">
        <v>-1.5911</v>
      </c>
      <c r="I62" s="14">
        <v>-2.3576199999999998</v>
      </c>
      <c r="J62" s="14">
        <v>-0.89652999999999994</v>
      </c>
      <c r="K62" s="14">
        <v>-114.85752000000001</v>
      </c>
      <c r="L62" s="14">
        <v>-1.4606700000000001</v>
      </c>
      <c r="M62" s="14">
        <v>-26.579150000000002</v>
      </c>
      <c r="N62" s="14">
        <v>-1.87584</v>
      </c>
      <c r="O62" s="14">
        <v>-5.6401400000000006</v>
      </c>
      <c r="P62" s="14">
        <v>-6.4915000000000003</v>
      </c>
      <c r="Q62" s="14">
        <v>-4.5149499999999998</v>
      </c>
      <c r="R62" s="14">
        <v>0</v>
      </c>
      <c r="S62" s="14">
        <v>0</v>
      </c>
      <c r="T62" s="14">
        <v>-15.26</v>
      </c>
      <c r="U62" s="14">
        <v>-4.6123900000000004</v>
      </c>
      <c r="V62" s="14">
        <v>0</v>
      </c>
      <c r="W62" s="14">
        <v>0</v>
      </c>
      <c r="X62" s="14">
        <v>-12.352399999999999</v>
      </c>
      <c r="Y62" s="14">
        <v>-18.405650000000001</v>
      </c>
      <c r="Z62" s="14">
        <v>-1.7297199999999999</v>
      </c>
      <c r="AA62" s="14">
        <v>-31.146740000000001</v>
      </c>
      <c r="AB62" s="14">
        <v>-8.4497800000000005</v>
      </c>
      <c r="AC62" s="14">
        <v>-69.316519999999997</v>
      </c>
      <c r="AD62" s="14">
        <v>-4.17049</v>
      </c>
      <c r="AE62" s="14">
        <v>0</v>
      </c>
      <c r="AF62" s="14">
        <v>-0.16437000000000002</v>
      </c>
      <c r="AG62" s="14">
        <v>-0.36399999999999999</v>
      </c>
      <c r="AH62" s="14">
        <v>-1.1192500000000001</v>
      </c>
      <c r="AI62" s="14">
        <v>0</v>
      </c>
      <c r="AJ62" s="14">
        <v>0</v>
      </c>
      <c r="AK62" s="14">
        <v>-3.1780000000000003E-2</v>
      </c>
      <c r="AL62" s="14">
        <v>-68.919089999999997</v>
      </c>
      <c r="AM62" s="14">
        <v>0</v>
      </c>
      <c r="AN62" s="14">
        <v>-26.20974</v>
      </c>
      <c r="AO62" s="14">
        <v>-5.9270699999999996</v>
      </c>
      <c r="AP62" s="14">
        <v>0</v>
      </c>
      <c r="AQ62" s="14">
        <v>-881.23516000000006</v>
      </c>
    </row>
    <row r="63" spans="1:43" x14ac:dyDescent="0.25">
      <c r="A63" s="8" t="s">
        <v>76</v>
      </c>
      <c r="B63" s="14">
        <v>-160.44524999999999</v>
      </c>
      <c r="C63" s="14">
        <v>-159.46468999999999</v>
      </c>
      <c r="D63" s="14">
        <v>-1301.0515500000001</v>
      </c>
      <c r="E63" s="14">
        <v>-478.95844</v>
      </c>
      <c r="F63" s="14">
        <v>-119.45974000000001</v>
      </c>
      <c r="G63" s="14">
        <v>-1.1313599999999999</v>
      </c>
      <c r="H63" s="14">
        <v>-10.136280000000001</v>
      </c>
      <c r="I63" s="14">
        <v>-10.67733</v>
      </c>
      <c r="J63" s="14">
        <v>-55.815169999999995</v>
      </c>
      <c r="K63" s="14">
        <v>-46.70514</v>
      </c>
      <c r="L63" s="14">
        <v>-6.6854500000000003</v>
      </c>
      <c r="M63" s="14">
        <v>-112.05263000000001</v>
      </c>
      <c r="N63" s="14">
        <v>-20.902849999999997</v>
      </c>
      <c r="O63" s="14">
        <v>-106.24189</v>
      </c>
      <c r="P63" s="14">
        <v>-48.029870000000003</v>
      </c>
      <c r="Q63" s="14">
        <v>-99.097769999999997</v>
      </c>
      <c r="R63" s="14">
        <v>-41.683570000000003</v>
      </c>
      <c r="S63" s="14">
        <v>0</v>
      </c>
      <c r="T63" s="14">
        <v>-103.04488000000001</v>
      </c>
      <c r="U63" s="14">
        <v>-29.336500000000001</v>
      </c>
      <c r="V63" s="14">
        <v>0</v>
      </c>
      <c r="W63" s="14">
        <v>-59.920830000000002</v>
      </c>
      <c r="X63" s="14">
        <v>-54.600279999999998</v>
      </c>
      <c r="Y63" s="14">
        <v>-67.627820000000014</v>
      </c>
      <c r="Z63" s="14">
        <v>-16.52815</v>
      </c>
      <c r="AA63" s="14">
        <v>-125.40147999999999</v>
      </c>
      <c r="AB63" s="14">
        <v>-43.129640000000002</v>
      </c>
      <c r="AC63" s="14">
        <v>-313.84619999999995</v>
      </c>
      <c r="AD63" s="14">
        <v>-79.292369999999991</v>
      </c>
      <c r="AE63" s="14">
        <v>-5.8650099999999998</v>
      </c>
      <c r="AF63" s="14">
        <v>-12.120979999999999</v>
      </c>
      <c r="AG63" s="14">
        <v>-5.5131099999999993</v>
      </c>
      <c r="AH63" s="14">
        <v>-22.662509999999997</v>
      </c>
      <c r="AI63" s="14">
        <v>-24.052910000000001</v>
      </c>
      <c r="AJ63" s="14">
        <v>0</v>
      </c>
      <c r="AK63" s="14">
        <v>-4.6392700000000007</v>
      </c>
      <c r="AL63" s="14">
        <v>0</v>
      </c>
      <c r="AM63" s="14">
        <v>0</v>
      </c>
      <c r="AN63" s="14">
        <v>-166.85024999999999</v>
      </c>
      <c r="AO63" s="14">
        <v>-4.6864600000000003</v>
      </c>
      <c r="AP63" s="14">
        <v>0</v>
      </c>
      <c r="AQ63" s="14">
        <v>-3917.6576300000002</v>
      </c>
    </row>
    <row r="64" spans="1:43" x14ac:dyDescent="0.25">
      <c r="A64" s="8" t="s">
        <v>77</v>
      </c>
      <c r="B64" s="14">
        <v>-250.20052999999999</v>
      </c>
      <c r="C64" s="14">
        <v>-19.67586</v>
      </c>
      <c r="D64" s="14">
        <v>-17.77835</v>
      </c>
      <c r="E64" s="14">
        <v>-269.66275000000002</v>
      </c>
      <c r="F64" s="14">
        <v>-32.358260000000001</v>
      </c>
      <c r="G64" s="14">
        <v>-19.66348</v>
      </c>
      <c r="H64" s="14">
        <v>-44.337569999999999</v>
      </c>
      <c r="I64" s="14">
        <v>-92.256710000000012</v>
      </c>
      <c r="J64" s="14">
        <v>-58.26972</v>
      </c>
      <c r="K64" s="14">
        <v>-371.78607</v>
      </c>
      <c r="L64" s="14">
        <v>-38.786459999999998</v>
      </c>
      <c r="M64" s="14">
        <v>-103.88733999999999</v>
      </c>
      <c r="N64" s="14">
        <v>-155.87063000000001</v>
      </c>
      <c r="O64" s="14">
        <v>-32.718380000000003</v>
      </c>
      <c r="P64" s="14">
        <v>-27.994700000000002</v>
      </c>
      <c r="Q64" s="14">
        <v>0</v>
      </c>
      <c r="R64" s="14">
        <v>0</v>
      </c>
      <c r="S64" s="14">
        <v>-3.6682299999999999</v>
      </c>
      <c r="T64" s="14">
        <v>-200.87795</v>
      </c>
      <c r="U64" s="14">
        <v>-36.83325</v>
      </c>
      <c r="V64" s="14">
        <v>0</v>
      </c>
      <c r="W64" s="14">
        <v>-46.195929999999997</v>
      </c>
      <c r="X64" s="14">
        <v>-56.646160000000002</v>
      </c>
      <c r="Y64" s="14">
        <v>-24.609389999999998</v>
      </c>
      <c r="Z64" s="14">
        <v>-46.362240000000007</v>
      </c>
      <c r="AA64" s="14">
        <v>-20.155919999999998</v>
      </c>
      <c r="AB64" s="14">
        <v>-32.704590000000003</v>
      </c>
      <c r="AC64" s="14">
        <v>-4.8629799999999994</v>
      </c>
      <c r="AD64" s="14">
        <v>0</v>
      </c>
      <c r="AE64" s="14">
        <v>-11.43384</v>
      </c>
      <c r="AF64" s="14">
        <v>-36.478940000000001</v>
      </c>
      <c r="AG64" s="14">
        <v>-3.5683099999999999</v>
      </c>
      <c r="AH64" s="14">
        <v>-3.3899400000000002</v>
      </c>
      <c r="AI64" s="14">
        <v>0</v>
      </c>
      <c r="AJ64" s="14">
        <v>0</v>
      </c>
      <c r="AK64" s="14">
        <v>-11.314290000000002</v>
      </c>
      <c r="AL64" s="14">
        <v>-39.667830000000002</v>
      </c>
      <c r="AM64" s="14">
        <v>0</v>
      </c>
      <c r="AN64" s="14">
        <v>-48.574919999999999</v>
      </c>
      <c r="AO64" s="14">
        <v>-50.657019999999996</v>
      </c>
      <c r="AP64" s="14">
        <v>0</v>
      </c>
      <c r="AQ64" s="14">
        <v>-2213.24854</v>
      </c>
    </row>
    <row r="65" spans="1:43" x14ac:dyDescent="0.25">
      <c r="A65" s="8" t="s">
        <v>78</v>
      </c>
      <c r="B65" s="14">
        <v>-538.73703</v>
      </c>
      <c r="C65" s="14">
        <v>-256.23849000000001</v>
      </c>
      <c r="D65" s="14">
        <v>-440.67773</v>
      </c>
      <c r="E65" s="14">
        <v>-549.2944399999999</v>
      </c>
      <c r="F65" s="14">
        <v>-142.01748000000001</v>
      </c>
      <c r="G65" s="14">
        <v>-54.628260000000004</v>
      </c>
      <c r="H65" s="14">
        <v>-167.21251999999998</v>
      </c>
      <c r="I65" s="14">
        <v>-123.86986999999999</v>
      </c>
      <c r="J65" s="14">
        <v>-510.71545999999995</v>
      </c>
      <c r="K65" s="14">
        <v>-114.09682000000001</v>
      </c>
      <c r="L65" s="14">
        <v>-73.381969999999995</v>
      </c>
      <c r="M65" s="14">
        <v>-723.60338000000002</v>
      </c>
      <c r="N65" s="14">
        <v>-306.62010000000004</v>
      </c>
      <c r="O65" s="14">
        <v>-382.96674999999999</v>
      </c>
      <c r="P65" s="14">
        <v>-182.65482999999998</v>
      </c>
      <c r="Q65" s="14">
        <v>0</v>
      </c>
      <c r="R65" s="14">
        <v>-9.1814900000000002</v>
      </c>
      <c r="S65" s="14">
        <v>0</v>
      </c>
      <c r="T65" s="14">
        <v>-306.19979000000001</v>
      </c>
      <c r="U65" s="14">
        <v>-198.16110999999998</v>
      </c>
      <c r="V65" s="14">
        <v>0</v>
      </c>
      <c r="W65" s="14">
        <v>-326.73271</v>
      </c>
      <c r="X65" s="14">
        <v>-158.76852</v>
      </c>
      <c r="Y65" s="14">
        <v>-173.77982999999998</v>
      </c>
      <c r="Z65" s="14">
        <v>-143.01156</v>
      </c>
      <c r="AA65" s="14">
        <v>-333.28831000000002</v>
      </c>
      <c r="AB65" s="14">
        <v>-168.11680999999999</v>
      </c>
      <c r="AC65" s="14">
        <v>-158.42482999999999</v>
      </c>
      <c r="AD65" s="14">
        <v>-170.42667</v>
      </c>
      <c r="AE65" s="14">
        <v>-84.934429999999992</v>
      </c>
      <c r="AF65" s="14">
        <v>-152.69018</v>
      </c>
      <c r="AG65" s="14">
        <v>-16.927709999999998</v>
      </c>
      <c r="AH65" s="14">
        <v>-37.538069999999998</v>
      </c>
      <c r="AI65" s="14">
        <v>-29.4741</v>
      </c>
      <c r="AJ65" s="14">
        <v>0</v>
      </c>
      <c r="AK65" s="14">
        <v>-42.46313</v>
      </c>
      <c r="AL65" s="14">
        <v>-118.92266000000001</v>
      </c>
      <c r="AM65" s="14">
        <v>0</v>
      </c>
      <c r="AN65" s="14">
        <v>-313.96930000000003</v>
      </c>
      <c r="AO65" s="14">
        <v>-43.985889999999998</v>
      </c>
      <c r="AP65" s="14">
        <v>0</v>
      </c>
      <c r="AQ65" s="14">
        <v>-7553.7122299999983</v>
      </c>
    </row>
    <row r="66" spans="1:43" x14ac:dyDescent="0.25">
      <c r="A66" s="18" t="s">
        <v>79</v>
      </c>
      <c r="B66" s="11">
        <v>7910.3035099999979</v>
      </c>
      <c r="C66" s="11">
        <v>3411.15697</v>
      </c>
      <c r="D66" s="11">
        <v>23594.526010000001</v>
      </c>
      <c r="E66" s="11">
        <v>4470.3072100000009</v>
      </c>
      <c r="F66" s="11">
        <v>1792.9810700000003</v>
      </c>
      <c r="G66" s="11">
        <v>1508.4966999999997</v>
      </c>
      <c r="H66" s="11">
        <v>1011.6234900000002</v>
      </c>
      <c r="I66" s="11">
        <v>2134.20453</v>
      </c>
      <c r="J66" s="11">
        <v>670.16439000000003</v>
      </c>
      <c r="K66" s="11">
        <v>650.90691000000004</v>
      </c>
      <c r="L66" s="11">
        <v>577.86274000000026</v>
      </c>
      <c r="M66" s="11">
        <v>744.93219000000022</v>
      </c>
      <c r="N66" s="11">
        <v>3063.39642</v>
      </c>
      <c r="O66" s="11">
        <v>556.27369999999974</v>
      </c>
      <c r="P66" s="11">
        <v>1333.0336199999999</v>
      </c>
      <c r="Q66" s="11">
        <v>502.20869999999996</v>
      </c>
      <c r="R66" s="11">
        <v>1203.4918699999998</v>
      </c>
      <c r="S66" s="11">
        <v>2385.9341700000004</v>
      </c>
      <c r="T66" s="11">
        <v>514.68074999999999</v>
      </c>
      <c r="U66" s="11">
        <v>1760.69658</v>
      </c>
      <c r="V66" s="11">
        <v>2075.0992699999997</v>
      </c>
      <c r="W66" s="11">
        <v>799.60700000000008</v>
      </c>
      <c r="X66" s="11">
        <v>3615.9646599999996</v>
      </c>
      <c r="Y66" s="11">
        <v>590.22620999999992</v>
      </c>
      <c r="Z66" s="11">
        <v>3941.9537899999996</v>
      </c>
      <c r="AA66" s="11">
        <v>4586.8376099999996</v>
      </c>
      <c r="AB66" s="11">
        <v>1557.7699400000001</v>
      </c>
      <c r="AC66" s="11">
        <v>5685.9281700000001</v>
      </c>
      <c r="AD66" s="11">
        <v>752.33988999999997</v>
      </c>
      <c r="AE66" s="11">
        <v>823.50367000000006</v>
      </c>
      <c r="AF66" s="11">
        <v>1763.7841099999998</v>
      </c>
      <c r="AG66" s="11">
        <v>951.74625000000003</v>
      </c>
      <c r="AH66" s="11">
        <v>935.10554999999977</v>
      </c>
      <c r="AI66" s="11">
        <v>290.89139999999998</v>
      </c>
      <c r="AJ66" s="11">
        <v>1509.2357000000002</v>
      </c>
      <c r="AK66" s="11">
        <v>435.94972999999999</v>
      </c>
      <c r="AL66" s="11">
        <v>1207.6951100000001</v>
      </c>
      <c r="AM66" s="11">
        <v>191.85153999999997</v>
      </c>
      <c r="AN66" s="11">
        <v>1630.2644499999997</v>
      </c>
      <c r="AO66" s="11">
        <v>695.66590000000019</v>
      </c>
      <c r="AP66" s="11">
        <v>299.50912</v>
      </c>
      <c r="AQ66" s="11">
        <v>94138.110599999985</v>
      </c>
    </row>
    <row r="67" spans="1:43" x14ac:dyDescent="0.25">
      <c r="A67" s="8" t="s">
        <v>81</v>
      </c>
      <c r="B67" s="14">
        <v>0</v>
      </c>
      <c r="C67" s="14">
        <v>0</v>
      </c>
      <c r="D67" s="14">
        <v>0</v>
      </c>
      <c r="E67" s="14">
        <v>0</v>
      </c>
      <c r="F67" s="14">
        <v>0</v>
      </c>
      <c r="G67" s="14">
        <v>0</v>
      </c>
      <c r="H67" s="14">
        <v>0</v>
      </c>
      <c r="I67" s="14">
        <v>0</v>
      </c>
      <c r="J67" s="14">
        <v>50.838999999999999</v>
      </c>
      <c r="K67" s="14">
        <v>21.971720000000001</v>
      </c>
      <c r="L67" s="14">
        <v>0</v>
      </c>
      <c r="M67" s="14">
        <v>65.62697</v>
      </c>
      <c r="N67" s="14">
        <v>0</v>
      </c>
      <c r="O67" s="14">
        <v>711.49381000000005</v>
      </c>
      <c r="P67" s="14">
        <v>0</v>
      </c>
      <c r="Q67" s="14">
        <v>3.5</v>
      </c>
      <c r="R67" s="14">
        <v>0</v>
      </c>
      <c r="S67" s="14">
        <v>76.434100000000001</v>
      </c>
      <c r="T67" s="14">
        <v>0</v>
      </c>
      <c r="U67" s="14">
        <v>0</v>
      </c>
      <c r="V67" s="14">
        <v>121.23620999999999</v>
      </c>
      <c r="W67" s="14">
        <v>5.0316200000000002</v>
      </c>
      <c r="X67" s="14">
        <v>0</v>
      </c>
      <c r="Y67" s="14">
        <v>0</v>
      </c>
      <c r="Z67" s="14">
        <v>0</v>
      </c>
      <c r="AA67" s="14">
        <v>0</v>
      </c>
      <c r="AB67" s="14">
        <v>0</v>
      </c>
      <c r="AC67" s="14">
        <v>0</v>
      </c>
      <c r="AD67" s="14">
        <v>0</v>
      </c>
      <c r="AE67" s="14">
        <v>0</v>
      </c>
      <c r="AF67" s="14">
        <v>28.464459999999999</v>
      </c>
      <c r="AG67" s="14">
        <v>0</v>
      </c>
      <c r="AH67" s="14">
        <v>0</v>
      </c>
      <c r="AI67" s="14">
        <v>0</v>
      </c>
      <c r="AJ67" s="14">
        <v>0</v>
      </c>
      <c r="AK67" s="14">
        <v>0</v>
      </c>
      <c r="AL67" s="14">
        <v>0</v>
      </c>
      <c r="AM67" s="14">
        <v>0</v>
      </c>
      <c r="AN67" s="14">
        <v>0</v>
      </c>
      <c r="AO67" s="14">
        <v>0</v>
      </c>
      <c r="AP67" s="14">
        <v>0</v>
      </c>
      <c r="AQ67" s="14">
        <v>1084.59789</v>
      </c>
    </row>
    <row r="68" spans="1:43" x14ac:dyDescent="0.25">
      <c r="A68" s="8" t="s">
        <v>83</v>
      </c>
      <c r="B68" s="14">
        <v>4514.9815899999994</v>
      </c>
      <c r="C68" s="14">
        <v>618.96839</v>
      </c>
      <c r="D68" s="14">
        <v>1340.31475</v>
      </c>
      <c r="E68" s="14">
        <v>651.00553000000002</v>
      </c>
      <c r="F68" s="14">
        <v>41.940080000000002</v>
      </c>
      <c r="G68" s="14">
        <v>526.56136000000004</v>
      </c>
      <c r="H68" s="14">
        <v>473.96300000000002</v>
      </c>
      <c r="I68" s="14">
        <v>101.03523</v>
      </c>
      <c r="J68" s="14">
        <v>74.230100000000007</v>
      </c>
      <c r="K68" s="14">
        <v>384.70056000000005</v>
      </c>
      <c r="L68" s="14">
        <v>303.42923999999999</v>
      </c>
      <c r="M68" s="14">
        <v>319.10140000000001</v>
      </c>
      <c r="N68" s="14">
        <v>2496.7916700000001</v>
      </c>
      <c r="O68" s="14">
        <v>365.44655999999998</v>
      </c>
      <c r="P68" s="14">
        <v>315.11796999999996</v>
      </c>
      <c r="Q68" s="14">
        <v>71.129980000000018</v>
      </c>
      <c r="R68" s="14">
        <v>71.017929999999993</v>
      </c>
      <c r="S68" s="14">
        <v>637.96582000000012</v>
      </c>
      <c r="T68" s="14">
        <v>369.4579</v>
      </c>
      <c r="U68" s="14">
        <v>1618.42337</v>
      </c>
      <c r="V68" s="14">
        <v>785.51161999999999</v>
      </c>
      <c r="W68" s="14">
        <v>197.76339000000002</v>
      </c>
      <c r="X68" s="14">
        <v>113.02688999999999</v>
      </c>
      <c r="Y68" s="14">
        <v>306.81571000000002</v>
      </c>
      <c r="Z68" s="14">
        <v>328.77526</v>
      </c>
      <c r="AA68" s="14">
        <v>101.60634999999999</v>
      </c>
      <c r="AB68" s="14">
        <v>1038.63148</v>
      </c>
      <c r="AC68" s="14">
        <v>1541.49551</v>
      </c>
      <c r="AD68" s="14">
        <v>250.03366</v>
      </c>
      <c r="AE68" s="14">
        <v>291.16606999999999</v>
      </c>
      <c r="AF68" s="14">
        <v>1309.1694499999999</v>
      </c>
      <c r="AG68" s="14">
        <v>424.67957000000001</v>
      </c>
      <c r="AH68" s="14">
        <v>244.57771</v>
      </c>
      <c r="AI68" s="14">
        <v>202.05727000000002</v>
      </c>
      <c r="AJ68" s="14">
        <v>157.22074000000001</v>
      </c>
      <c r="AK68" s="14">
        <v>57.463500000000003</v>
      </c>
      <c r="AL68" s="14">
        <v>143.78283000000002</v>
      </c>
      <c r="AM68" s="14">
        <v>27.135960000000001</v>
      </c>
      <c r="AN68" s="14">
        <v>37.82217</v>
      </c>
      <c r="AO68" s="14">
        <v>224.29912999999999</v>
      </c>
      <c r="AP68" s="14">
        <v>79.868580000000009</v>
      </c>
      <c r="AQ68" s="14">
        <v>23158.485279999997</v>
      </c>
    </row>
    <row r="69" spans="1:43" x14ac:dyDescent="0.25">
      <c r="A69" s="8" t="s">
        <v>85</v>
      </c>
      <c r="B69" s="14">
        <v>11867.70996</v>
      </c>
      <c r="C69" s="14">
        <v>2925.19947</v>
      </c>
      <c r="D69" s="14">
        <v>24232.100020000002</v>
      </c>
      <c r="E69" s="14">
        <v>4957.2632000000003</v>
      </c>
      <c r="F69" s="14">
        <v>2010.4368200000001</v>
      </c>
      <c r="G69" s="14">
        <v>1094.3663399999998</v>
      </c>
      <c r="H69" s="14">
        <v>716.08459000000005</v>
      </c>
      <c r="I69" s="14">
        <v>2892.5958900000001</v>
      </c>
      <c r="J69" s="14">
        <v>721.15755000000001</v>
      </c>
      <c r="K69" s="14">
        <v>262.51203999999996</v>
      </c>
      <c r="L69" s="14">
        <v>1521.7597900000001</v>
      </c>
      <c r="M69" s="14">
        <v>641.25238000000002</v>
      </c>
      <c r="N69" s="14">
        <v>1490.4056600000001</v>
      </c>
      <c r="O69" s="14">
        <v>572.13151000000005</v>
      </c>
      <c r="P69" s="14">
        <v>1140.0077099999999</v>
      </c>
      <c r="Q69" s="14">
        <v>511.87971999999996</v>
      </c>
      <c r="R69" s="14">
        <v>1181.3591699999999</v>
      </c>
      <c r="S69" s="14">
        <v>2014.7789100000002</v>
      </c>
      <c r="T69" s="14">
        <v>161.60637</v>
      </c>
      <c r="U69" s="14">
        <v>225.18521000000001</v>
      </c>
      <c r="V69" s="14">
        <v>1444.4074900000001</v>
      </c>
      <c r="W69" s="14">
        <v>1308.65075</v>
      </c>
      <c r="X69" s="14">
        <v>4739.8856999999998</v>
      </c>
      <c r="Y69" s="14">
        <v>381.91368999999997</v>
      </c>
      <c r="Z69" s="14">
        <v>4839.7927199999995</v>
      </c>
      <c r="AA69" s="14">
        <v>4791.4890599999999</v>
      </c>
      <c r="AB69" s="14">
        <v>881.09663999999998</v>
      </c>
      <c r="AC69" s="14">
        <v>5390.7732800000003</v>
      </c>
      <c r="AD69" s="14">
        <v>512.35865999999999</v>
      </c>
      <c r="AE69" s="14">
        <v>570.04547000000002</v>
      </c>
      <c r="AF69" s="14">
        <v>806.57204999999999</v>
      </c>
      <c r="AG69" s="14">
        <v>534.96317999999997</v>
      </c>
      <c r="AH69" s="14">
        <v>978.89622999999995</v>
      </c>
      <c r="AI69" s="14">
        <v>148.38852</v>
      </c>
      <c r="AJ69" s="14">
        <v>1431.8087200000002</v>
      </c>
      <c r="AK69" s="14">
        <v>378.48622999999998</v>
      </c>
      <c r="AL69" s="14">
        <v>1200.6886</v>
      </c>
      <c r="AM69" s="14">
        <v>322.02245999999997</v>
      </c>
      <c r="AN69" s="14">
        <v>2421.6247599999997</v>
      </c>
      <c r="AO69" s="14">
        <v>1909.4184300000002</v>
      </c>
      <c r="AP69" s="14">
        <v>367.49396999999999</v>
      </c>
      <c r="AQ69" s="14">
        <v>96500.568919999976</v>
      </c>
    </row>
    <row r="70" spans="1:43" x14ac:dyDescent="0.25">
      <c r="A70" s="8" t="s">
        <v>87</v>
      </c>
      <c r="B70" s="14">
        <v>0</v>
      </c>
      <c r="C70" s="14">
        <v>0</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row>
    <row r="71" spans="1:43" x14ac:dyDescent="0.25">
      <c r="A71" s="8" t="s">
        <v>89</v>
      </c>
      <c r="B71" s="14">
        <v>-8472.3880400000016</v>
      </c>
      <c r="C71" s="14">
        <v>-133.01089000000002</v>
      </c>
      <c r="D71" s="14">
        <v>-1977.88876</v>
      </c>
      <c r="E71" s="14">
        <v>-1137.9615200000001</v>
      </c>
      <c r="F71" s="14">
        <v>-259.39582999999999</v>
      </c>
      <c r="G71" s="14">
        <v>-112.431</v>
      </c>
      <c r="H71" s="14">
        <v>-178.42410000000001</v>
      </c>
      <c r="I71" s="14">
        <v>-859.42659000000003</v>
      </c>
      <c r="J71" s="14">
        <v>-176.06226000000001</v>
      </c>
      <c r="K71" s="14">
        <v>-18.27741</v>
      </c>
      <c r="L71" s="14">
        <v>-1247.3262899999997</v>
      </c>
      <c r="M71" s="14">
        <v>-281.04856000000001</v>
      </c>
      <c r="N71" s="14">
        <v>-923.80091000000004</v>
      </c>
      <c r="O71" s="14">
        <v>-1092.7981800000002</v>
      </c>
      <c r="P71" s="14">
        <v>-122.09206</v>
      </c>
      <c r="Q71" s="14">
        <v>-84.301000000000002</v>
      </c>
      <c r="R71" s="14">
        <v>-48.88523</v>
      </c>
      <c r="S71" s="14">
        <v>-343.24466000000001</v>
      </c>
      <c r="T71" s="14">
        <v>-16.383520000000001</v>
      </c>
      <c r="U71" s="14">
        <v>-82.912000000000006</v>
      </c>
      <c r="V71" s="14">
        <v>-276.05604999999997</v>
      </c>
      <c r="W71" s="14">
        <v>-711.83875999999998</v>
      </c>
      <c r="X71" s="14">
        <v>-1236.9479300000003</v>
      </c>
      <c r="Y71" s="14">
        <v>-98.503190000000004</v>
      </c>
      <c r="Z71" s="14">
        <v>-1226.61419</v>
      </c>
      <c r="AA71" s="14">
        <v>-306.25779999999997</v>
      </c>
      <c r="AB71" s="14">
        <v>-361.95817999999997</v>
      </c>
      <c r="AC71" s="14">
        <v>-1246.3406200000002</v>
      </c>
      <c r="AD71" s="14">
        <v>-10.052430000000001</v>
      </c>
      <c r="AE71" s="14">
        <v>-37.70787</v>
      </c>
      <c r="AF71" s="14">
        <v>-380.42184999999995</v>
      </c>
      <c r="AG71" s="14">
        <v>-7.8964999999999996</v>
      </c>
      <c r="AH71" s="14">
        <v>-288.36839000000003</v>
      </c>
      <c r="AI71" s="14">
        <v>-59.554389999999998</v>
      </c>
      <c r="AJ71" s="14">
        <v>-79.793759999999992</v>
      </c>
      <c r="AK71" s="14">
        <v>0</v>
      </c>
      <c r="AL71" s="14">
        <v>-136.77632</v>
      </c>
      <c r="AM71" s="14">
        <v>-157.30688000000001</v>
      </c>
      <c r="AN71" s="14">
        <v>-829.18247999999994</v>
      </c>
      <c r="AO71" s="14">
        <v>-1438.0516599999999</v>
      </c>
      <c r="AP71" s="14">
        <v>-147.85343</v>
      </c>
      <c r="AQ71" s="14">
        <v>-26605.54149</v>
      </c>
    </row>
    <row r="72" spans="1:43" x14ac:dyDescent="0.25">
      <c r="A72" s="18" t="s">
        <v>90</v>
      </c>
      <c r="B72" s="11">
        <v>3392.0098800000005</v>
      </c>
      <c r="C72" s="11">
        <v>741.04403000000002</v>
      </c>
      <c r="D72" s="11">
        <v>245.7515199999998</v>
      </c>
      <c r="E72" s="11">
        <v>743.05306000000019</v>
      </c>
      <c r="F72" s="11">
        <v>152.124</v>
      </c>
      <c r="G72" s="11">
        <v>5.2999999999999999E-2</v>
      </c>
      <c r="H72" s="11">
        <v>123.75</v>
      </c>
      <c r="I72" s="11">
        <v>8.0000000000381988E-3</v>
      </c>
      <c r="J72" s="11">
        <v>911.46398999999974</v>
      </c>
      <c r="K72" s="11">
        <v>168.62022000000013</v>
      </c>
      <c r="L72" s="11">
        <v>3.3849999999802094E-2</v>
      </c>
      <c r="M72" s="11">
        <v>3.6999999999999034E-2</v>
      </c>
      <c r="N72" s="11">
        <v>0</v>
      </c>
      <c r="O72" s="11">
        <v>456.39538999999991</v>
      </c>
      <c r="P72" s="11">
        <v>176.80709000000002</v>
      </c>
      <c r="Q72" s="11">
        <v>1.3142799999999966</v>
      </c>
      <c r="R72" s="11">
        <v>283.86024999999995</v>
      </c>
      <c r="S72" s="11">
        <v>8.5985899999999997</v>
      </c>
      <c r="T72" s="11">
        <v>169.96484000000004</v>
      </c>
      <c r="U72" s="11">
        <v>0.132000000000005</v>
      </c>
      <c r="V72" s="11">
        <v>9.9999999999766942E-4</v>
      </c>
      <c r="W72" s="11">
        <v>3.5020000000031359E-2</v>
      </c>
      <c r="X72" s="11">
        <v>123.92053000000004</v>
      </c>
      <c r="Y72" s="11">
        <v>2.0000000000663931E-3</v>
      </c>
      <c r="Z72" s="11">
        <v>131.82920999999999</v>
      </c>
      <c r="AA72" s="11">
        <v>0</v>
      </c>
      <c r="AB72" s="11">
        <v>1.9999999999527063E-3</v>
      </c>
      <c r="AC72" s="11">
        <v>1443.7858299999998</v>
      </c>
      <c r="AD72" s="11">
        <v>0</v>
      </c>
      <c r="AE72" s="11">
        <v>898.78677000000016</v>
      </c>
      <c r="AF72" s="11">
        <v>1.8347399999999998</v>
      </c>
      <c r="AG72" s="11">
        <v>0</v>
      </c>
      <c r="AH72" s="11">
        <v>0</v>
      </c>
      <c r="AI72" s="11">
        <v>2E-3</v>
      </c>
      <c r="AJ72" s="11">
        <v>1E-3</v>
      </c>
      <c r="AK72" s="11">
        <v>0</v>
      </c>
      <c r="AL72" s="11">
        <v>0.10299999999999999</v>
      </c>
      <c r="AM72" s="11">
        <v>1.0000000000012221E-3</v>
      </c>
      <c r="AN72" s="11">
        <v>742.89875999999958</v>
      </c>
      <c r="AO72" s="11">
        <v>0.1260000000000332</v>
      </c>
      <c r="AP72" s="11">
        <v>8.3000000000000004E-2</v>
      </c>
      <c r="AQ72" s="11">
        <v>10918.432849999999</v>
      </c>
    </row>
    <row r="73" spans="1:43" x14ac:dyDescent="0.25">
      <c r="A73" s="8" t="s">
        <v>91</v>
      </c>
      <c r="B73" s="14">
        <v>0</v>
      </c>
      <c r="C73" s="14">
        <v>0</v>
      </c>
      <c r="D73" s="14">
        <v>0</v>
      </c>
      <c r="E73" s="14">
        <v>0</v>
      </c>
      <c r="F73" s="14">
        <v>0</v>
      </c>
      <c r="G73" s="14">
        <v>0</v>
      </c>
      <c r="H73" s="14">
        <v>0</v>
      </c>
      <c r="I73" s="14">
        <v>0</v>
      </c>
      <c r="J73" s="14">
        <v>0</v>
      </c>
      <c r="K73" s="14">
        <v>0</v>
      </c>
      <c r="L73" s="14">
        <v>0</v>
      </c>
      <c r="M73" s="14">
        <v>0</v>
      </c>
      <c r="N73" s="14">
        <v>0</v>
      </c>
      <c r="O73" s="14">
        <v>1546.2557999999999</v>
      </c>
      <c r="P73" s="14">
        <v>0</v>
      </c>
      <c r="Q73" s="14">
        <v>0</v>
      </c>
      <c r="R73" s="14">
        <v>0</v>
      </c>
      <c r="S73" s="14">
        <v>0</v>
      </c>
      <c r="T73" s="14">
        <v>0</v>
      </c>
      <c r="U73" s="14">
        <v>0</v>
      </c>
      <c r="V73" s="14">
        <v>0</v>
      </c>
      <c r="W73" s="14">
        <v>0</v>
      </c>
      <c r="X73" s="14">
        <v>0</v>
      </c>
      <c r="Y73" s="14">
        <v>785.52769999999998</v>
      </c>
      <c r="Z73" s="14">
        <v>0</v>
      </c>
      <c r="AA73" s="14">
        <v>0</v>
      </c>
      <c r="AB73" s="14">
        <v>0</v>
      </c>
      <c r="AC73" s="14">
        <v>0</v>
      </c>
      <c r="AD73" s="14">
        <v>0</v>
      </c>
      <c r="AE73" s="14">
        <v>0</v>
      </c>
      <c r="AF73" s="14">
        <v>1E-3</v>
      </c>
      <c r="AG73" s="14">
        <v>0</v>
      </c>
      <c r="AH73" s="14">
        <v>0</v>
      </c>
      <c r="AI73" s="14">
        <v>0</v>
      </c>
      <c r="AJ73" s="14">
        <v>0</v>
      </c>
      <c r="AK73" s="14">
        <v>0</v>
      </c>
      <c r="AL73" s="14">
        <v>0</v>
      </c>
      <c r="AM73" s="14">
        <v>0</v>
      </c>
      <c r="AN73" s="14">
        <v>0</v>
      </c>
      <c r="AO73" s="14">
        <v>0</v>
      </c>
      <c r="AP73" s="14">
        <v>0</v>
      </c>
      <c r="AQ73" s="14">
        <v>2331.7845000000002</v>
      </c>
    </row>
    <row r="74" spans="1:43" x14ac:dyDescent="0.25">
      <c r="A74" s="8" t="s">
        <v>92</v>
      </c>
      <c r="B74" s="14">
        <v>10556.11218</v>
      </c>
      <c r="C74" s="14">
        <v>5114.8906500000003</v>
      </c>
      <c r="D74" s="14">
        <v>1914.4625100000001</v>
      </c>
      <c r="E74" s="14">
        <v>2765.3315400000001</v>
      </c>
      <c r="F74" s="14">
        <v>202.83199999999999</v>
      </c>
      <c r="G74" s="14">
        <v>0</v>
      </c>
      <c r="H74" s="14">
        <v>165</v>
      </c>
      <c r="I74" s="14">
        <v>828.27508</v>
      </c>
      <c r="J74" s="14">
        <v>3207.3400899999997</v>
      </c>
      <c r="K74" s="14">
        <v>674.77651000000003</v>
      </c>
      <c r="L74" s="14">
        <v>1585.19992</v>
      </c>
      <c r="M74" s="14">
        <v>0</v>
      </c>
      <c r="N74" s="14">
        <v>122.88149</v>
      </c>
      <c r="O74" s="14">
        <v>487.32809000000003</v>
      </c>
      <c r="P74" s="14">
        <v>749.15472</v>
      </c>
      <c r="Q74" s="14">
        <v>39.423580000000001</v>
      </c>
      <c r="R74" s="14">
        <v>441.46379999999999</v>
      </c>
      <c r="S74" s="14">
        <v>0</v>
      </c>
      <c r="T74" s="14">
        <v>419.48609000000005</v>
      </c>
      <c r="U74" s="14">
        <v>4.1120000000000001</v>
      </c>
      <c r="V74" s="14">
        <v>0</v>
      </c>
      <c r="W74" s="14">
        <v>384.47583000000003</v>
      </c>
      <c r="X74" s="14">
        <v>616.26330000000007</v>
      </c>
      <c r="Y74" s="14">
        <v>0</v>
      </c>
      <c r="Z74" s="14">
        <v>230.96298999999999</v>
      </c>
      <c r="AA74" s="14">
        <v>0</v>
      </c>
      <c r="AB74" s="14">
        <v>1E-3</v>
      </c>
      <c r="AC74" s="14">
        <v>4682.6808499999997</v>
      </c>
      <c r="AD74" s="14">
        <v>44.26</v>
      </c>
      <c r="AE74" s="14">
        <v>2035.1043100000002</v>
      </c>
      <c r="AF74" s="14">
        <v>0</v>
      </c>
      <c r="AG74" s="14">
        <v>0</v>
      </c>
      <c r="AH74" s="14">
        <v>109.48938000000001</v>
      </c>
      <c r="AI74" s="14">
        <v>0</v>
      </c>
      <c r="AJ74" s="14">
        <v>0</v>
      </c>
      <c r="AK74" s="14">
        <v>0</v>
      </c>
      <c r="AL74" s="14">
        <v>0</v>
      </c>
      <c r="AM74" s="14">
        <v>8.986600000000001</v>
      </c>
      <c r="AN74" s="14">
        <v>2457.1164199999998</v>
      </c>
      <c r="AO74" s="14">
        <v>196.72636</v>
      </c>
      <c r="AP74" s="14">
        <v>0</v>
      </c>
      <c r="AQ74" s="14">
        <v>40044.137289999991</v>
      </c>
    </row>
    <row r="75" spans="1:43" x14ac:dyDescent="0.25">
      <c r="A75" s="8" t="s">
        <v>93</v>
      </c>
      <c r="B75" s="14">
        <v>277.50205999999997</v>
      </c>
      <c r="C75" s="14">
        <v>0.87288999999999994</v>
      </c>
      <c r="D75" s="14">
        <v>197.91410999999999</v>
      </c>
      <c r="E75" s="14">
        <v>0</v>
      </c>
      <c r="F75" s="14">
        <v>0</v>
      </c>
      <c r="G75" s="14">
        <v>5.2999999999999999E-2</v>
      </c>
      <c r="H75" s="14">
        <v>0</v>
      </c>
      <c r="I75" s="14">
        <v>1E-3</v>
      </c>
      <c r="J75" s="14">
        <v>1E-3</v>
      </c>
      <c r="K75" s="14">
        <v>6.3305800000000003</v>
      </c>
      <c r="L75" s="14">
        <v>5.8456099999999998</v>
      </c>
      <c r="M75" s="14">
        <v>55.362259999999999</v>
      </c>
      <c r="N75" s="14">
        <v>0</v>
      </c>
      <c r="O75" s="14">
        <v>0.114</v>
      </c>
      <c r="P75" s="14">
        <v>0</v>
      </c>
      <c r="Q75" s="14">
        <v>0</v>
      </c>
      <c r="R75" s="14">
        <v>190.73532999999998</v>
      </c>
      <c r="S75" s="14">
        <v>8.5985899999999997</v>
      </c>
      <c r="T75" s="14">
        <v>2.3091300000000001</v>
      </c>
      <c r="U75" s="14">
        <v>356.58453000000003</v>
      </c>
      <c r="V75" s="14">
        <v>41.98133</v>
      </c>
      <c r="W75" s="14">
        <v>3.1E-2</v>
      </c>
      <c r="X75" s="14">
        <v>0</v>
      </c>
      <c r="Y75" s="14">
        <v>0</v>
      </c>
      <c r="Z75" s="14">
        <v>0</v>
      </c>
      <c r="AA75" s="14">
        <v>0</v>
      </c>
      <c r="AB75" s="14">
        <v>945.76599999999996</v>
      </c>
      <c r="AC75" s="14">
        <v>17.233000000000001</v>
      </c>
      <c r="AD75" s="14">
        <v>0</v>
      </c>
      <c r="AE75" s="14">
        <v>0</v>
      </c>
      <c r="AF75" s="14">
        <v>1.8337399999999999</v>
      </c>
      <c r="AG75" s="14">
        <v>0</v>
      </c>
      <c r="AH75" s="14">
        <v>0</v>
      </c>
      <c r="AI75" s="14">
        <v>2E-3</v>
      </c>
      <c r="AJ75" s="14">
        <v>1E-3</v>
      </c>
      <c r="AK75" s="14">
        <v>0</v>
      </c>
      <c r="AL75" s="14">
        <v>0.10299999999999999</v>
      </c>
      <c r="AM75" s="14">
        <v>0</v>
      </c>
      <c r="AN75" s="14">
        <v>54.576419999999999</v>
      </c>
      <c r="AO75" s="14">
        <v>95.342309999999998</v>
      </c>
      <c r="AP75" s="14">
        <v>8.3000000000000004E-2</v>
      </c>
      <c r="AQ75" s="14">
        <v>2259.1768900000002</v>
      </c>
    </row>
    <row r="76" spans="1:43" x14ac:dyDescent="0.25">
      <c r="A76" s="8" t="s">
        <v>94</v>
      </c>
      <c r="B76" s="14">
        <v>0</v>
      </c>
      <c r="C76" s="14">
        <v>0</v>
      </c>
      <c r="D76" s="14">
        <v>0</v>
      </c>
      <c r="E76" s="14">
        <v>0</v>
      </c>
      <c r="F76" s="14">
        <v>0</v>
      </c>
      <c r="G76" s="14">
        <v>0</v>
      </c>
      <c r="H76" s="14">
        <v>0</v>
      </c>
      <c r="I76" s="14">
        <v>0</v>
      </c>
      <c r="J76" s="14">
        <v>0</v>
      </c>
      <c r="K76" s="14">
        <v>10.153270000000001</v>
      </c>
      <c r="L76" s="14">
        <v>3411.0237700000002</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3421.17704</v>
      </c>
    </row>
    <row r="77" spans="1:43" x14ac:dyDescent="0.25">
      <c r="A77" s="8" t="s">
        <v>95</v>
      </c>
      <c r="B77" s="14">
        <v>-7441.6043600000003</v>
      </c>
      <c r="C77" s="14">
        <v>-4374.7195099999999</v>
      </c>
      <c r="D77" s="14">
        <v>-1866.6251000000002</v>
      </c>
      <c r="E77" s="14">
        <v>-2022.2784799999999</v>
      </c>
      <c r="F77" s="14">
        <v>-50.707999999999998</v>
      </c>
      <c r="G77" s="14">
        <v>0</v>
      </c>
      <c r="H77" s="14">
        <v>-41.25</v>
      </c>
      <c r="I77" s="14">
        <v>-828.26807999999994</v>
      </c>
      <c r="J77" s="14">
        <v>-2295.8771000000002</v>
      </c>
      <c r="K77" s="14">
        <v>-522.64013999999997</v>
      </c>
      <c r="L77" s="14">
        <v>-5002.0354500000003</v>
      </c>
      <c r="M77" s="14">
        <v>-55.32526</v>
      </c>
      <c r="N77" s="14">
        <v>-122.88149</v>
      </c>
      <c r="O77" s="14">
        <v>-1577.3025</v>
      </c>
      <c r="P77" s="14">
        <v>-572.34762999999998</v>
      </c>
      <c r="Q77" s="14">
        <v>-38.109300000000005</v>
      </c>
      <c r="R77" s="14">
        <v>-348.33888000000002</v>
      </c>
      <c r="S77" s="14">
        <v>0</v>
      </c>
      <c r="T77" s="14">
        <v>-251.83037999999999</v>
      </c>
      <c r="U77" s="14">
        <v>-360.56453000000005</v>
      </c>
      <c r="V77" s="14">
        <v>-41.980330000000002</v>
      </c>
      <c r="W77" s="14">
        <v>-384.47181</v>
      </c>
      <c r="X77" s="14">
        <v>-492.34277000000003</v>
      </c>
      <c r="Y77" s="14">
        <v>-785.52569999999992</v>
      </c>
      <c r="Z77" s="14">
        <v>-99.133780000000002</v>
      </c>
      <c r="AA77" s="14">
        <v>0</v>
      </c>
      <c r="AB77" s="14">
        <v>-945.76499999999999</v>
      </c>
      <c r="AC77" s="14">
        <v>-3256.1280200000001</v>
      </c>
      <c r="AD77" s="14">
        <v>-44.26</v>
      </c>
      <c r="AE77" s="14">
        <v>-1136.31754</v>
      </c>
      <c r="AF77" s="14">
        <v>0</v>
      </c>
      <c r="AG77" s="14">
        <v>0</v>
      </c>
      <c r="AH77" s="14">
        <v>-109.48938000000001</v>
      </c>
      <c r="AI77" s="14">
        <v>0</v>
      </c>
      <c r="AJ77" s="14">
        <v>0</v>
      </c>
      <c r="AK77" s="14">
        <v>0</v>
      </c>
      <c r="AL77" s="14">
        <v>0</v>
      </c>
      <c r="AM77" s="14">
        <v>-8.9855999999999998</v>
      </c>
      <c r="AN77" s="14">
        <v>-1768.7940800000001</v>
      </c>
      <c r="AO77" s="14">
        <v>-291.94266999999996</v>
      </c>
      <c r="AP77" s="14">
        <v>0</v>
      </c>
      <c r="AQ77" s="14">
        <v>-37137.842869999993</v>
      </c>
    </row>
    <row r="78" spans="1:43" x14ac:dyDescent="0.25">
      <c r="A78" s="18" t="s">
        <v>96</v>
      </c>
      <c r="B78" s="11">
        <v>112792.98576000003</v>
      </c>
      <c r="C78" s="11">
        <v>66895.86649</v>
      </c>
      <c r="D78" s="11">
        <v>63218.453439999997</v>
      </c>
      <c r="E78" s="11">
        <v>15563.24123</v>
      </c>
      <c r="F78" s="11">
        <v>15779.052959999999</v>
      </c>
      <c r="G78" s="11">
        <v>7787.0086899999997</v>
      </c>
      <c r="H78" s="11">
        <v>5535.8104999999996</v>
      </c>
      <c r="I78" s="11">
        <v>26141.537309999996</v>
      </c>
      <c r="J78" s="11">
        <v>5300.7324799999997</v>
      </c>
      <c r="K78" s="11">
        <v>23972.440549999999</v>
      </c>
      <c r="L78" s="11">
        <v>25298.335460000002</v>
      </c>
      <c r="M78" s="11">
        <v>13680.0749</v>
      </c>
      <c r="N78" s="11">
        <v>22422.188800000004</v>
      </c>
      <c r="O78" s="11">
        <v>9467.0994800000026</v>
      </c>
      <c r="P78" s="11">
        <v>10028.685999999998</v>
      </c>
      <c r="Q78" s="11">
        <v>674.10324000000003</v>
      </c>
      <c r="R78" s="11">
        <v>1049.8504600000003</v>
      </c>
      <c r="S78" s="11">
        <v>3318.2208500000002</v>
      </c>
      <c r="T78" s="11">
        <v>3364.7957000000001</v>
      </c>
      <c r="U78" s="11">
        <v>6032.9237800000001</v>
      </c>
      <c r="V78" s="11">
        <v>3232.2359600000004</v>
      </c>
      <c r="W78" s="11">
        <v>8409.4329800000014</v>
      </c>
      <c r="X78" s="11">
        <v>40304.487829999991</v>
      </c>
      <c r="Y78" s="11">
        <v>5883.7497199999998</v>
      </c>
      <c r="Z78" s="11">
        <v>21914.293020000001</v>
      </c>
      <c r="AA78" s="11">
        <v>1871.1010699999999</v>
      </c>
      <c r="AB78" s="11">
        <v>25314.676909999998</v>
      </c>
      <c r="AC78" s="11">
        <v>18804.722729999998</v>
      </c>
      <c r="AD78" s="11">
        <v>637.72196000000019</v>
      </c>
      <c r="AE78" s="11">
        <v>18253.011599999998</v>
      </c>
      <c r="AF78" s="11">
        <v>3922.6962099999996</v>
      </c>
      <c r="AG78" s="11">
        <v>721.80814000000009</v>
      </c>
      <c r="AH78" s="11">
        <v>929.05577000000005</v>
      </c>
      <c r="AI78" s="11">
        <v>312.24966999999998</v>
      </c>
      <c r="AJ78" s="11">
        <v>1749.4970200000002</v>
      </c>
      <c r="AK78" s="11">
        <v>10038.2282</v>
      </c>
      <c r="AL78" s="11">
        <v>4028.8184499999998</v>
      </c>
      <c r="AM78" s="11">
        <v>37.108760000000004</v>
      </c>
      <c r="AN78" s="11">
        <v>7.2716000000000012</v>
      </c>
      <c r="AO78" s="11">
        <v>43.357999999999997</v>
      </c>
      <c r="AP78" s="11">
        <v>18.522000000000006</v>
      </c>
      <c r="AQ78" s="11">
        <v>604757.45568000001</v>
      </c>
    </row>
    <row r="79" spans="1:43" x14ac:dyDescent="0.25">
      <c r="A79" s="8" t="s">
        <v>21</v>
      </c>
      <c r="B79" s="14">
        <v>0</v>
      </c>
      <c r="C79" s="14">
        <v>0</v>
      </c>
      <c r="D79" s="14">
        <v>0</v>
      </c>
      <c r="E79" s="14">
        <v>0</v>
      </c>
      <c r="F79" s="14">
        <v>0</v>
      </c>
      <c r="G79" s="14">
        <v>0</v>
      </c>
      <c r="H79" s="14">
        <v>0</v>
      </c>
      <c r="I79" s="14">
        <v>0</v>
      </c>
      <c r="J79" s="14">
        <v>0</v>
      </c>
      <c r="K79" s="14">
        <v>0</v>
      </c>
      <c r="L79" s="14">
        <v>0</v>
      </c>
      <c r="M79" s="14">
        <v>0</v>
      </c>
      <c r="N79" s="14">
        <v>0</v>
      </c>
      <c r="O79" s="14">
        <v>0</v>
      </c>
      <c r="P79" s="14">
        <v>0</v>
      </c>
      <c r="Q79" s="14">
        <v>0</v>
      </c>
      <c r="R79" s="14">
        <v>0</v>
      </c>
      <c r="S79" s="14">
        <v>0</v>
      </c>
      <c r="T79" s="14">
        <v>0</v>
      </c>
      <c r="U79" s="14">
        <v>0</v>
      </c>
      <c r="V79" s="14">
        <v>0</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row>
    <row r="80" spans="1:43" x14ac:dyDescent="0.25">
      <c r="A80" s="8" t="s">
        <v>23</v>
      </c>
      <c r="B80" s="14">
        <v>17320.310000000001</v>
      </c>
      <c r="C80" s="14">
        <v>5000</v>
      </c>
      <c r="D80" s="14">
        <v>2744</v>
      </c>
      <c r="E80" s="14">
        <v>0</v>
      </c>
      <c r="F80" s="14">
        <v>5526.25</v>
      </c>
      <c r="G80" s="14">
        <v>4915.1355199999998</v>
      </c>
      <c r="H80" s="14">
        <v>1504.96</v>
      </c>
      <c r="I80" s="14">
        <v>8773</v>
      </c>
      <c r="J80" s="14">
        <v>0</v>
      </c>
      <c r="K80" s="14">
        <v>17544.42009</v>
      </c>
      <c r="L80" s="14">
        <v>0</v>
      </c>
      <c r="M80" s="14">
        <v>7000</v>
      </c>
      <c r="N80" s="14">
        <v>14218.4375</v>
      </c>
      <c r="O80" s="14">
        <v>0</v>
      </c>
      <c r="P80" s="14">
        <v>6715.8864399999993</v>
      </c>
      <c r="Q80" s="14">
        <v>0</v>
      </c>
      <c r="R80" s="14">
        <v>0</v>
      </c>
      <c r="S80" s="14">
        <v>0</v>
      </c>
      <c r="T80" s="14">
        <v>1000</v>
      </c>
      <c r="U80" s="14">
        <v>0</v>
      </c>
      <c r="V80" s="14">
        <v>0</v>
      </c>
      <c r="W80" s="14">
        <v>2170.1016600000003</v>
      </c>
      <c r="X80" s="14">
        <v>21553.78628</v>
      </c>
      <c r="Y80" s="14">
        <v>1000</v>
      </c>
      <c r="Z80" s="14">
        <v>0</v>
      </c>
      <c r="AA80" s="14">
        <v>0</v>
      </c>
      <c r="AB80" s="14">
        <v>11390.43</v>
      </c>
      <c r="AC80" s="14">
        <v>9428.8260399999999</v>
      </c>
      <c r="AD80" s="14">
        <v>0</v>
      </c>
      <c r="AE80" s="14">
        <v>6000</v>
      </c>
      <c r="AF80" s="14">
        <v>2848.28809</v>
      </c>
      <c r="AG80" s="14">
        <v>0.05</v>
      </c>
      <c r="AH80" s="14">
        <v>430</v>
      </c>
      <c r="AI80" s="14">
        <v>0</v>
      </c>
      <c r="AJ80" s="14">
        <v>800</v>
      </c>
      <c r="AK80" s="14">
        <v>10000</v>
      </c>
      <c r="AL80" s="14">
        <v>2000</v>
      </c>
      <c r="AM80" s="14">
        <v>0</v>
      </c>
      <c r="AN80" s="14">
        <v>0</v>
      </c>
      <c r="AO80" s="14">
        <v>0</v>
      </c>
      <c r="AP80" s="14">
        <v>0</v>
      </c>
      <c r="AQ80" s="14">
        <v>159883.88162</v>
      </c>
    </row>
    <row r="81" spans="1:43" x14ac:dyDescent="0.25">
      <c r="A81" s="8" t="s">
        <v>25</v>
      </c>
      <c r="B81" s="14">
        <v>0</v>
      </c>
      <c r="C81" s="14">
        <v>0</v>
      </c>
      <c r="D81" s="14">
        <v>0</v>
      </c>
      <c r="E81" s="14">
        <v>0</v>
      </c>
      <c r="F81" s="14">
        <v>0</v>
      </c>
      <c r="G81" s="14">
        <v>0</v>
      </c>
      <c r="H81" s="14">
        <v>0</v>
      </c>
      <c r="I81" s="14">
        <v>0</v>
      </c>
      <c r="J81" s="14">
        <v>0</v>
      </c>
      <c r="K81" s="14">
        <v>0</v>
      </c>
      <c r="L81" s="14">
        <v>0</v>
      </c>
      <c r="M81" s="14">
        <v>0</v>
      </c>
      <c r="N81" s="14">
        <v>0</v>
      </c>
      <c r="O81" s="14">
        <v>0</v>
      </c>
      <c r="P81" s="14">
        <v>0</v>
      </c>
      <c r="Q81" s="14">
        <v>0</v>
      </c>
      <c r="R81" s="14">
        <v>0</v>
      </c>
      <c r="S81" s="14">
        <v>0</v>
      </c>
      <c r="T81" s="14">
        <v>0</v>
      </c>
      <c r="U81" s="14">
        <v>0</v>
      </c>
      <c r="V81" s="14">
        <v>0</v>
      </c>
      <c r="W81" s="14">
        <v>0</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row>
    <row r="82" spans="1:43" x14ac:dyDescent="0.25">
      <c r="A82" s="8" t="s">
        <v>27</v>
      </c>
      <c r="B82" s="14">
        <v>0</v>
      </c>
      <c r="C82" s="14">
        <v>0</v>
      </c>
      <c r="D82" s="14">
        <v>0</v>
      </c>
      <c r="E82" s="14">
        <v>0</v>
      </c>
      <c r="F82" s="14">
        <v>0</v>
      </c>
      <c r="G82" s="14">
        <v>0</v>
      </c>
      <c r="H82" s="14">
        <v>0</v>
      </c>
      <c r="I82" s="14">
        <v>0</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0</v>
      </c>
      <c r="AE82" s="14">
        <v>0</v>
      </c>
      <c r="AF82" s="14">
        <v>0</v>
      </c>
      <c r="AG82" s="14">
        <v>0</v>
      </c>
      <c r="AH82" s="14">
        <v>0</v>
      </c>
      <c r="AI82" s="14">
        <v>0</v>
      </c>
      <c r="AJ82" s="14">
        <v>0</v>
      </c>
      <c r="AK82" s="14">
        <v>0</v>
      </c>
      <c r="AL82" s="14">
        <v>0</v>
      </c>
      <c r="AM82" s="14">
        <v>0</v>
      </c>
      <c r="AN82" s="14">
        <v>0</v>
      </c>
      <c r="AO82" s="14">
        <v>0</v>
      </c>
      <c r="AP82" s="14">
        <v>0</v>
      </c>
      <c r="AQ82" s="14">
        <v>0</v>
      </c>
    </row>
    <row r="83" spans="1:43" x14ac:dyDescent="0.25">
      <c r="A83" s="8" t="s">
        <v>102</v>
      </c>
      <c r="B83" s="14">
        <v>0</v>
      </c>
      <c r="C83" s="14">
        <v>0</v>
      </c>
      <c r="D83" s="14">
        <v>0</v>
      </c>
      <c r="E83" s="14">
        <v>0</v>
      </c>
      <c r="F83" s="14">
        <v>0</v>
      </c>
      <c r="G83" s="14">
        <v>0</v>
      </c>
      <c r="H83" s="14">
        <v>0</v>
      </c>
      <c r="I83" s="14">
        <v>0</v>
      </c>
      <c r="J83" s="14">
        <v>0</v>
      </c>
      <c r="K83" s="14">
        <v>0</v>
      </c>
      <c r="L83" s="14">
        <v>0</v>
      </c>
      <c r="M83" s="14">
        <v>0</v>
      </c>
      <c r="N83" s="14">
        <v>0</v>
      </c>
      <c r="O83" s="14">
        <v>0</v>
      </c>
      <c r="P83" s="14">
        <v>6.86</v>
      </c>
      <c r="Q83" s="14">
        <v>0</v>
      </c>
      <c r="R83" s="14">
        <v>0</v>
      </c>
      <c r="S83" s="14">
        <v>4.4521200000000007</v>
      </c>
      <c r="T83" s="14">
        <v>0</v>
      </c>
      <c r="U83" s="14">
        <v>0</v>
      </c>
      <c r="V83" s="14">
        <v>0</v>
      </c>
      <c r="W83" s="14">
        <v>0</v>
      </c>
      <c r="X83" s="14">
        <v>0</v>
      </c>
      <c r="Y83" s="14">
        <v>0</v>
      </c>
      <c r="Z83" s="14">
        <v>0</v>
      </c>
      <c r="AA83" s="14">
        <v>0</v>
      </c>
      <c r="AB83" s="14">
        <v>0.05</v>
      </c>
      <c r="AC83" s="14">
        <v>0</v>
      </c>
      <c r="AD83" s="14">
        <v>0.28000000000000003</v>
      </c>
      <c r="AE83" s="14">
        <v>0</v>
      </c>
      <c r="AF83" s="14">
        <v>0</v>
      </c>
      <c r="AG83" s="14">
        <v>0</v>
      </c>
      <c r="AH83" s="14">
        <v>0</v>
      </c>
      <c r="AI83" s="14">
        <v>8.9600000000000009</v>
      </c>
      <c r="AJ83" s="14">
        <v>0</v>
      </c>
      <c r="AK83" s="14">
        <v>0</v>
      </c>
      <c r="AL83" s="14">
        <v>0</v>
      </c>
      <c r="AM83" s="14">
        <v>0</v>
      </c>
      <c r="AN83" s="14">
        <v>0</v>
      </c>
      <c r="AO83" s="14">
        <v>0</v>
      </c>
      <c r="AP83" s="14">
        <v>0</v>
      </c>
      <c r="AQ83" s="14">
        <v>20.602119999999999</v>
      </c>
    </row>
    <row r="84" spans="1:43" x14ac:dyDescent="0.25">
      <c r="A84" s="8" t="s">
        <v>29</v>
      </c>
      <c r="B84" s="14">
        <v>857.98019999999997</v>
      </c>
      <c r="C84" s="14">
        <v>139.49440000000001</v>
      </c>
      <c r="D84" s="14">
        <v>612.25337999999999</v>
      </c>
      <c r="E84" s="14">
        <v>150.26829999999998</v>
      </c>
      <c r="F84" s="14">
        <v>51.414459999999998</v>
      </c>
      <c r="G84" s="14">
        <v>41.16</v>
      </c>
      <c r="H84" s="14">
        <v>30.87</v>
      </c>
      <c r="I84" s="14">
        <v>133.77000000000001</v>
      </c>
      <c r="J84" s="14">
        <v>72.03</v>
      </c>
      <c r="K84" s="14">
        <v>23.504000000000001</v>
      </c>
      <c r="L84" s="14">
        <v>103.7</v>
      </c>
      <c r="M84" s="14">
        <v>27.200520000000001</v>
      </c>
      <c r="N84" s="14">
        <v>22.638000000000002</v>
      </c>
      <c r="O84" s="14">
        <v>79.14622</v>
      </c>
      <c r="P84" s="14">
        <v>12.553799999999999</v>
      </c>
      <c r="Q84" s="14">
        <v>36.015000000000001</v>
      </c>
      <c r="R84" s="14">
        <v>34.221319999999999</v>
      </c>
      <c r="S84" s="14">
        <v>84.26682000000001</v>
      </c>
      <c r="T84" s="14">
        <v>26.754000000000001</v>
      </c>
      <c r="U84" s="14">
        <v>49.864959999999996</v>
      </c>
      <c r="V84" s="14">
        <v>34.299999999999997</v>
      </c>
      <c r="W84" s="14">
        <v>38.369999999999997</v>
      </c>
      <c r="X84" s="14">
        <v>68.284999999999997</v>
      </c>
      <c r="Y84" s="14">
        <v>5.3607500000000003</v>
      </c>
      <c r="Z84" s="14">
        <v>330.97207999999995</v>
      </c>
      <c r="AA84" s="14">
        <v>51.45</v>
      </c>
      <c r="AB84" s="14">
        <v>50.4572</v>
      </c>
      <c r="AC84" s="14">
        <v>73.313500000000005</v>
      </c>
      <c r="AD84" s="14">
        <v>27.074000000000002</v>
      </c>
      <c r="AE84" s="14">
        <v>20.94</v>
      </c>
      <c r="AF84" s="14">
        <v>6.9560399999999998</v>
      </c>
      <c r="AG84" s="14">
        <v>16.258200000000002</v>
      </c>
      <c r="AH84" s="14">
        <v>6.3</v>
      </c>
      <c r="AI84" s="14">
        <v>0</v>
      </c>
      <c r="AJ84" s="14">
        <v>29.95</v>
      </c>
      <c r="AK84" s="14">
        <v>0</v>
      </c>
      <c r="AL84" s="14">
        <v>59.984000000000002</v>
      </c>
      <c r="AM84" s="14">
        <v>10.29</v>
      </c>
      <c r="AN84" s="14">
        <v>8.6436000000000011</v>
      </c>
      <c r="AO84" s="14">
        <v>96.061999999999998</v>
      </c>
      <c r="AP84" s="14">
        <v>56.675290000000004</v>
      </c>
      <c r="AQ84" s="14">
        <v>3580.7470399999993</v>
      </c>
    </row>
    <row r="85" spans="1:43" x14ac:dyDescent="0.25">
      <c r="A85" s="8" t="s">
        <v>31</v>
      </c>
      <c r="B85" s="14">
        <v>95405.928980000026</v>
      </c>
      <c r="C85" s="14">
        <v>61429.883779999996</v>
      </c>
      <c r="D85" s="14">
        <v>60297.17772</v>
      </c>
      <c r="E85" s="14">
        <v>15500.64408</v>
      </c>
      <c r="F85" s="14">
        <v>10225.2547</v>
      </c>
      <c r="G85" s="14">
        <v>2833.1698600000004</v>
      </c>
      <c r="H85" s="14">
        <v>4020.0243</v>
      </c>
      <c r="I85" s="14">
        <v>17265.097799999996</v>
      </c>
      <c r="J85" s="14">
        <v>5288.1324800000002</v>
      </c>
      <c r="K85" s="14">
        <v>6174.2025999999996</v>
      </c>
      <c r="L85" s="14">
        <v>25276.955460000001</v>
      </c>
      <c r="M85" s="14">
        <v>6639.0107200000002</v>
      </c>
      <c r="N85" s="14">
        <v>7820.5858600000001</v>
      </c>
      <c r="O85" s="14">
        <v>9434.0617200000015</v>
      </c>
      <c r="P85" s="14">
        <v>3241.4667199999999</v>
      </c>
      <c r="Q85" s="14">
        <v>670.10324000000003</v>
      </c>
      <c r="R85" s="14">
        <v>1039.4104300000001</v>
      </c>
      <c r="S85" s="14">
        <v>3257.9511499999999</v>
      </c>
      <c r="T85" s="14">
        <v>2336.5204600000002</v>
      </c>
      <c r="U85" s="14">
        <v>6019.0238200000003</v>
      </c>
      <c r="V85" s="14">
        <v>3212.6359600000001</v>
      </c>
      <c r="W85" s="14">
        <v>6219.2984999999999</v>
      </c>
      <c r="X85" s="14">
        <v>18606.064919999997</v>
      </c>
      <c r="Y85" s="14">
        <v>4883.7437200000004</v>
      </c>
      <c r="Z85" s="14">
        <v>21914.293020000001</v>
      </c>
      <c r="AA85" s="14">
        <v>1865.3510699999999</v>
      </c>
      <c r="AB85" s="14">
        <v>13824.045260000001</v>
      </c>
      <c r="AC85" s="14">
        <v>8978.8872200000005</v>
      </c>
      <c r="AD85" s="14">
        <v>626.61996000000011</v>
      </c>
      <c r="AE85" s="14">
        <v>12178.190259999998</v>
      </c>
      <c r="AF85" s="14">
        <v>1041.70706</v>
      </c>
      <c r="AG85" s="14">
        <v>714.09156000000007</v>
      </c>
      <c r="AH85" s="14">
        <v>486.86991999999998</v>
      </c>
      <c r="AI85" s="14">
        <v>304.29933</v>
      </c>
      <c r="AJ85" s="14">
        <v>940.26462000000004</v>
      </c>
      <c r="AK85" s="14">
        <v>38.228199999999994</v>
      </c>
      <c r="AL85" s="14">
        <v>1989.75578</v>
      </c>
      <c r="AM85" s="14">
        <v>31.963759999999997</v>
      </c>
      <c r="AN85" s="14">
        <v>0</v>
      </c>
      <c r="AO85" s="14">
        <v>0</v>
      </c>
      <c r="AP85" s="14">
        <v>0</v>
      </c>
      <c r="AQ85" s="14">
        <v>442030.91600000003</v>
      </c>
    </row>
    <row r="86" spans="1:43" x14ac:dyDescent="0.25">
      <c r="A86" s="8" t="s">
        <v>106</v>
      </c>
      <c r="B86" s="14">
        <v>66.746780000000001</v>
      </c>
      <c r="C86" s="14">
        <v>340.20830999999998</v>
      </c>
      <c r="D86" s="14">
        <v>3.30613</v>
      </c>
      <c r="E86" s="14">
        <v>0</v>
      </c>
      <c r="F86" s="14">
        <v>15.54148</v>
      </c>
      <c r="G86" s="14">
        <v>29.373710000000003</v>
      </c>
      <c r="H86" s="14">
        <v>5.7261999999999995</v>
      </c>
      <c r="I86" s="14">
        <v>58.849510000000002</v>
      </c>
      <c r="J86" s="14">
        <v>0</v>
      </c>
      <c r="K86" s="14">
        <v>246.36626000000001</v>
      </c>
      <c r="L86" s="14">
        <v>0</v>
      </c>
      <c r="M86" s="14">
        <v>29.490740000000002</v>
      </c>
      <c r="N86" s="14">
        <v>373.56144</v>
      </c>
      <c r="O86" s="14">
        <v>0</v>
      </c>
      <c r="P86" s="14">
        <v>71.33283999999999</v>
      </c>
      <c r="Q86" s="14">
        <v>0</v>
      </c>
      <c r="R86" s="14">
        <v>0</v>
      </c>
      <c r="S86" s="14">
        <v>0</v>
      </c>
      <c r="T86" s="14">
        <v>16.94444</v>
      </c>
      <c r="U86" s="14">
        <v>0</v>
      </c>
      <c r="V86" s="14">
        <v>0</v>
      </c>
      <c r="W86" s="14">
        <v>9.6328199999999988</v>
      </c>
      <c r="X86" s="14">
        <v>106.19263000000001</v>
      </c>
      <c r="Y86" s="14">
        <v>0</v>
      </c>
      <c r="Z86" s="14">
        <v>0</v>
      </c>
      <c r="AA86" s="14">
        <v>0</v>
      </c>
      <c r="AB86" s="14">
        <v>76.004449999999991</v>
      </c>
      <c r="AC86" s="14">
        <v>332.25107000000003</v>
      </c>
      <c r="AD86" s="14">
        <v>0</v>
      </c>
      <c r="AE86" s="14">
        <v>69.333339999999993</v>
      </c>
      <c r="AF86" s="14">
        <v>29.518019999999996</v>
      </c>
      <c r="AG86" s="14">
        <v>0</v>
      </c>
      <c r="AH86" s="14">
        <v>5.8858500000000005</v>
      </c>
      <c r="AI86" s="14">
        <v>9.0340000000000004E-2</v>
      </c>
      <c r="AJ86" s="14">
        <v>0</v>
      </c>
      <c r="AK86" s="14">
        <v>0</v>
      </c>
      <c r="AL86" s="14">
        <v>8.6666699999999999</v>
      </c>
      <c r="AM86" s="14">
        <v>0</v>
      </c>
      <c r="AN86" s="14">
        <v>0</v>
      </c>
      <c r="AO86" s="14">
        <v>0</v>
      </c>
      <c r="AP86" s="14">
        <v>0</v>
      </c>
      <c r="AQ86" s="14">
        <v>1895.0230299999998</v>
      </c>
    </row>
    <row r="87" spans="1:43" x14ac:dyDescent="0.25">
      <c r="A87" s="8" t="s">
        <v>108</v>
      </c>
      <c r="B87" s="14">
        <v>-857.98019999999997</v>
      </c>
      <c r="C87" s="14">
        <v>-13.72</v>
      </c>
      <c r="D87" s="14">
        <v>-438.28378999999995</v>
      </c>
      <c r="E87" s="14">
        <v>-87.671149999999997</v>
      </c>
      <c r="F87" s="14">
        <v>-39.407679999999999</v>
      </c>
      <c r="G87" s="14">
        <v>-31.830400000000001</v>
      </c>
      <c r="H87" s="14">
        <v>-25.77</v>
      </c>
      <c r="I87" s="14">
        <v>-89.18</v>
      </c>
      <c r="J87" s="14">
        <v>-59.43</v>
      </c>
      <c r="K87" s="14">
        <v>-16.052399999999999</v>
      </c>
      <c r="L87" s="14">
        <v>-82.32</v>
      </c>
      <c r="M87" s="14">
        <v>-15.627079999999999</v>
      </c>
      <c r="N87" s="14">
        <v>-13.034000000000001</v>
      </c>
      <c r="O87" s="14">
        <v>-46.108460000000001</v>
      </c>
      <c r="P87" s="14">
        <v>-19.413799999999998</v>
      </c>
      <c r="Q87" s="14">
        <v>-32.015000000000001</v>
      </c>
      <c r="R87" s="14">
        <v>-23.781290000000002</v>
      </c>
      <c r="S87" s="14">
        <v>-28.44924</v>
      </c>
      <c r="T87" s="14">
        <v>-15.423200000000001</v>
      </c>
      <c r="U87" s="14">
        <v>-35.965000000000003</v>
      </c>
      <c r="V87" s="14">
        <v>-14.7</v>
      </c>
      <c r="W87" s="14">
        <v>-27.97</v>
      </c>
      <c r="X87" s="14">
        <v>-29.841000000000001</v>
      </c>
      <c r="Y87" s="14">
        <v>-5.3547500000000001</v>
      </c>
      <c r="Z87" s="14">
        <v>-330.97207999999995</v>
      </c>
      <c r="AA87" s="14">
        <v>-45.7</v>
      </c>
      <c r="AB87" s="14">
        <v>-26.31</v>
      </c>
      <c r="AC87" s="14">
        <v>-8.5550999999999995</v>
      </c>
      <c r="AD87" s="14">
        <v>-16.251999999999999</v>
      </c>
      <c r="AE87" s="14">
        <v>-15.452</v>
      </c>
      <c r="AF87" s="14">
        <v>-3.7730000000000001</v>
      </c>
      <c r="AG87" s="14">
        <v>-8.5916200000000007</v>
      </c>
      <c r="AH87" s="14">
        <v>0</v>
      </c>
      <c r="AI87" s="14">
        <v>-1.1000000000000001</v>
      </c>
      <c r="AJ87" s="14">
        <v>-20.717599999999997</v>
      </c>
      <c r="AK87" s="14">
        <v>0</v>
      </c>
      <c r="AL87" s="14">
        <v>-29.588000000000001</v>
      </c>
      <c r="AM87" s="14">
        <v>-5.1449999999999996</v>
      </c>
      <c r="AN87" s="14">
        <v>-1.3720000000000001</v>
      </c>
      <c r="AO87" s="14">
        <v>-52.704000000000001</v>
      </c>
      <c r="AP87" s="14">
        <v>-38.153289999999998</v>
      </c>
      <c r="AQ87" s="14">
        <v>-2653.7141300000003</v>
      </c>
    </row>
    <row r="88" spans="1:43" x14ac:dyDescent="0.25">
      <c r="A88" s="18" t="s">
        <v>109</v>
      </c>
      <c r="B88" s="11">
        <v>50463.216629999995</v>
      </c>
      <c r="C88" s="11">
        <v>15529.169140000002</v>
      </c>
      <c r="D88" s="11">
        <v>16215.511469999999</v>
      </c>
      <c r="E88" s="11">
        <v>2169.2181699999992</v>
      </c>
      <c r="F88" s="11">
        <v>1176.3669400000001</v>
      </c>
      <c r="G88" s="11">
        <v>1808.5977900000003</v>
      </c>
      <c r="H88" s="11">
        <v>2213.5874100000001</v>
      </c>
      <c r="I88" s="11">
        <v>3377.3620600000004</v>
      </c>
      <c r="J88" s="11">
        <v>2652.2961899999996</v>
      </c>
      <c r="K88" s="11">
        <v>3879.2044800000003</v>
      </c>
      <c r="L88" s="11">
        <v>2674.4366000000005</v>
      </c>
      <c r="M88" s="11">
        <v>2116.8392100000001</v>
      </c>
      <c r="N88" s="11">
        <v>8394.5285999999996</v>
      </c>
      <c r="O88" s="11">
        <v>921.88858999999991</v>
      </c>
      <c r="P88" s="11">
        <v>1697.0185500000002</v>
      </c>
      <c r="Q88" s="11">
        <v>1647.5850700000001</v>
      </c>
      <c r="R88" s="11">
        <v>1567.2638099999999</v>
      </c>
      <c r="S88" s="11">
        <v>2101.4771200000005</v>
      </c>
      <c r="T88" s="11">
        <v>3126.1927000000001</v>
      </c>
      <c r="U88" s="11">
        <v>1965.8108600000003</v>
      </c>
      <c r="V88" s="11">
        <v>4411.8033000000005</v>
      </c>
      <c r="W88" s="11">
        <v>2078.1765499999997</v>
      </c>
      <c r="X88" s="11">
        <v>2764.7383199999995</v>
      </c>
      <c r="Y88" s="11">
        <v>1409.60104</v>
      </c>
      <c r="Z88" s="11">
        <v>7059.0084200000001</v>
      </c>
      <c r="AA88" s="11">
        <v>1098.4287100000001</v>
      </c>
      <c r="AB88" s="11">
        <v>5149.6732400000001</v>
      </c>
      <c r="AC88" s="11">
        <v>16769.255790000003</v>
      </c>
      <c r="AD88" s="11">
        <v>2524.4613399999998</v>
      </c>
      <c r="AE88" s="11">
        <v>3077.9457900000007</v>
      </c>
      <c r="AF88" s="11">
        <v>1191.68453</v>
      </c>
      <c r="AG88" s="11">
        <v>1053.3922000000002</v>
      </c>
      <c r="AH88" s="11">
        <v>2035.4279799999997</v>
      </c>
      <c r="AI88" s="11">
        <v>2983.5961900000002</v>
      </c>
      <c r="AJ88" s="11">
        <v>1227.5611699999997</v>
      </c>
      <c r="AK88" s="11">
        <v>138.43018000000001</v>
      </c>
      <c r="AL88" s="11">
        <v>3669.2393999999999</v>
      </c>
      <c r="AM88" s="11">
        <v>141.59974999999997</v>
      </c>
      <c r="AN88" s="11">
        <v>2477.1147700000001</v>
      </c>
      <c r="AO88" s="11">
        <v>3412.3505999999998</v>
      </c>
      <c r="AP88" s="11">
        <v>951.53704999999991</v>
      </c>
      <c r="AQ88" s="11">
        <v>191322.59771000003</v>
      </c>
    </row>
    <row r="89" spans="1:43" x14ac:dyDescent="0.25">
      <c r="A89" s="8" t="s">
        <v>110</v>
      </c>
      <c r="B89" s="14">
        <v>16754.727029999998</v>
      </c>
      <c r="C89" s="14">
        <v>7299.75882</v>
      </c>
      <c r="D89" s="14">
        <v>6590.1383900000001</v>
      </c>
      <c r="E89" s="14">
        <v>1044.6600000000001</v>
      </c>
      <c r="F89" s="14">
        <v>152.15700000000001</v>
      </c>
      <c r="G89" s="14">
        <v>78.427320000000009</v>
      </c>
      <c r="H89" s="14">
        <v>208.17500000000001</v>
      </c>
      <c r="I89" s="14">
        <v>1573.1992</v>
      </c>
      <c r="J89" s="14">
        <v>669.33334000000002</v>
      </c>
      <c r="K89" s="14">
        <v>128.77867000000001</v>
      </c>
      <c r="L89" s="14">
        <v>300.18063000000001</v>
      </c>
      <c r="M89" s="14">
        <v>544.75503000000003</v>
      </c>
      <c r="N89" s="14">
        <v>3062.0505600000001</v>
      </c>
      <c r="O89" s="14">
        <v>402.47798</v>
      </c>
      <c r="P89" s="14">
        <v>264.29844000000003</v>
      </c>
      <c r="Q89" s="14">
        <v>493.15075000000002</v>
      </c>
      <c r="R89" s="14">
        <v>296.52621000000005</v>
      </c>
      <c r="S89" s="14">
        <v>1058.5203200000001</v>
      </c>
      <c r="T89" s="14">
        <v>71.813559999999995</v>
      </c>
      <c r="U89" s="14">
        <v>670.904</v>
      </c>
      <c r="V89" s="14">
        <v>200.13188</v>
      </c>
      <c r="W89" s="14">
        <v>585.54413999999997</v>
      </c>
      <c r="X89" s="14">
        <v>1007.46907</v>
      </c>
      <c r="Y89" s="14">
        <v>395.73401000000001</v>
      </c>
      <c r="Z89" s="14">
        <v>2459.7512299999999</v>
      </c>
      <c r="AA89" s="14">
        <v>615.16339000000005</v>
      </c>
      <c r="AB89" s="14">
        <v>1560.84834</v>
      </c>
      <c r="AC89" s="14">
        <v>5537.5797499999999</v>
      </c>
      <c r="AD89" s="14">
        <v>939.61800000000005</v>
      </c>
      <c r="AE89" s="14">
        <v>964.86245999999994</v>
      </c>
      <c r="AF89" s="14">
        <v>84.355770000000007</v>
      </c>
      <c r="AG89" s="14">
        <v>38.134730000000005</v>
      </c>
      <c r="AH89" s="14">
        <v>230.1</v>
      </c>
      <c r="AI89" s="14">
        <v>1539.384</v>
      </c>
      <c r="AJ89" s="14">
        <v>698.69362000000001</v>
      </c>
      <c r="AK89" s="14">
        <v>0</v>
      </c>
      <c r="AL89" s="14">
        <v>682.40700000000004</v>
      </c>
      <c r="AM89" s="14">
        <v>0</v>
      </c>
      <c r="AN89" s="14">
        <v>109.79005000000001</v>
      </c>
      <c r="AO89" s="14">
        <v>2562.7759999999998</v>
      </c>
      <c r="AP89" s="14">
        <v>268.07405999999997</v>
      </c>
      <c r="AQ89" s="14">
        <v>62144.44975</v>
      </c>
    </row>
    <row r="90" spans="1:43" x14ac:dyDescent="0.25">
      <c r="A90" s="8" t="s">
        <v>111</v>
      </c>
      <c r="B90" s="14">
        <v>30480.576830000002</v>
      </c>
      <c r="C90" s="14">
        <v>7152.4973300000011</v>
      </c>
      <c r="D90" s="14">
        <v>6253.092630000001</v>
      </c>
      <c r="E90" s="14">
        <v>341.21152999999936</v>
      </c>
      <c r="F90" s="14">
        <v>608.43454999999994</v>
      </c>
      <c r="G90" s="14">
        <v>1220.27808</v>
      </c>
      <c r="H90" s="14">
        <v>768.32633999999996</v>
      </c>
      <c r="I90" s="14">
        <v>1082.81825</v>
      </c>
      <c r="J90" s="14">
        <v>1272.0812700000004</v>
      </c>
      <c r="K90" s="14">
        <v>1344.9304500000001</v>
      </c>
      <c r="L90" s="14">
        <v>1898.9603100000002</v>
      </c>
      <c r="M90" s="14">
        <v>814.50729000000001</v>
      </c>
      <c r="N90" s="14">
        <v>2521.4827699999996</v>
      </c>
      <c r="O90" s="14">
        <v>256.52231000000006</v>
      </c>
      <c r="P90" s="14">
        <v>846.05909000000008</v>
      </c>
      <c r="Q90" s="14">
        <v>767.90387999999984</v>
      </c>
      <c r="R90" s="14">
        <v>803.51393999999993</v>
      </c>
      <c r="S90" s="14">
        <v>237.71977999999996</v>
      </c>
      <c r="T90" s="14">
        <v>1427.1133500000001</v>
      </c>
      <c r="U90" s="14">
        <v>736.71387000000004</v>
      </c>
      <c r="V90" s="14">
        <v>4032.6644900000001</v>
      </c>
      <c r="W90" s="14">
        <v>1123.4818799999998</v>
      </c>
      <c r="X90" s="14">
        <v>1399.9121699999998</v>
      </c>
      <c r="Y90" s="14">
        <v>70.161109999999979</v>
      </c>
      <c r="Z90" s="14">
        <v>3916.6348700000003</v>
      </c>
      <c r="AA90" s="14">
        <v>226.82176000000001</v>
      </c>
      <c r="AB90" s="14">
        <v>2565.4444800000001</v>
      </c>
      <c r="AC90" s="14">
        <v>8399.5861400000013</v>
      </c>
      <c r="AD90" s="14">
        <v>205.27027999999996</v>
      </c>
      <c r="AE90" s="14">
        <v>661.69010000000003</v>
      </c>
      <c r="AF90" s="14">
        <v>789.34539999999993</v>
      </c>
      <c r="AG90" s="14">
        <v>461.64735000000007</v>
      </c>
      <c r="AH90" s="14">
        <v>1102.4413999999999</v>
      </c>
      <c r="AI90" s="14">
        <v>1236.0058300000001</v>
      </c>
      <c r="AJ90" s="14">
        <v>346.29329999999993</v>
      </c>
      <c r="AK90" s="14">
        <v>0</v>
      </c>
      <c r="AL90" s="14">
        <v>2325.9850799999995</v>
      </c>
      <c r="AM90" s="14">
        <v>70.82414999999996</v>
      </c>
      <c r="AN90" s="14">
        <v>850.77544999999998</v>
      </c>
      <c r="AO90" s="14">
        <v>1E-3</v>
      </c>
      <c r="AP90" s="14">
        <v>539.40022999999997</v>
      </c>
      <c r="AQ90" s="14">
        <v>91159.130320000011</v>
      </c>
    </row>
    <row r="91" spans="1:43" x14ac:dyDescent="0.25">
      <c r="A91" s="8" t="s">
        <v>112</v>
      </c>
      <c r="B91" s="14">
        <v>1118.7102699999996</v>
      </c>
      <c r="C91" s="14">
        <v>170.25042999999994</v>
      </c>
      <c r="D91" s="14">
        <v>824.58645000000024</v>
      </c>
      <c r="E91" s="14">
        <v>191.34583999999984</v>
      </c>
      <c r="F91" s="14">
        <v>55.694410000000033</v>
      </c>
      <c r="G91" s="14">
        <v>168.71176</v>
      </c>
      <c r="H91" s="14">
        <v>185.02022999999997</v>
      </c>
      <c r="I91" s="14">
        <v>149.52164000000002</v>
      </c>
      <c r="J91" s="14">
        <v>91.353859999999983</v>
      </c>
      <c r="K91" s="14">
        <v>342.90536999999989</v>
      </c>
      <c r="L91" s="14">
        <v>59.057679999999934</v>
      </c>
      <c r="M91" s="14">
        <v>228.17320999999995</v>
      </c>
      <c r="N91" s="14">
        <v>347.91454000000004</v>
      </c>
      <c r="O91" s="14">
        <v>70.514469999999974</v>
      </c>
      <c r="P91" s="14">
        <v>124.38138000000001</v>
      </c>
      <c r="Q91" s="14">
        <v>62.006630000000001</v>
      </c>
      <c r="R91" s="14">
        <v>122.69928000000003</v>
      </c>
      <c r="S91" s="14">
        <v>222.22887999999989</v>
      </c>
      <c r="T91" s="14">
        <v>312.86709999999988</v>
      </c>
      <c r="U91" s="14">
        <v>206.53901000000002</v>
      </c>
      <c r="V91" s="14">
        <v>18.368579999999959</v>
      </c>
      <c r="W91" s="14">
        <v>47.103890000000014</v>
      </c>
      <c r="X91" s="14">
        <v>153.31524999999988</v>
      </c>
      <c r="Y91" s="14">
        <v>141.48657999999995</v>
      </c>
      <c r="Z91" s="14">
        <v>56.353760000000008</v>
      </c>
      <c r="AA91" s="14">
        <v>122.08559999999997</v>
      </c>
      <c r="AB91" s="14">
        <v>174.51916000000003</v>
      </c>
      <c r="AC91" s="14">
        <v>384.67177000000004</v>
      </c>
      <c r="AD91" s="14">
        <v>194.17037999999988</v>
      </c>
      <c r="AE91" s="14">
        <v>279.99229000000003</v>
      </c>
      <c r="AF91" s="14">
        <v>69.559629999999999</v>
      </c>
      <c r="AG91" s="14">
        <v>125.03118000000005</v>
      </c>
      <c r="AH91" s="14">
        <v>53.486339999999849</v>
      </c>
      <c r="AI91" s="14">
        <v>55.286450000000038</v>
      </c>
      <c r="AJ91" s="14">
        <v>30.301269999999988</v>
      </c>
      <c r="AK91" s="14">
        <v>55.444740000000003</v>
      </c>
      <c r="AL91" s="14">
        <v>236.07667999999993</v>
      </c>
      <c r="AM91" s="14">
        <v>11.804630000000005</v>
      </c>
      <c r="AN91" s="14">
        <v>468.34639000000016</v>
      </c>
      <c r="AO91" s="14">
        <v>12.484219999999972</v>
      </c>
      <c r="AP91" s="14">
        <v>32.315640000000016</v>
      </c>
      <c r="AQ91" s="14">
        <v>7776.6868699999986</v>
      </c>
    </row>
    <row r="92" spans="1:43" x14ac:dyDescent="0.25">
      <c r="A92" s="8" t="s">
        <v>113</v>
      </c>
      <c r="B92" s="14">
        <v>895.89199000000019</v>
      </c>
      <c r="C92" s="14">
        <v>370.3512799999998</v>
      </c>
      <c r="D92" s="14">
        <v>1773.2301499999994</v>
      </c>
      <c r="E92" s="14">
        <v>527.8493099999996</v>
      </c>
      <c r="F92" s="14">
        <v>260.57063000000011</v>
      </c>
      <c r="G92" s="14">
        <v>127.02095999999996</v>
      </c>
      <c r="H92" s="14">
        <v>461.30500000000001</v>
      </c>
      <c r="I92" s="14">
        <v>146.28713999999991</v>
      </c>
      <c r="J92" s="14">
        <v>128.94120999999996</v>
      </c>
      <c r="K92" s="14">
        <v>895.40195999999992</v>
      </c>
      <c r="L92" s="14">
        <v>13.870189999999972</v>
      </c>
      <c r="M92" s="14">
        <v>330.78800000000001</v>
      </c>
      <c r="N92" s="14">
        <v>1086.9775499999998</v>
      </c>
      <c r="O92" s="14">
        <v>46.41428999999998</v>
      </c>
      <c r="P92" s="14">
        <v>216.37240000000003</v>
      </c>
      <c r="Q92" s="14">
        <v>203.46054000000004</v>
      </c>
      <c r="R92" s="14">
        <v>169.70467999999994</v>
      </c>
      <c r="S92" s="14">
        <v>490.68120000000016</v>
      </c>
      <c r="T92" s="14">
        <v>741.2638300000001</v>
      </c>
      <c r="U92" s="14">
        <v>221.07902000000001</v>
      </c>
      <c r="V92" s="14">
        <v>64.434600000000088</v>
      </c>
      <c r="W92" s="14">
        <v>68.962950000000006</v>
      </c>
      <c r="X92" s="14">
        <v>75.738129999999998</v>
      </c>
      <c r="Y92" s="14">
        <v>168.81824000000006</v>
      </c>
      <c r="Z92" s="14">
        <v>161.80708000000007</v>
      </c>
      <c r="AA92" s="14">
        <v>80.221850000000032</v>
      </c>
      <c r="AB92" s="14">
        <v>126.75782000000001</v>
      </c>
      <c r="AC92" s="14">
        <v>517.49444999999923</v>
      </c>
      <c r="AD92" s="14">
        <v>352.21465000000001</v>
      </c>
      <c r="AE92" s="14">
        <v>570.79715000000033</v>
      </c>
      <c r="AF92" s="14">
        <v>133.56394</v>
      </c>
      <c r="AG92" s="14">
        <v>194.40187999999995</v>
      </c>
      <c r="AH92" s="14">
        <v>266.8315199999999</v>
      </c>
      <c r="AI92" s="14">
        <v>100.61205000000005</v>
      </c>
      <c r="AJ92" s="14">
        <v>128.88176000000001</v>
      </c>
      <c r="AK92" s="14">
        <v>22.838239999999999</v>
      </c>
      <c r="AL92" s="14">
        <v>123.06664000000002</v>
      </c>
      <c r="AM92" s="14">
        <v>39.563360000000017</v>
      </c>
      <c r="AN92" s="14">
        <v>522.64030000000002</v>
      </c>
      <c r="AO92" s="14">
        <v>774.86469</v>
      </c>
      <c r="AP92" s="14">
        <v>39.195920000000015</v>
      </c>
      <c r="AQ92" s="14">
        <v>13641.168549999999</v>
      </c>
    </row>
    <row r="93" spans="1:43" x14ac:dyDescent="0.25">
      <c r="A93" s="8" t="s">
        <v>114</v>
      </c>
      <c r="B93" s="14">
        <v>1056.0551000000014</v>
      </c>
      <c r="C93" s="14">
        <v>381.84415000000035</v>
      </c>
      <c r="D93" s="14">
        <v>465.49254999999886</v>
      </c>
      <c r="E93" s="14">
        <v>61.21537999999989</v>
      </c>
      <c r="F93" s="14">
        <v>99.510350000000088</v>
      </c>
      <c r="G93" s="14">
        <v>190.72535000000011</v>
      </c>
      <c r="H93" s="14">
        <v>558.80194000000017</v>
      </c>
      <c r="I93" s="14">
        <v>313.77274999999997</v>
      </c>
      <c r="J93" s="14">
        <v>401.46415999999971</v>
      </c>
      <c r="K93" s="14">
        <v>1167.1780299999998</v>
      </c>
      <c r="L93" s="14">
        <v>171.46206000000006</v>
      </c>
      <c r="M93" s="14">
        <v>61.837560000000053</v>
      </c>
      <c r="N93" s="14">
        <v>1374.4564100000002</v>
      </c>
      <c r="O93" s="14">
        <v>80.953539999999919</v>
      </c>
      <c r="P93" s="14">
        <v>180.03736999999998</v>
      </c>
      <c r="Q93" s="14">
        <v>97.188090000000088</v>
      </c>
      <c r="R93" s="14">
        <v>174.81270000000006</v>
      </c>
      <c r="S93" s="14">
        <v>89.385160000000155</v>
      </c>
      <c r="T93" s="14">
        <v>573.13285999999982</v>
      </c>
      <c r="U93" s="14">
        <v>130.56895999999998</v>
      </c>
      <c r="V93" s="14">
        <v>96.198750000000004</v>
      </c>
      <c r="W93" s="14">
        <v>253.07768999999993</v>
      </c>
      <c r="X93" s="14">
        <v>50.928790000000035</v>
      </c>
      <c r="Y93" s="14">
        <v>508.04978000000006</v>
      </c>
      <c r="Z93" s="14">
        <v>106.11891000000016</v>
      </c>
      <c r="AA93" s="14">
        <v>51.277510000000007</v>
      </c>
      <c r="AB93" s="14">
        <v>399.08078</v>
      </c>
      <c r="AC93" s="14">
        <v>727.17672000000061</v>
      </c>
      <c r="AD93" s="14">
        <v>294.06622999999985</v>
      </c>
      <c r="AE93" s="14">
        <v>389.06168999999994</v>
      </c>
      <c r="AF93" s="14">
        <v>114.85879000000004</v>
      </c>
      <c r="AG93" s="14">
        <v>212.80930000000004</v>
      </c>
      <c r="AH93" s="14">
        <v>339.38499999999999</v>
      </c>
      <c r="AI93" s="14">
        <v>52.305859999999988</v>
      </c>
      <c r="AJ93" s="14">
        <v>13.759199999999982</v>
      </c>
      <c r="AK93" s="14">
        <v>60.145199999999981</v>
      </c>
      <c r="AL93" s="14">
        <v>282.86250000000001</v>
      </c>
      <c r="AM93" s="14">
        <v>18.952989999999989</v>
      </c>
      <c r="AN93" s="14">
        <v>525.56158000000005</v>
      </c>
      <c r="AO93" s="14">
        <v>62.223689999999941</v>
      </c>
      <c r="AP93" s="14">
        <v>71.484320000000011</v>
      </c>
      <c r="AQ93" s="14">
        <v>12259.279750000003</v>
      </c>
    </row>
    <row r="94" spans="1:43" x14ac:dyDescent="0.25">
      <c r="A94" s="8" t="s">
        <v>115</v>
      </c>
      <c r="B94" s="14">
        <v>157.25540999999993</v>
      </c>
      <c r="C94" s="14">
        <v>84.84263999999996</v>
      </c>
      <c r="D94" s="14">
        <v>278.18773999999996</v>
      </c>
      <c r="E94" s="14">
        <v>1.6E-2</v>
      </c>
      <c r="F94" s="14">
        <v>0</v>
      </c>
      <c r="G94" s="14">
        <v>23.434319999999992</v>
      </c>
      <c r="H94" s="14">
        <v>31.958899999999993</v>
      </c>
      <c r="I94" s="14">
        <v>111.76308</v>
      </c>
      <c r="J94" s="14">
        <v>89.122349999999983</v>
      </c>
      <c r="K94" s="14">
        <v>0.01</v>
      </c>
      <c r="L94" s="14">
        <v>169.15259</v>
      </c>
      <c r="M94" s="14">
        <v>136.77812</v>
      </c>
      <c r="N94" s="14">
        <v>0</v>
      </c>
      <c r="O94" s="14">
        <v>6.0000000000000001E-3</v>
      </c>
      <c r="P94" s="14">
        <v>65.869869999999992</v>
      </c>
      <c r="Q94" s="14">
        <v>16.292870000000004</v>
      </c>
      <c r="R94" s="14">
        <v>7.0000000000000001E-3</v>
      </c>
      <c r="S94" s="14">
        <v>7.0000000000000001E-3</v>
      </c>
      <c r="T94" s="14">
        <v>2E-3</v>
      </c>
      <c r="U94" s="14">
        <v>6.0000000000000001E-3</v>
      </c>
      <c r="V94" s="14">
        <v>5.0000000000000001E-3</v>
      </c>
      <c r="W94" s="14">
        <v>6.0000000000000001E-3</v>
      </c>
      <c r="X94" s="14">
        <v>77.374910000000028</v>
      </c>
      <c r="Y94" s="14">
        <v>121.35132</v>
      </c>
      <c r="Z94" s="14">
        <v>358.34256999999997</v>
      </c>
      <c r="AA94" s="14">
        <v>2.8586000000000351</v>
      </c>
      <c r="AB94" s="14">
        <v>75.039799999999929</v>
      </c>
      <c r="AC94" s="14">
        <v>1.0999999999999999E-2</v>
      </c>
      <c r="AD94" s="14">
        <v>539.12180000000001</v>
      </c>
      <c r="AE94" s="14">
        <v>211.54209999999998</v>
      </c>
      <c r="AF94" s="14">
        <v>1E-3</v>
      </c>
      <c r="AG94" s="14">
        <v>21.367760000000008</v>
      </c>
      <c r="AH94" s="14">
        <v>43.183719999999973</v>
      </c>
      <c r="AI94" s="14">
        <v>2E-3</v>
      </c>
      <c r="AJ94" s="14">
        <v>9.63201999999999</v>
      </c>
      <c r="AK94" s="14">
        <v>2E-3</v>
      </c>
      <c r="AL94" s="14">
        <v>18.8415</v>
      </c>
      <c r="AM94" s="14">
        <v>0.45461999999999991</v>
      </c>
      <c r="AN94" s="14">
        <v>1E-3</v>
      </c>
      <c r="AO94" s="14">
        <v>1E-3</v>
      </c>
      <c r="AP94" s="14">
        <v>1.0668799999999974</v>
      </c>
      <c r="AQ94" s="14">
        <v>2644.9184900000009</v>
      </c>
    </row>
    <row r="95" spans="1:43" x14ac:dyDescent="0.25">
      <c r="A95" s="8" t="s">
        <v>116</v>
      </c>
      <c r="B95" s="14">
        <v>0</v>
      </c>
      <c r="C95" s="14">
        <v>69.624490000000009</v>
      </c>
      <c r="D95" s="14">
        <v>30.783560000000001</v>
      </c>
      <c r="E95" s="14">
        <v>2.9201100000000002</v>
      </c>
      <c r="F95" s="14">
        <v>0</v>
      </c>
      <c r="G95" s="14">
        <v>0</v>
      </c>
      <c r="H95" s="14">
        <v>0</v>
      </c>
      <c r="I95" s="14">
        <v>0</v>
      </c>
      <c r="J95" s="14">
        <v>0</v>
      </c>
      <c r="K95" s="14">
        <v>0</v>
      </c>
      <c r="L95" s="14">
        <v>61.753140000000002</v>
      </c>
      <c r="M95" s="14">
        <v>0</v>
      </c>
      <c r="N95" s="14">
        <v>1.6467700000000001</v>
      </c>
      <c r="O95" s="14">
        <v>0</v>
      </c>
      <c r="P95" s="14">
        <v>0</v>
      </c>
      <c r="Q95" s="14">
        <v>0</v>
      </c>
      <c r="R95" s="14">
        <v>0</v>
      </c>
      <c r="S95" s="14">
        <v>2.9347800000000004</v>
      </c>
      <c r="T95" s="14">
        <v>0</v>
      </c>
      <c r="U95" s="14">
        <v>0</v>
      </c>
      <c r="V95" s="14">
        <v>0</v>
      </c>
      <c r="W95" s="14">
        <v>0</v>
      </c>
      <c r="X95" s="14">
        <v>0</v>
      </c>
      <c r="Y95" s="14">
        <v>4</v>
      </c>
      <c r="Z95" s="14">
        <v>0</v>
      </c>
      <c r="AA95" s="14">
        <v>0</v>
      </c>
      <c r="AB95" s="14">
        <v>0</v>
      </c>
      <c r="AC95" s="14">
        <v>2.3934899999999999</v>
      </c>
      <c r="AD95" s="14">
        <v>0</v>
      </c>
      <c r="AE95" s="14">
        <v>0</v>
      </c>
      <c r="AF95" s="14">
        <v>0</v>
      </c>
      <c r="AG95" s="14">
        <v>0</v>
      </c>
      <c r="AH95" s="14">
        <v>0</v>
      </c>
      <c r="AI95" s="14">
        <v>0</v>
      </c>
      <c r="AJ95" s="14">
        <v>0</v>
      </c>
      <c r="AK95" s="14">
        <v>0</v>
      </c>
      <c r="AL95" s="14">
        <v>0</v>
      </c>
      <c r="AM95" s="14">
        <v>0</v>
      </c>
      <c r="AN95" s="14">
        <v>0</v>
      </c>
      <c r="AO95" s="14">
        <v>0</v>
      </c>
      <c r="AP95" s="14">
        <v>0</v>
      </c>
      <c r="AQ95" s="14">
        <v>176.05633999999998</v>
      </c>
    </row>
    <row r="96" spans="1:43" x14ac:dyDescent="0.25">
      <c r="A96" s="8" t="s">
        <v>117</v>
      </c>
      <c r="B96" s="14">
        <v>0</v>
      </c>
      <c r="C96" s="14">
        <v>0</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row>
    <row r="97" spans="1:43" x14ac:dyDescent="0.25">
      <c r="A97" s="8" t="s">
        <v>118</v>
      </c>
      <c r="B97" s="14">
        <v>0</v>
      </c>
      <c r="C97" s="14">
        <v>0</v>
      </c>
      <c r="D97" s="14">
        <v>0</v>
      </c>
      <c r="E97" s="14">
        <v>0</v>
      </c>
      <c r="F97" s="14">
        <v>0</v>
      </c>
      <c r="G97" s="14">
        <v>0</v>
      </c>
      <c r="H97" s="14">
        <v>0</v>
      </c>
      <c r="I97" s="14">
        <v>0</v>
      </c>
      <c r="J97" s="14">
        <v>0</v>
      </c>
      <c r="K97" s="14">
        <v>0</v>
      </c>
      <c r="L97" s="14">
        <v>0</v>
      </c>
      <c r="M97" s="14">
        <v>0</v>
      </c>
      <c r="N97" s="14">
        <v>0</v>
      </c>
      <c r="O97" s="14">
        <v>65</v>
      </c>
      <c r="P97" s="14">
        <v>0</v>
      </c>
      <c r="Q97" s="14">
        <v>7.5823100000000005</v>
      </c>
      <c r="R97" s="14">
        <v>0</v>
      </c>
      <c r="S97" s="14">
        <v>0</v>
      </c>
      <c r="T97" s="14">
        <v>0</v>
      </c>
      <c r="U97" s="14">
        <v>0</v>
      </c>
      <c r="V97" s="14">
        <v>0</v>
      </c>
      <c r="W97" s="14">
        <v>0</v>
      </c>
      <c r="X97" s="14">
        <v>0</v>
      </c>
      <c r="Y97" s="14">
        <v>0</v>
      </c>
      <c r="Z97" s="14">
        <v>0</v>
      </c>
      <c r="AA97" s="14">
        <v>0</v>
      </c>
      <c r="AB97" s="14">
        <v>247.98285999999999</v>
      </c>
      <c r="AC97" s="14">
        <v>1200.34247</v>
      </c>
      <c r="AD97" s="14">
        <v>0</v>
      </c>
      <c r="AE97" s="14">
        <v>0</v>
      </c>
      <c r="AF97" s="14">
        <v>0</v>
      </c>
      <c r="AG97" s="14">
        <v>0</v>
      </c>
      <c r="AH97" s="14">
        <v>0</v>
      </c>
      <c r="AI97" s="14">
        <v>0</v>
      </c>
      <c r="AJ97" s="14">
        <v>0</v>
      </c>
      <c r="AK97" s="14">
        <v>0</v>
      </c>
      <c r="AL97" s="14">
        <v>0</v>
      </c>
      <c r="AM97" s="14">
        <v>0</v>
      </c>
      <c r="AN97" s="14">
        <v>0</v>
      </c>
      <c r="AO97" s="14">
        <v>0</v>
      </c>
      <c r="AP97" s="14">
        <v>0</v>
      </c>
      <c r="AQ97" s="14">
        <v>1520.9076399999999</v>
      </c>
    </row>
    <row r="98" spans="1:43" x14ac:dyDescent="0.25">
      <c r="A98" s="18" t="s">
        <v>119</v>
      </c>
      <c r="B98" s="11">
        <v>20895.348870000002</v>
      </c>
      <c r="C98" s="11">
        <v>225.63751000000002</v>
      </c>
      <c r="D98" s="11">
        <v>1690.20506</v>
      </c>
      <c r="E98" s="11">
        <v>1249.13284</v>
      </c>
      <c r="F98" s="11">
        <v>250.85757999999998</v>
      </c>
      <c r="G98" s="11">
        <v>318.30871000000002</v>
      </c>
      <c r="H98" s="11">
        <v>581.38088999999991</v>
      </c>
      <c r="I98" s="11">
        <v>980.62378000000001</v>
      </c>
      <c r="J98" s="11">
        <v>211.17092000000002</v>
      </c>
      <c r="K98" s="11">
        <v>781.82040999999981</v>
      </c>
      <c r="L98" s="11">
        <v>212.47771999999998</v>
      </c>
      <c r="M98" s="11">
        <v>361.97323999999998</v>
      </c>
      <c r="N98" s="11">
        <v>1165.0436700000002</v>
      </c>
      <c r="O98" s="11">
        <v>387.36065000000002</v>
      </c>
      <c r="P98" s="11">
        <v>266.67305000000005</v>
      </c>
      <c r="Q98" s="11">
        <v>24.95543</v>
      </c>
      <c r="R98" s="11">
        <v>527.12374</v>
      </c>
      <c r="S98" s="11">
        <v>479.86868000000004</v>
      </c>
      <c r="T98" s="11">
        <v>1290.9466</v>
      </c>
      <c r="U98" s="11">
        <v>348.51883999999995</v>
      </c>
      <c r="V98" s="11">
        <v>21.53396</v>
      </c>
      <c r="W98" s="11">
        <v>315.34752000000003</v>
      </c>
      <c r="X98" s="11">
        <v>827.34564</v>
      </c>
      <c r="Y98" s="11">
        <v>522.48864000000003</v>
      </c>
      <c r="Z98" s="11">
        <v>935.23401999999987</v>
      </c>
      <c r="AA98" s="11">
        <v>838.21401000000003</v>
      </c>
      <c r="AB98" s="11">
        <v>142.77472</v>
      </c>
      <c r="AC98" s="11">
        <v>751.79622999999992</v>
      </c>
      <c r="AD98" s="11">
        <v>773.96506999999997</v>
      </c>
      <c r="AE98" s="11">
        <v>561.90741000000003</v>
      </c>
      <c r="AF98" s="11">
        <v>177.51832999999999</v>
      </c>
      <c r="AG98" s="11">
        <v>504.84371999999996</v>
      </c>
      <c r="AH98" s="11">
        <v>153.25322</v>
      </c>
      <c r="AI98" s="11">
        <v>69.660619999999994</v>
      </c>
      <c r="AJ98" s="11">
        <v>89.02743000000001</v>
      </c>
      <c r="AK98" s="11">
        <v>98.335850000000008</v>
      </c>
      <c r="AL98" s="11">
        <v>416.41973999999999</v>
      </c>
      <c r="AM98" s="11">
        <v>22.431940000000001</v>
      </c>
      <c r="AN98" s="11">
        <v>567.33890999999994</v>
      </c>
      <c r="AO98" s="11">
        <v>486.17466000000002</v>
      </c>
      <c r="AP98" s="11">
        <v>23.757020000000001</v>
      </c>
      <c r="AQ98" s="11">
        <v>40548.796849999999</v>
      </c>
    </row>
    <row r="99" spans="1:43" x14ac:dyDescent="0.25">
      <c r="A99" s="8" t="s">
        <v>121</v>
      </c>
      <c r="B99" s="14">
        <v>433.51580999999999</v>
      </c>
      <c r="C99" s="14">
        <v>70.775770000000009</v>
      </c>
      <c r="D99" s="14">
        <v>513.71501000000001</v>
      </c>
      <c r="E99" s="14">
        <v>477.83658999999994</v>
      </c>
      <c r="F99" s="14">
        <v>84.818699999999993</v>
      </c>
      <c r="G99" s="14">
        <v>45.283629999999995</v>
      </c>
      <c r="H99" s="14">
        <v>291.96431999999999</v>
      </c>
      <c r="I99" s="14">
        <v>346.22004000000004</v>
      </c>
      <c r="J99" s="14">
        <v>59.337510000000002</v>
      </c>
      <c r="K99" s="14">
        <v>252.38619</v>
      </c>
      <c r="L99" s="14">
        <v>114.97143</v>
      </c>
      <c r="M99" s="14">
        <v>245.57239000000001</v>
      </c>
      <c r="N99" s="14">
        <v>511.96785</v>
      </c>
      <c r="O99" s="14">
        <v>228.17728000000002</v>
      </c>
      <c r="P99" s="14">
        <v>116.61407000000001</v>
      </c>
      <c r="Q99" s="14">
        <v>0</v>
      </c>
      <c r="R99" s="14">
        <v>115.12947</v>
      </c>
      <c r="S99" s="14">
        <v>86.648740000000004</v>
      </c>
      <c r="T99" s="14">
        <v>590.50268999999992</v>
      </c>
      <c r="U99" s="14">
        <v>13.56484</v>
      </c>
      <c r="V99" s="14">
        <v>13.182</v>
      </c>
      <c r="W99" s="14">
        <v>0</v>
      </c>
      <c r="X99" s="14">
        <v>147.23039</v>
      </c>
      <c r="Y99" s="14">
        <v>206.93698000000001</v>
      </c>
      <c r="Z99" s="14">
        <v>224.61909</v>
      </c>
      <c r="AA99" s="14">
        <v>316.88486</v>
      </c>
      <c r="AB99" s="14">
        <v>0</v>
      </c>
      <c r="AC99" s="14">
        <v>414.22766999999999</v>
      </c>
      <c r="AD99" s="14">
        <v>153.29454000000001</v>
      </c>
      <c r="AE99" s="14">
        <v>331.59555</v>
      </c>
      <c r="AF99" s="14">
        <v>29.622060000000001</v>
      </c>
      <c r="AG99" s="14">
        <v>136.61049</v>
      </c>
      <c r="AH99" s="14">
        <v>78.384289999999993</v>
      </c>
      <c r="AI99" s="14">
        <v>30.66169</v>
      </c>
      <c r="AJ99" s="14">
        <v>13.87161</v>
      </c>
      <c r="AK99" s="14">
        <v>3.7026500000000002</v>
      </c>
      <c r="AL99" s="14">
        <v>113.67295</v>
      </c>
      <c r="AM99" s="14">
        <v>5.0050499999999998</v>
      </c>
      <c r="AN99" s="14">
        <v>148.58121</v>
      </c>
      <c r="AO99" s="14">
        <v>99.374479999999991</v>
      </c>
      <c r="AP99" s="14">
        <v>0</v>
      </c>
      <c r="AQ99" s="14">
        <v>7066.4598900000001</v>
      </c>
    </row>
    <row r="100" spans="1:43" x14ac:dyDescent="0.25">
      <c r="A100" s="8" t="s">
        <v>123</v>
      </c>
      <c r="B100" s="14">
        <v>232.12395000000001</v>
      </c>
      <c r="C100" s="14">
        <v>0</v>
      </c>
      <c r="D100" s="14">
        <v>195.85935999999998</v>
      </c>
      <c r="E100" s="14">
        <v>0</v>
      </c>
      <c r="F100" s="14">
        <v>0</v>
      </c>
      <c r="G100" s="14">
        <v>28.581580000000002</v>
      </c>
      <c r="H100" s="14">
        <v>0</v>
      </c>
      <c r="I100" s="14">
        <v>0</v>
      </c>
      <c r="J100" s="14">
        <v>0</v>
      </c>
      <c r="K100" s="14">
        <v>0</v>
      </c>
      <c r="L100" s="14">
        <v>10.17441</v>
      </c>
      <c r="M100" s="14">
        <v>0</v>
      </c>
      <c r="N100" s="14">
        <v>0</v>
      </c>
      <c r="O100" s="14">
        <v>0</v>
      </c>
      <c r="P100" s="14">
        <v>0</v>
      </c>
      <c r="Q100" s="14">
        <v>0</v>
      </c>
      <c r="R100" s="14">
        <v>0</v>
      </c>
      <c r="S100" s="14">
        <v>174.17148</v>
      </c>
      <c r="T100" s="14">
        <v>14.54195</v>
      </c>
      <c r="U100" s="14">
        <v>28.56456</v>
      </c>
      <c r="V100" s="14">
        <v>0</v>
      </c>
      <c r="W100" s="14">
        <v>0</v>
      </c>
      <c r="X100" s="14">
        <v>47.386789999999998</v>
      </c>
      <c r="Y100" s="14">
        <v>0</v>
      </c>
      <c r="Z100" s="14">
        <v>125.19257</v>
      </c>
      <c r="AA100" s="14">
        <v>0</v>
      </c>
      <c r="AB100" s="14">
        <v>12.135719999999999</v>
      </c>
      <c r="AC100" s="14">
        <v>0</v>
      </c>
      <c r="AD100" s="14">
        <v>214.96688999999998</v>
      </c>
      <c r="AE100" s="14">
        <v>22.000080000000001</v>
      </c>
      <c r="AF100" s="14">
        <v>5.5181199999999997</v>
      </c>
      <c r="AG100" s="14">
        <v>0</v>
      </c>
      <c r="AH100" s="14">
        <v>0</v>
      </c>
      <c r="AI100" s="14">
        <v>0</v>
      </c>
      <c r="AJ100" s="14">
        <v>0</v>
      </c>
      <c r="AK100" s="14">
        <v>0</v>
      </c>
      <c r="AL100" s="14">
        <v>0</v>
      </c>
      <c r="AM100" s="14">
        <v>0</v>
      </c>
      <c r="AN100" s="14">
        <v>110.83412</v>
      </c>
      <c r="AO100" s="14">
        <v>0</v>
      </c>
      <c r="AP100" s="14">
        <v>0</v>
      </c>
      <c r="AQ100" s="14">
        <v>1222.0515800000001</v>
      </c>
    </row>
    <row r="101" spans="1:43" x14ac:dyDescent="0.25">
      <c r="A101" s="8" t="s">
        <v>125</v>
      </c>
      <c r="B101" s="14">
        <v>20229.70911</v>
      </c>
      <c r="C101" s="14">
        <v>0</v>
      </c>
      <c r="D101" s="14">
        <v>0</v>
      </c>
      <c r="E101" s="14">
        <v>660.25646999999992</v>
      </c>
      <c r="F101" s="14">
        <v>0</v>
      </c>
      <c r="G101" s="14">
        <v>0</v>
      </c>
      <c r="H101" s="14">
        <v>0</v>
      </c>
      <c r="I101" s="14">
        <v>0</v>
      </c>
      <c r="J101" s="14">
        <v>0</v>
      </c>
      <c r="K101" s="14">
        <v>1150.4221599999998</v>
      </c>
      <c r="L101" s="14">
        <v>67.81571000000001</v>
      </c>
      <c r="M101" s="14">
        <v>423.32112000000001</v>
      </c>
      <c r="N101" s="14">
        <v>945.66425000000015</v>
      </c>
      <c r="O101" s="14">
        <v>157.26527000000002</v>
      </c>
      <c r="P101" s="14">
        <v>134.30266</v>
      </c>
      <c r="Q101" s="14">
        <v>0</v>
      </c>
      <c r="R101" s="14">
        <v>105.45482000000001</v>
      </c>
      <c r="S101" s="14">
        <v>0</v>
      </c>
      <c r="T101" s="14">
        <v>12.1</v>
      </c>
      <c r="U101" s="14">
        <v>274.81603999999999</v>
      </c>
      <c r="V101" s="14">
        <v>3.0299999999999997E-3</v>
      </c>
      <c r="W101" s="14">
        <v>0</v>
      </c>
      <c r="X101" s="14">
        <v>238.22533999999999</v>
      </c>
      <c r="Y101" s="14">
        <v>0</v>
      </c>
      <c r="Z101" s="14">
        <v>0.30277999999999999</v>
      </c>
      <c r="AA101" s="14">
        <v>285.68421000000001</v>
      </c>
      <c r="AB101" s="14">
        <v>36.783999999999999</v>
      </c>
      <c r="AC101" s="14">
        <v>0</v>
      </c>
      <c r="AD101" s="14">
        <v>42.058599999999998</v>
      </c>
      <c r="AE101" s="14">
        <v>0</v>
      </c>
      <c r="AF101" s="14">
        <v>0</v>
      </c>
      <c r="AG101" s="14">
        <v>0</v>
      </c>
      <c r="AH101" s="14">
        <v>0</v>
      </c>
      <c r="AI101" s="14">
        <v>0</v>
      </c>
      <c r="AJ101" s="14">
        <v>0</v>
      </c>
      <c r="AK101" s="14">
        <v>0</v>
      </c>
      <c r="AL101" s="14">
        <v>0</v>
      </c>
      <c r="AM101" s="14">
        <v>0</v>
      </c>
      <c r="AN101" s="14">
        <v>0</v>
      </c>
      <c r="AO101" s="14">
        <v>0</v>
      </c>
      <c r="AP101" s="14">
        <v>0</v>
      </c>
      <c r="AQ101" s="14">
        <v>24764.185570000001</v>
      </c>
    </row>
    <row r="102" spans="1:43" x14ac:dyDescent="0.25">
      <c r="A102" s="8" t="s">
        <v>127</v>
      </c>
      <c r="B102" s="14">
        <v>0</v>
      </c>
      <c r="C102" s="14">
        <v>154.86174</v>
      </c>
      <c r="D102" s="14">
        <v>980.63068999999996</v>
      </c>
      <c r="E102" s="14">
        <v>111.03977999999999</v>
      </c>
      <c r="F102" s="14">
        <v>166.03888000000001</v>
      </c>
      <c r="G102" s="14">
        <v>244.4435</v>
      </c>
      <c r="H102" s="14">
        <v>289.41656999999998</v>
      </c>
      <c r="I102" s="14">
        <v>634.40373999999997</v>
      </c>
      <c r="J102" s="14">
        <v>151.83341000000001</v>
      </c>
      <c r="K102" s="14">
        <v>528.80123000000003</v>
      </c>
      <c r="L102" s="14">
        <v>87.331879999999998</v>
      </c>
      <c r="M102" s="14">
        <v>116.40085000000001</v>
      </c>
      <c r="N102" s="14">
        <v>208.87032000000002</v>
      </c>
      <c r="O102" s="14">
        <v>159.18338</v>
      </c>
      <c r="P102" s="14">
        <v>15.756320000000001</v>
      </c>
      <c r="Q102" s="14">
        <v>24.95543</v>
      </c>
      <c r="R102" s="14">
        <v>306.53944999999999</v>
      </c>
      <c r="S102" s="14">
        <v>219.04846000000001</v>
      </c>
      <c r="T102" s="14">
        <v>673.80196000000001</v>
      </c>
      <c r="U102" s="14">
        <v>31.573400000000003</v>
      </c>
      <c r="V102" s="14">
        <v>8.3489300000000011</v>
      </c>
      <c r="W102" s="14">
        <v>315.34752000000003</v>
      </c>
      <c r="X102" s="14">
        <v>394.50311999999997</v>
      </c>
      <c r="Y102" s="14">
        <v>315.55165999999997</v>
      </c>
      <c r="Z102" s="14">
        <v>585.34319999999991</v>
      </c>
      <c r="AA102" s="14">
        <v>235.64493999999999</v>
      </c>
      <c r="AB102" s="14">
        <v>93.855000000000004</v>
      </c>
      <c r="AC102" s="14">
        <v>337.56855999999999</v>
      </c>
      <c r="AD102" s="14">
        <v>363.64503999999999</v>
      </c>
      <c r="AE102" s="14">
        <v>208.31178</v>
      </c>
      <c r="AF102" s="14">
        <v>142.37815000000001</v>
      </c>
      <c r="AG102" s="14">
        <v>368.23322999999999</v>
      </c>
      <c r="AH102" s="14">
        <v>74.868929999999992</v>
      </c>
      <c r="AI102" s="14">
        <v>38.998930000000001</v>
      </c>
      <c r="AJ102" s="14">
        <v>75.155820000000006</v>
      </c>
      <c r="AK102" s="14">
        <v>94.633200000000002</v>
      </c>
      <c r="AL102" s="14">
        <v>302.74678999999998</v>
      </c>
      <c r="AM102" s="14">
        <v>17.42689</v>
      </c>
      <c r="AN102" s="14">
        <v>307.92358000000002</v>
      </c>
      <c r="AO102" s="14">
        <v>386.80018000000001</v>
      </c>
      <c r="AP102" s="14">
        <v>23.757020000000001</v>
      </c>
      <c r="AQ102" s="14">
        <v>9795.9734600000011</v>
      </c>
    </row>
    <row r="103" spans="1:43" x14ac:dyDescent="0.25">
      <c r="A103" s="2" t="s">
        <v>129</v>
      </c>
      <c r="B103" s="14">
        <v>0</v>
      </c>
      <c r="C103" s="14">
        <v>0</v>
      </c>
      <c r="D103" s="14">
        <v>0</v>
      </c>
      <c r="E103" s="14">
        <v>0</v>
      </c>
      <c r="F103" s="14">
        <v>0</v>
      </c>
      <c r="G103" s="14">
        <v>0</v>
      </c>
      <c r="H103" s="14">
        <v>0</v>
      </c>
      <c r="I103" s="14">
        <v>0</v>
      </c>
      <c r="J103" s="14">
        <v>0</v>
      </c>
      <c r="K103" s="14">
        <v>-1149.78917</v>
      </c>
      <c r="L103" s="14">
        <v>-67.81571000000001</v>
      </c>
      <c r="M103" s="14">
        <v>-423.32112000000001</v>
      </c>
      <c r="N103" s="14">
        <v>-501.45875000000001</v>
      </c>
      <c r="O103" s="14">
        <v>-157.26528000000002</v>
      </c>
      <c r="P103" s="14">
        <v>0</v>
      </c>
      <c r="Q103" s="14">
        <v>0</v>
      </c>
      <c r="R103" s="14">
        <v>0</v>
      </c>
      <c r="S103" s="14">
        <v>0</v>
      </c>
      <c r="T103" s="14">
        <v>0</v>
      </c>
      <c r="U103" s="14">
        <v>0</v>
      </c>
      <c r="V103" s="14">
        <v>0</v>
      </c>
      <c r="W103" s="14">
        <v>0</v>
      </c>
      <c r="X103" s="14">
        <v>0</v>
      </c>
      <c r="Y103" s="14">
        <v>0</v>
      </c>
      <c r="Z103" s="14">
        <v>-0.22362000000000001</v>
      </c>
      <c r="AA103" s="14">
        <v>0</v>
      </c>
      <c r="AB103" s="14">
        <v>0</v>
      </c>
      <c r="AC103" s="14">
        <v>0</v>
      </c>
      <c r="AD103" s="14">
        <v>0</v>
      </c>
      <c r="AE103" s="14">
        <v>0</v>
      </c>
      <c r="AF103" s="14">
        <v>0</v>
      </c>
      <c r="AG103" s="14">
        <v>0</v>
      </c>
      <c r="AH103" s="14">
        <v>0</v>
      </c>
      <c r="AI103" s="14">
        <v>0</v>
      </c>
      <c r="AJ103" s="14">
        <v>0</v>
      </c>
      <c r="AK103" s="14">
        <v>0</v>
      </c>
      <c r="AL103" s="14">
        <v>0</v>
      </c>
      <c r="AM103" s="14">
        <v>0</v>
      </c>
      <c r="AN103" s="14">
        <v>0</v>
      </c>
      <c r="AO103" s="14">
        <v>0</v>
      </c>
      <c r="AP103" s="14">
        <v>0</v>
      </c>
      <c r="AQ103" s="14">
        <v>-2299.8736500000005</v>
      </c>
    </row>
    <row r="104" spans="1:43" x14ac:dyDescent="0.25">
      <c r="A104" s="18" t="s">
        <v>130</v>
      </c>
      <c r="B104" s="11">
        <v>0</v>
      </c>
      <c r="C104" s="11">
        <v>0</v>
      </c>
      <c r="D104" s="11">
        <v>0</v>
      </c>
      <c r="E104" s="11">
        <v>0</v>
      </c>
      <c r="F104" s="11">
        <v>0</v>
      </c>
      <c r="G104" s="11">
        <v>0</v>
      </c>
      <c r="H104" s="11">
        <v>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c r="AF104" s="11">
        <v>0</v>
      </c>
      <c r="AG104" s="11">
        <v>0</v>
      </c>
      <c r="AH104" s="11">
        <v>0</v>
      </c>
      <c r="AI104" s="11">
        <v>0</v>
      </c>
      <c r="AJ104" s="11">
        <v>0</v>
      </c>
      <c r="AK104" s="11">
        <v>0</v>
      </c>
      <c r="AL104" s="11">
        <v>0</v>
      </c>
      <c r="AM104" s="11">
        <v>0</v>
      </c>
      <c r="AN104" s="11">
        <v>0</v>
      </c>
      <c r="AO104" s="11">
        <v>0</v>
      </c>
      <c r="AP104" s="11">
        <v>0</v>
      </c>
      <c r="AQ104" s="11">
        <v>0</v>
      </c>
    </row>
    <row r="105" spans="1:43" x14ac:dyDescent="0.25">
      <c r="A105" s="8" t="s">
        <v>131</v>
      </c>
      <c r="B105" s="14">
        <v>0</v>
      </c>
      <c r="C105" s="14">
        <v>0</v>
      </c>
      <c r="D105" s="14">
        <v>0</v>
      </c>
      <c r="E105" s="14">
        <v>0</v>
      </c>
      <c r="F105" s="14">
        <v>0</v>
      </c>
      <c r="G105" s="14">
        <v>0</v>
      </c>
      <c r="H105" s="14">
        <v>0</v>
      </c>
      <c r="I105" s="14">
        <v>0</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v>0</v>
      </c>
      <c r="AF105" s="14">
        <v>0</v>
      </c>
      <c r="AG105" s="14">
        <v>0</v>
      </c>
      <c r="AH105" s="14">
        <v>0</v>
      </c>
      <c r="AI105" s="14">
        <v>0</v>
      </c>
      <c r="AJ105" s="14">
        <v>0</v>
      </c>
      <c r="AK105" s="14">
        <v>0</v>
      </c>
      <c r="AL105" s="14">
        <v>0</v>
      </c>
      <c r="AM105" s="14">
        <v>0</v>
      </c>
      <c r="AN105" s="14">
        <v>0</v>
      </c>
      <c r="AO105" s="14">
        <v>0</v>
      </c>
      <c r="AP105" s="14">
        <v>0</v>
      </c>
      <c r="AQ105" s="14">
        <v>0</v>
      </c>
    </row>
    <row r="106" spans="1:43" x14ac:dyDescent="0.25">
      <c r="A106" s="8" t="s">
        <v>132</v>
      </c>
      <c r="B106" s="14">
        <v>0</v>
      </c>
      <c r="C106" s="14">
        <v>0</v>
      </c>
      <c r="D106" s="14">
        <v>0</v>
      </c>
      <c r="E106" s="14">
        <v>0</v>
      </c>
      <c r="F106" s="14">
        <v>0</v>
      </c>
      <c r="G106" s="14">
        <v>0</v>
      </c>
      <c r="H106" s="14">
        <v>0</v>
      </c>
      <c r="I106" s="14">
        <v>0</v>
      </c>
      <c r="J106" s="14">
        <v>0</v>
      </c>
      <c r="K106" s="14">
        <v>0</v>
      </c>
      <c r="L106" s="14">
        <v>0</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v>0</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row>
    <row r="107" spans="1:43" x14ac:dyDescent="0.25">
      <c r="A107" s="8" t="s">
        <v>133</v>
      </c>
      <c r="B107" s="14">
        <v>0</v>
      </c>
      <c r="C107" s="14">
        <v>0</v>
      </c>
      <c r="D107" s="14">
        <v>0</v>
      </c>
      <c r="E107" s="14">
        <v>0</v>
      </c>
      <c r="F107" s="14">
        <v>0</v>
      </c>
      <c r="G107" s="14">
        <v>0</v>
      </c>
      <c r="H107" s="14">
        <v>0</v>
      </c>
      <c r="I107" s="14">
        <v>0</v>
      </c>
      <c r="J107" s="14">
        <v>0</v>
      </c>
      <c r="K107" s="14">
        <v>0</v>
      </c>
      <c r="L107" s="14">
        <v>0</v>
      </c>
      <c r="M107" s="14">
        <v>0</v>
      </c>
      <c r="N107" s="14">
        <v>0</v>
      </c>
      <c r="O107" s="14">
        <v>0</v>
      </c>
      <c r="P107" s="14">
        <v>0</v>
      </c>
      <c r="Q107" s="14">
        <v>0</v>
      </c>
      <c r="R107" s="14">
        <v>0</v>
      </c>
      <c r="S107" s="14">
        <v>0</v>
      </c>
      <c r="T107" s="14">
        <v>0</v>
      </c>
      <c r="U107" s="14">
        <v>0</v>
      </c>
      <c r="V107" s="14">
        <v>0</v>
      </c>
      <c r="W107" s="14">
        <v>0</v>
      </c>
      <c r="X107" s="14">
        <v>0</v>
      </c>
      <c r="Y107" s="14">
        <v>0</v>
      </c>
      <c r="Z107" s="14">
        <v>0</v>
      </c>
      <c r="AA107" s="14">
        <v>0</v>
      </c>
      <c r="AB107" s="14">
        <v>0</v>
      </c>
      <c r="AC107" s="14">
        <v>0</v>
      </c>
      <c r="AD107" s="14">
        <v>0</v>
      </c>
      <c r="AE107" s="14">
        <v>0</v>
      </c>
      <c r="AF107" s="14">
        <v>0</v>
      </c>
      <c r="AG107" s="14">
        <v>0</v>
      </c>
      <c r="AH107" s="14">
        <v>0</v>
      </c>
      <c r="AI107" s="14">
        <v>0</v>
      </c>
      <c r="AJ107" s="14">
        <v>0</v>
      </c>
      <c r="AK107" s="14">
        <v>0</v>
      </c>
      <c r="AL107" s="14">
        <v>0</v>
      </c>
      <c r="AM107" s="14">
        <v>0</v>
      </c>
      <c r="AN107" s="14">
        <v>0</v>
      </c>
      <c r="AO107" s="14">
        <v>0</v>
      </c>
      <c r="AP107" s="14">
        <v>0</v>
      </c>
      <c r="AQ107" s="14">
        <v>0</v>
      </c>
    </row>
    <row r="108" spans="1:43" x14ac:dyDescent="0.25">
      <c r="A108" s="8" t="s">
        <v>134</v>
      </c>
      <c r="B108" s="14">
        <v>0</v>
      </c>
      <c r="C108" s="14">
        <v>0</v>
      </c>
      <c r="D108" s="14">
        <v>0</v>
      </c>
      <c r="E108" s="14">
        <v>0</v>
      </c>
      <c r="F108" s="14">
        <v>0</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0</v>
      </c>
      <c r="AM108" s="14">
        <v>0</v>
      </c>
      <c r="AN108" s="14">
        <v>0</v>
      </c>
      <c r="AO108" s="14">
        <v>0</v>
      </c>
      <c r="AP108" s="14">
        <v>0</v>
      </c>
      <c r="AQ108" s="14">
        <v>0</v>
      </c>
    </row>
    <row r="109" spans="1:43" x14ac:dyDescent="0.25">
      <c r="A109" s="8" t="s">
        <v>135</v>
      </c>
      <c r="B109" s="14">
        <v>0</v>
      </c>
      <c r="C109" s="14">
        <v>0</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row>
    <row r="110" spans="1:43" x14ac:dyDescent="0.25">
      <c r="A110" s="8" t="s">
        <v>136</v>
      </c>
      <c r="B110" s="14">
        <v>0</v>
      </c>
      <c r="C110" s="14">
        <v>0</v>
      </c>
      <c r="D110" s="14">
        <v>0</v>
      </c>
      <c r="E110" s="14">
        <v>0</v>
      </c>
      <c r="F110" s="14">
        <v>0</v>
      </c>
      <c r="G110" s="14">
        <v>0</v>
      </c>
      <c r="H110" s="14">
        <v>0</v>
      </c>
      <c r="I110" s="14">
        <v>0</v>
      </c>
      <c r="J110" s="14">
        <v>0</v>
      </c>
      <c r="K110" s="14">
        <v>0</v>
      </c>
      <c r="L110" s="14">
        <v>0</v>
      </c>
      <c r="M110" s="14">
        <v>0</v>
      </c>
      <c r="N110" s="14">
        <v>0</v>
      </c>
      <c r="O110" s="14">
        <v>0</v>
      </c>
      <c r="P110" s="14">
        <v>0</v>
      </c>
      <c r="Q110" s="14">
        <v>0</v>
      </c>
      <c r="R110" s="14">
        <v>0</v>
      </c>
      <c r="S110" s="14">
        <v>0</v>
      </c>
      <c r="T110" s="14">
        <v>0</v>
      </c>
      <c r="U110" s="14">
        <v>0</v>
      </c>
      <c r="V110" s="14">
        <v>0</v>
      </c>
      <c r="W110" s="14">
        <v>0</v>
      </c>
      <c r="X110" s="14">
        <v>0</v>
      </c>
      <c r="Y110" s="14">
        <v>0</v>
      </c>
      <c r="Z110" s="14">
        <v>0</v>
      </c>
      <c r="AA110" s="14">
        <v>0</v>
      </c>
      <c r="AB110" s="14">
        <v>0</v>
      </c>
      <c r="AC110" s="14">
        <v>0</v>
      </c>
      <c r="AD110" s="14">
        <v>0</v>
      </c>
      <c r="AE110" s="14">
        <v>0</v>
      </c>
      <c r="AF110" s="14">
        <v>0</v>
      </c>
      <c r="AG110" s="14">
        <v>0</v>
      </c>
      <c r="AH110" s="14">
        <v>0</v>
      </c>
      <c r="AI110" s="14">
        <v>0</v>
      </c>
      <c r="AJ110" s="14">
        <v>0</v>
      </c>
      <c r="AK110" s="14">
        <v>0</v>
      </c>
      <c r="AL110" s="14">
        <v>0</v>
      </c>
      <c r="AM110" s="14">
        <v>0</v>
      </c>
      <c r="AN110" s="14">
        <v>0</v>
      </c>
      <c r="AO110" s="14">
        <v>0</v>
      </c>
      <c r="AP110" s="14">
        <v>0</v>
      </c>
      <c r="AQ110" s="14">
        <v>0</v>
      </c>
    </row>
    <row r="111" spans="1:43" x14ac:dyDescent="0.25">
      <c r="A111" s="18" t="s">
        <v>137</v>
      </c>
      <c r="B111" s="11">
        <v>1594710.9763500001</v>
      </c>
      <c r="C111" s="11">
        <v>410449.5729400001</v>
      </c>
      <c r="D111" s="11">
        <v>904426.84713000001</v>
      </c>
      <c r="E111" s="11">
        <v>309813.75628999987</v>
      </c>
      <c r="F111" s="11">
        <v>188043.23830000003</v>
      </c>
      <c r="G111" s="11">
        <v>180336.61281999998</v>
      </c>
      <c r="H111" s="11">
        <v>144970.01537999994</v>
      </c>
      <c r="I111" s="11">
        <v>246979.53831999999</v>
      </c>
      <c r="J111" s="11">
        <v>192234.97642000002</v>
      </c>
      <c r="K111" s="11">
        <v>279858.26847999997</v>
      </c>
      <c r="L111" s="11">
        <v>129675.79372</v>
      </c>
      <c r="M111" s="11">
        <v>287252.86820000003</v>
      </c>
      <c r="N111" s="11">
        <v>406689.99265999999</v>
      </c>
      <c r="O111" s="11">
        <v>110069.50715999999</v>
      </c>
      <c r="P111" s="11">
        <v>180218.51667000004</v>
      </c>
      <c r="Q111" s="11">
        <v>63432.884900000005</v>
      </c>
      <c r="R111" s="11">
        <v>69701.869839999999</v>
      </c>
      <c r="S111" s="11">
        <v>88467.668739999979</v>
      </c>
      <c r="T111" s="11">
        <v>86848.305369999987</v>
      </c>
      <c r="U111" s="11">
        <v>194768.08387</v>
      </c>
      <c r="V111" s="11">
        <v>73611.483550000004</v>
      </c>
      <c r="W111" s="11">
        <v>105461.16646000002</v>
      </c>
      <c r="X111" s="11">
        <v>279636.57382000005</v>
      </c>
      <c r="Y111" s="11">
        <v>114676.87362999999</v>
      </c>
      <c r="Z111" s="11">
        <v>271673.25968999998</v>
      </c>
      <c r="AA111" s="11">
        <v>112014.99631999999</v>
      </c>
      <c r="AB111" s="11">
        <v>395091.27717000002</v>
      </c>
      <c r="AC111" s="11">
        <v>328595.99226000003</v>
      </c>
      <c r="AD111" s="11">
        <v>103862.18134</v>
      </c>
      <c r="AE111" s="11">
        <v>308818.51465999999</v>
      </c>
      <c r="AF111" s="11">
        <v>69901.252429999993</v>
      </c>
      <c r="AG111" s="11">
        <v>89594.318879999977</v>
      </c>
      <c r="AH111" s="11">
        <v>62634.09558999999</v>
      </c>
      <c r="AI111" s="11">
        <v>22745.721949999996</v>
      </c>
      <c r="AJ111" s="11">
        <v>51278.001550000001</v>
      </c>
      <c r="AK111" s="11">
        <v>21048.08481</v>
      </c>
      <c r="AL111" s="11">
        <v>139569.28222999998</v>
      </c>
      <c r="AM111" s="11">
        <v>25211.457750000005</v>
      </c>
      <c r="AN111" s="11">
        <v>156319.39636000001</v>
      </c>
      <c r="AO111" s="11">
        <v>58346.397029999993</v>
      </c>
      <c r="AP111" s="11">
        <v>30024.088339999998</v>
      </c>
      <c r="AQ111" s="11">
        <v>8889063.7093799971</v>
      </c>
    </row>
    <row r="112" spans="1:43" x14ac:dyDescent="0.25">
      <c r="A112" s="18" t="s">
        <v>138</v>
      </c>
      <c r="B112" s="11">
        <v>1138773.4582100003</v>
      </c>
      <c r="C112" s="11">
        <v>362942.92297000007</v>
      </c>
      <c r="D112" s="11">
        <v>757192.67366000009</v>
      </c>
      <c r="E112" s="11">
        <v>287486.18222999998</v>
      </c>
      <c r="F112" s="11">
        <v>171907.48642000003</v>
      </c>
      <c r="G112" s="11">
        <v>159879.21716</v>
      </c>
      <c r="H112" s="11">
        <v>135843.91120999996</v>
      </c>
      <c r="I112" s="11">
        <v>209760.56788999998</v>
      </c>
      <c r="J112" s="11">
        <v>176348.99225000001</v>
      </c>
      <c r="K112" s="11">
        <v>258384.09023999996</v>
      </c>
      <c r="L112" s="11">
        <v>79098.996039999998</v>
      </c>
      <c r="M112" s="11">
        <v>271542.83846000006</v>
      </c>
      <c r="N112" s="11">
        <v>379829.35486999998</v>
      </c>
      <c r="O112" s="11">
        <v>91700.437550000002</v>
      </c>
      <c r="P112" s="11">
        <v>173196.08892000004</v>
      </c>
      <c r="Q112" s="11">
        <v>54988.92671</v>
      </c>
      <c r="R112" s="11">
        <v>60927.645799999998</v>
      </c>
      <c r="S112" s="11">
        <v>84770.534010000003</v>
      </c>
      <c r="T112" s="11">
        <v>69884.164529999995</v>
      </c>
      <c r="U112" s="11">
        <v>177275.20999</v>
      </c>
      <c r="V112" s="11">
        <v>68273.463250000001</v>
      </c>
      <c r="W112" s="11">
        <v>88996.04512000001</v>
      </c>
      <c r="X112" s="11">
        <v>249088.18935</v>
      </c>
      <c r="Y112" s="11">
        <v>102252.64272999999</v>
      </c>
      <c r="Z112" s="11">
        <v>244272.90785000002</v>
      </c>
      <c r="AA112" s="11">
        <v>100707.93293</v>
      </c>
      <c r="AB112" s="11">
        <v>340819.08503999998</v>
      </c>
      <c r="AC112" s="11">
        <v>304727.12306000001</v>
      </c>
      <c r="AD112" s="11">
        <v>75319.781190000009</v>
      </c>
      <c r="AE112" s="11">
        <v>272133.25971000001</v>
      </c>
      <c r="AF112" s="11">
        <v>58831.293479999993</v>
      </c>
      <c r="AG112" s="11">
        <v>82529.629859999986</v>
      </c>
      <c r="AH112" s="11">
        <v>55916.823839999997</v>
      </c>
      <c r="AI112" s="11">
        <v>19083.446889999999</v>
      </c>
      <c r="AJ112" s="11">
        <v>44161.401569999995</v>
      </c>
      <c r="AK112" s="11">
        <v>6267.3664900000003</v>
      </c>
      <c r="AL112" s="11">
        <v>136543.47917999999</v>
      </c>
      <c r="AM112" s="11">
        <v>23900.643780000002</v>
      </c>
      <c r="AN112" s="11">
        <v>146852.50972</v>
      </c>
      <c r="AO112" s="11">
        <v>52682.467769999996</v>
      </c>
      <c r="AP112" s="11">
        <v>28248.938179999997</v>
      </c>
      <c r="AQ112" s="11">
        <v>7603342.1301100012</v>
      </c>
    </row>
    <row r="113" spans="1:43" x14ac:dyDescent="0.25">
      <c r="A113" s="8" t="s">
        <v>139</v>
      </c>
      <c r="B113" s="14">
        <v>5928.5000899999995</v>
      </c>
      <c r="C113" s="14">
        <v>95.379350000000002</v>
      </c>
      <c r="D113" s="14">
        <v>2174.2707</v>
      </c>
      <c r="E113" s="14">
        <v>0</v>
      </c>
      <c r="F113" s="14">
        <v>237.39401000000001</v>
      </c>
      <c r="G113" s="14">
        <v>45.271999999999998</v>
      </c>
      <c r="H113" s="14">
        <v>0</v>
      </c>
      <c r="I113" s="14">
        <v>70.49991</v>
      </c>
      <c r="J113" s="14">
        <v>0</v>
      </c>
      <c r="K113" s="14">
        <v>9.4642599999999995</v>
      </c>
      <c r="L113" s="14">
        <v>25.290110000000002</v>
      </c>
      <c r="M113" s="14">
        <v>0</v>
      </c>
      <c r="N113" s="14">
        <v>10.39715</v>
      </c>
      <c r="O113" s="14">
        <v>0</v>
      </c>
      <c r="P113" s="14">
        <v>13.13367</v>
      </c>
      <c r="Q113" s="14">
        <v>0</v>
      </c>
      <c r="R113" s="14">
        <v>0</v>
      </c>
      <c r="S113" s="14">
        <v>13.00996</v>
      </c>
      <c r="T113" s="14">
        <v>2.1619600000000001</v>
      </c>
      <c r="U113" s="14">
        <v>0</v>
      </c>
      <c r="V113" s="14">
        <v>0</v>
      </c>
      <c r="W113" s="14">
        <v>0</v>
      </c>
      <c r="X113" s="14">
        <v>16.040700000000001</v>
      </c>
      <c r="Y113" s="14">
        <v>30.086400000000001</v>
      </c>
      <c r="Z113" s="14">
        <v>156.4204</v>
      </c>
      <c r="AA113" s="14">
        <v>0</v>
      </c>
      <c r="AB113" s="14">
        <v>83.938869999999994</v>
      </c>
      <c r="AC113" s="14">
        <v>0</v>
      </c>
      <c r="AD113" s="14">
        <v>99.416039999999995</v>
      </c>
      <c r="AE113" s="14">
        <v>0</v>
      </c>
      <c r="AF113" s="14">
        <v>0</v>
      </c>
      <c r="AG113" s="14">
        <v>4.1189999999999998</v>
      </c>
      <c r="AH113" s="14">
        <v>17.3443</v>
      </c>
      <c r="AI113" s="14">
        <v>16.469660000000001</v>
      </c>
      <c r="AJ113" s="14">
        <v>0</v>
      </c>
      <c r="AK113" s="14">
        <v>0.52139999999999997</v>
      </c>
      <c r="AL113" s="14">
        <v>0</v>
      </c>
      <c r="AM113" s="14">
        <v>1.6385000000000001</v>
      </c>
      <c r="AN113" s="14">
        <v>0</v>
      </c>
      <c r="AO113" s="14">
        <v>0</v>
      </c>
      <c r="AP113" s="14">
        <v>0</v>
      </c>
      <c r="AQ113" s="14">
        <v>9050.7684400000016</v>
      </c>
    </row>
    <row r="114" spans="1:43" x14ac:dyDescent="0.25">
      <c r="A114" s="8" t="s">
        <v>140</v>
      </c>
      <c r="B114" s="14">
        <v>0</v>
      </c>
      <c r="C114" s="14">
        <v>0</v>
      </c>
      <c r="D114" s="14">
        <v>1087.6201400000002</v>
      </c>
      <c r="E114" s="14">
        <v>0</v>
      </c>
      <c r="F114" s="14">
        <v>0</v>
      </c>
      <c r="G114" s="14">
        <v>0</v>
      </c>
      <c r="H114" s="14">
        <v>0</v>
      </c>
      <c r="I114" s="14">
        <v>0</v>
      </c>
      <c r="J114" s="14">
        <v>0</v>
      </c>
      <c r="K114" s="14">
        <v>0</v>
      </c>
      <c r="L114" s="14">
        <v>0</v>
      </c>
      <c r="M114" s="14">
        <v>0</v>
      </c>
      <c r="N114" s="14">
        <v>0</v>
      </c>
      <c r="O114" s="14">
        <v>0</v>
      </c>
      <c r="P114" s="14">
        <v>0</v>
      </c>
      <c r="Q114" s="14">
        <v>0</v>
      </c>
      <c r="R114" s="14">
        <v>0</v>
      </c>
      <c r="S114" s="14">
        <v>0</v>
      </c>
      <c r="T114" s="14">
        <v>0</v>
      </c>
      <c r="U114" s="14">
        <v>0</v>
      </c>
      <c r="V114" s="14">
        <v>0</v>
      </c>
      <c r="W114" s="14">
        <v>0</v>
      </c>
      <c r="X114" s="14">
        <v>0</v>
      </c>
      <c r="Y114" s="14">
        <v>0</v>
      </c>
      <c r="Z114" s="14">
        <v>0</v>
      </c>
      <c r="AA114" s="14">
        <v>0</v>
      </c>
      <c r="AB114" s="14">
        <v>0</v>
      </c>
      <c r="AC114" s="14">
        <v>0</v>
      </c>
      <c r="AD114" s="14">
        <v>0</v>
      </c>
      <c r="AE114" s="14">
        <v>0</v>
      </c>
      <c r="AF114" s="14">
        <v>0</v>
      </c>
      <c r="AG114" s="14">
        <v>0</v>
      </c>
      <c r="AH114" s="14">
        <v>0</v>
      </c>
      <c r="AI114" s="14">
        <v>0</v>
      </c>
      <c r="AJ114" s="14">
        <v>0</v>
      </c>
      <c r="AK114" s="14">
        <v>0</v>
      </c>
      <c r="AL114" s="14">
        <v>0</v>
      </c>
      <c r="AM114" s="14">
        <v>0</v>
      </c>
      <c r="AN114" s="14">
        <v>0</v>
      </c>
      <c r="AO114" s="14">
        <v>0</v>
      </c>
      <c r="AP114" s="14">
        <v>0</v>
      </c>
      <c r="AQ114" s="14">
        <v>1087.6201400000002</v>
      </c>
    </row>
    <row r="115" spans="1:43" x14ac:dyDescent="0.25">
      <c r="A115" s="8" t="s">
        <v>141</v>
      </c>
      <c r="B115" s="14">
        <v>5928.5000899999995</v>
      </c>
      <c r="C115" s="14">
        <v>95.379350000000002</v>
      </c>
      <c r="D115" s="14">
        <v>1086.65056</v>
      </c>
      <c r="E115" s="14">
        <v>0</v>
      </c>
      <c r="F115" s="14">
        <v>237.39401000000001</v>
      </c>
      <c r="G115" s="14">
        <v>45.271999999999998</v>
      </c>
      <c r="H115" s="14">
        <v>0</v>
      </c>
      <c r="I115" s="14">
        <v>70.49991</v>
      </c>
      <c r="J115" s="14">
        <v>0</v>
      </c>
      <c r="K115" s="14">
        <v>9.4642599999999995</v>
      </c>
      <c r="L115" s="14">
        <v>25.290110000000002</v>
      </c>
      <c r="M115" s="14">
        <v>0</v>
      </c>
      <c r="N115" s="14">
        <v>10.39715</v>
      </c>
      <c r="O115" s="14">
        <v>0</v>
      </c>
      <c r="P115" s="14">
        <v>13.13367</v>
      </c>
      <c r="Q115" s="14">
        <v>0</v>
      </c>
      <c r="R115" s="14">
        <v>0</v>
      </c>
      <c r="S115" s="14">
        <v>13.00996</v>
      </c>
      <c r="T115" s="14">
        <v>2.1619600000000001</v>
      </c>
      <c r="U115" s="14">
        <v>0</v>
      </c>
      <c r="V115" s="14">
        <v>0</v>
      </c>
      <c r="W115" s="14">
        <v>0</v>
      </c>
      <c r="X115" s="14">
        <v>16.040700000000001</v>
      </c>
      <c r="Y115" s="14">
        <v>30.086400000000001</v>
      </c>
      <c r="Z115" s="14">
        <v>156.4204</v>
      </c>
      <c r="AA115" s="14">
        <v>0</v>
      </c>
      <c r="AB115" s="14">
        <v>83.938869999999994</v>
      </c>
      <c r="AC115" s="14">
        <v>0</v>
      </c>
      <c r="AD115" s="14">
        <v>99.416039999999995</v>
      </c>
      <c r="AE115" s="14">
        <v>0</v>
      </c>
      <c r="AF115" s="14">
        <v>0</v>
      </c>
      <c r="AG115" s="14">
        <v>4.1189999999999998</v>
      </c>
      <c r="AH115" s="14">
        <v>17.3443</v>
      </c>
      <c r="AI115" s="14">
        <v>16.469660000000001</v>
      </c>
      <c r="AJ115" s="14">
        <v>0</v>
      </c>
      <c r="AK115" s="14">
        <v>0.52139999999999997</v>
      </c>
      <c r="AL115" s="14">
        <v>0</v>
      </c>
      <c r="AM115" s="14">
        <v>1.6385000000000001</v>
      </c>
      <c r="AN115" s="14">
        <v>0</v>
      </c>
      <c r="AO115" s="14">
        <v>0</v>
      </c>
      <c r="AP115" s="14">
        <v>0</v>
      </c>
      <c r="AQ115" s="14">
        <v>7963.1482999999989</v>
      </c>
    </row>
    <row r="116" spans="1:43" x14ac:dyDescent="0.25">
      <c r="A116" s="8" t="s">
        <v>142</v>
      </c>
      <c r="B116" s="14">
        <v>496153.46572000004</v>
      </c>
      <c r="C116" s="14">
        <v>83046.633189999993</v>
      </c>
      <c r="D116" s="14">
        <v>177116.21365000002</v>
      </c>
      <c r="E116" s="14">
        <v>146393.24870999999</v>
      </c>
      <c r="F116" s="14">
        <v>41821.243950000004</v>
      </c>
      <c r="G116" s="14">
        <v>42762.324960000005</v>
      </c>
      <c r="H116" s="14">
        <v>51809.222679999999</v>
      </c>
      <c r="I116" s="14">
        <v>37632.193050000002</v>
      </c>
      <c r="J116" s="14">
        <v>43922.613620000004</v>
      </c>
      <c r="K116" s="14">
        <v>109274.18084999999</v>
      </c>
      <c r="L116" s="14">
        <v>23634.431969999998</v>
      </c>
      <c r="M116" s="14">
        <v>97735.262640000015</v>
      </c>
      <c r="N116" s="14">
        <v>239298.82434999998</v>
      </c>
      <c r="O116" s="14">
        <v>25349.58714</v>
      </c>
      <c r="P116" s="14">
        <v>65200.574260000009</v>
      </c>
      <c r="Q116" s="14">
        <v>18864.6692</v>
      </c>
      <c r="R116" s="14">
        <v>18126.950829999998</v>
      </c>
      <c r="S116" s="14">
        <v>32187.080739999998</v>
      </c>
      <c r="T116" s="14">
        <v>29639.13175</v>
      </c>
      <c r="U116" s="14">
        <v>49286.879799999995</v>
      </c>
      <c r="V116" s="14">
        <v>21695.243490000001</v>
      </c>
      <c r="W116" s="14">
        <v>24936.18576</v>
      </c>
      <c r="X116" s="14">
        <v>37272.289700000001</v>
      </c>
      <c r="Y116" s="14">
        <v>34631.912649999998</v>
      </c>
      <c r="Z116" s="14">
        <v>42491.151149999998</v>
      </c>
      <c r="AA116" s="14">
        <v>24080.922270000003</v>
      </c>
      <c r="AB116" s="14">
        <v>121018.61143999999</v>
      </c>
      <c r="AC116" s="14">
        <v>110768.15744999998</v>
      </c>
      <c r="AD116" s="14">
        <v>17531.98964</v>
      </c>
      <c r="AE116" s="14">
        <v>123922.84396</v>
      </c>
      <c r="AF116" s="14">
        <v>22020.25577</v>
      </c>
      <c r="AG116" s="14">
        <v>36809.684860000001</v>
      </c>
      <c r="AH116" s="14">
        <v>14749.83166</v>
      </c>
      <c r="AI116" s="14">
        <v>3948.0536299999999</v>
      </c>
      <c r="AJ116" s="14">
        <v>4920.4312399999999</v>
      </c>
      <c r="AK116" s="14">
        <v>2261.9776300000003</v>
      </c>
      <c r="AL116" s="14">
        <v>32175.208859999999</v>
      </c>
      <c r="AM116" s="14">
        <v>4222.0167300000003</v>
      </c>
      <c r="AN116" s="14">
        <v>65292.245600000002</v>
      </c>
      <c r="AO116" s="14">
        <v>17550.8747</v>
      </c>
      <c r="AP116" s="14">
        <v>11626.04314</v>
      </c>
      <c r="AQ116" s="14">
        <v>2603180.66439</v>
      </c>
    </row>
    <row r="117" spans="1:43" x14ac:dyDescent="0.25">
      <c r="A117" s="8" t="s">
        <v>143</v>
      </c>
      <c r="B117" s="14">
        <v>0</v>
      </c>
      <c r="C117" s="14">
        <v>264145.57238000003</v>
      </c>
      <c r="D117" s="14">
        <v>494281.59899999999</v>
      </c>
      <c r="E117" s="14">
        <v>128662.30631</v>
      </c>
      <c r="F117" s="14">
        <v>120061.69759</v>
      </c>
      <c r="G117" s="14">
        <v>111416.85105</v>
      </c>
      <c r="H117" s="14">
        <v>79691.834829999993</v>
      </c>
      <c r="I117" s="14">
        <v>166802.52014000001</v>
      </c>
      <c r="J117" s="14">
        <v>124486.89603</v>
      </c>
      <c r="K117" s="14">
        <v>129826.95903</v>
      </c>
      <c r="L117" s="14">
        <v>52805.037229999994</v>
      </c>
      <c r="M117" s="14">
        <v>163837.70127000002</v>
      </c>
      <c r="N117" s="14">
        <v>133589.86248000001</v>
      </c>
      <c r="O117" s="14">
        <v>61255.406730000002</v>
      </c>
      <c r="P117" s="14">
        <v>100478.91778000002</v>
      </c>
      <c r="Q117" s="14">
        <v>35136.216929999995</v>
      </c>
      <c r="R117" s="14">
        <v>35964.787049999999</v>
      </c>
      <c r="S117" s="14">
        <v>48737.295410000006</v>
      </c>
      <c r="T117" s="14">
        <v>37333.456129999999</v>
      </c>
      <c r="U117" s="14">
        <v>122937.44253999999</v>
      </c>
      <c r="V117" s="14">
        <v>38843.825289999993</v>
      </c>
      <c r="W117" s="14">
        <v>59609.288409999994</v>
      </c>
      <c r="X117" s="14">
        <v>206096.76934999999</v>
      </c>
      <c r="Y117" s="14">
        <v>62197.130539999998</v>
      </c>
      <c r="Z117" s="14">
        <v>185720.60477000001</v>
      </c>
      <c r="AA117" s="14">
        <v>71817.089599999992</v>
      </c>
      <c r="AB117" s="14">
        <v>204187.53630000001</v>
      </c>
      <c r="AC117" s="14">
        <v>182143.06452999997</v>
      </c>
      <c r="AD117" s="14">
        <v>54835.482770000002</v>
      </c>
      <c r="AE117" s="14">
        <v>142363.46108000001</v>
      </c>
      <c r="AF117" s="14">
        <v>36137.598119999995</v>
      </c>
      <c r="AG117" s="14">
        <v>43423.37588</v>
      </c>
      <c r="AH117" s="14">
        <v>34985.622479999998</v>
      </c>
      <c r="AI117" s="14">
        <v>14501.646250000002</v>
      </c>
      <c r="AJ117" s="14">
        <v>36225.720280000001</v>
      </c>
      <c r="AK117" s="14">
        <v>3420.0865399999998</v>
      </c>
      <c r="AL117" s="14">
        <v>99976.620410000003</v>
      </c>
      <c r="AM117" s="14">
        <v>19031.815880000002</v>
      </c>
      <c r="AN117" s="14">
        <v>76623.820730000007</v>
      </c>
      <c r="AO117" s="14">
        <v>33878.713829999993</v>
      </c>
      <c r="AP117" s="14">
        <v>15805.9535</v>
      </c>
      <c r="AQ117" s="14">
        <v>4033277.5864499998</v>
      </c>
    </row>
    <row r="118" spans="1:43" x14ac:dyDescent="0.25">
      <c r="A118" s="20" t="s">
        <v>144</v>
      </c>
      <c r="B118" s="14">
        <v>0</v>
      </c>
      <c r="C118" s="14">
        <v>12365.6656</v>
      </c>
      <c r="D118" s="14">
        <v>14748.50243</v>
      </c>
      <c r="E118" s="14">
        <v>5023.7003500000001</v>
      </c>
      <c r="F118" s="14">
        <v>6949.0009599999994</v>
      </c>
      <c r="G118" s="14">
        <v>3724.6146999999996</v>
      </c>
      <c r="H118" s="14">
        <v>4265.0394700000006</v>
      </c>
      <c r="I118" s="14">
        <v>8488.125</v>
      </c>
      <c r="J118" s="14">
        <v>2290.8633500000001</v>
      </c>
      <c r="K118" s="14">
        <v>4291.4081799999994</v>
      </c>
      <c r="L118" s="14">
        <v>12636.475259999999</v>
      </c>
      <c r="M118" s="14">
        <v>9288.3617900000008</v>
      </c>
      <c r="N118" s="14">
        <v>5986.30062</v>
      </c>
      <c r="O118" s="14">
        <v>806.40659000000005</v>
      </c>
      <c r="P118" s="14">
        <v>2417.2039399999999</v>
      </c>
      <c r="Q118" s="14">
        <v>127.89749</v>
      </c>
      <c r="R118" s="14">
        <v>804.48580000000004</v>
      </c>
      <c r="S118" s="14">
        <v>1828.5609099999999</v>
      </c>
      <c r="T118" s="14">
        <v>2745.6887099999999</v>
      </c>
      <c r="U118" s="14">
        <v>1811.1340299999999</v>
      </c>
      <c r="V118" s="14">
        <v>3103.4219900000003</v>
      </c>
      <c r="W118" s="14">
        <v>2804.0842699999998</v>
      </c>
      <c r="X118" s="14">
        <v>9660.1837799999994</v>
      </c>
      <c r="Y118" s="14">
        <v>2147.7410399999999</v>
      </c>
      <c r="Z118" s="14">
        <v>3822.35365</v>
      </c>
      <c r="AA118" s="14">
        <v>1754.0735300000001</v>
      </c>
      <c r="AB118" s="14">
        <v>11800.8105</v>
      </c>
      <c r="AC118" s="14">
        <v>3515.1889999999999</v>
      </c>
      <c r="AD118" s="14">
        <v>1269.45894</v>
      </c>
      <c r="AE118" s="14">
        <v>4785.0155599999998</v>
      </c>
      <c r="AF118" s="14">
        <v>1213.6005400000001</v>
      </c>
      <c r="AG118" s="14">
        <v>3104.7180600000002</v>
      </c>
      <c r="AH118" s="14">
        <v>457.58059000000003</v>
      </c>
      <c r="AI118" s="14">
        <v>1030.43696</v>
      </c>
      <c r="AJ118" s="14">
        <v>1055.6581000000001</v>
      </c>
      <c r="AK118" s="14">
        <v>48.61177</v>
      </c>
      <c r="AL118" s="14">
        <v>3220.23009</v>
      </c>
      <c r="AM118" s="14">
        <v>991.53748999999993</v>
      </c>
      <c r="AN118" s="14">
        <v>2556.1747500000001</v>
      </c>
      <c r="AO118" s="14">
        <v>1612.53746</v>
      </c>
      <c r="AP118" s="14">
        <v>423.01904000000002</v>
      </c>
      <c r="AQ118" s="14">
        <v>160975.87229000003</v>
      </c>
    </row>
    <row r="119" spans="1:43" x14ac:dyDescent="0.25">
      <c r="A119" s="2" t="s">
        <v>145</v>
      </c>
      <c r="B119" s="14">
        <v>0</v>
      </c>
      <c r="C119" s="14">
        <v>0</v>
      </c>
      <c r="D119" s="14">
        <v>0</v>
      </c>
      <c r="E119" s="14">
        <v>0</v>
      </c>
      <c r="F119" s="14">
        <v>0</v>
      </c>
      <c r="G119" s="14">
        <v>0</v>
      </c>
      <c r="H119" s="14">
        <v>17.279520000000002</v>
      </c>
      <c r="I119" s="14">
        <v>21.73179</v>
      </c>
      <c r="J119" s="14">
        <v>0</v>
      </c>
      <c r="K119" s="14">
        <v>0</v>
      </c>
      <c r="L119" s="14">
        <v>0</v>
      </c>
      <c r="M119" s="14">
        <v>0</v>
      </c>
      <c r="N119" s="14">
        <v>26.417009999999998</v>
      </c>
      <c r="O119" s="14">
        <v>795.56557000000009</v>
      </c>
      <c r="P119" s="14">
        <v>0</v>
      </c>
      <c r="Q119" s="14">
        <v>1780</v>
      </c>
      <c r="R119" s="14">
        <v>0</v>
      </c>
      <c r="S119" s="14">
        <v>0</v>
      </c>
      <c r="T119" s="14">
        <v>0</v>
      </c>
      <c r="U119" s="14">
        <v>0</v>
      </c>
      <c r="V119" s="14">
        <v>14.129610000000001</v>
      </c>
      <c r="W119" s="14">
        <v>0</v>
      </c>
      <c r="X119" s="14">
        <v>0</v>
      </c>
      <c r="Y119" s="14">
        <v>0</v>
      </c>
      <c r="Z119" s="14">
        <v>3234.4763000000003</v>
      </c>
      <c r="AA119" s="14">
        <v>0</v>
      </c>
      <c r="AB119" s="14">
        <v>1.01</v>
      </c>
      <c r="AC119" s="14">
        <v>3964.0717999999997</v>
      </c>
      <c r="AD119" s="14">
        <v>0</v>
      </c>
      <c r="AE119" s="14">
        <v>0</v>
      </c>
      <c r="AF119" s="14">
        <v>0</v>
      </c>
      <c r="AG119" s="14">
        <v>0</v>
      </c>
      <c r="AH119" s="14">
        <v>0</v>
      </c>
      <c r="AI119" s="14">
        <v>0</v>
      </c>
      <c r="AJ119" s="14">
        <v>0</v>
      </c>
      <c r="AK119" s="14">
        <v>0</v>
      </c>
      <c r="AL119" s="14">
        <v>0</v>
      </c>
      <c r="AM119" s="14">
        <v>0</v>
      </c>
      <c r="AN119" s="14">
        <v>0</v>
      </c>
      <c r="AO119" s="14">
        <v>0</v>
      </c>
      <c r="AP119" s="14">
        <v>0</v>
      </c>
      <c r="AQ119" s="14">
        <v>9854.6815999999999</v>
      </c>
    </row>
    <row r="120" spans="1:43" x14ac:dyDescent="0.25">
      <c r="A120" s="2" t="s">
        <v>146</v>
      </c>
      <c r="B120" s="14">
        <v>0</v>
      </c>
      <c r="C120" s="14">
        <v>2238.3251600000003</v>
      </c>
      <c r="D120" s="14">
        <v>663.39846999999997</v>
      </c>
      <c r="E120" s="14">
        <v>4122.5467500000004</v>
      </c>
      <c r="F120" s="14">
        <v>1272.6070099999999</v>
      </c>
      <c r="G120" s="14">
        <v>141.86604</v>
      </c>
      <c r="H120" s="14">
        <v>327.07570999999996</v>
      </c>
      <c r="I120" s="14">
        <v>347.12054999999998</v>
      </c>
      <c r="J120" s="14">
        <v>2478.3170599999999</v>
      </c>
      <c r="K120" s="14">
        <v>0</v>
      </c>
      <c r="L120" s="14">
        <v>803.55932999999993</v>
      </c>
      <c r="M120" s="14">
        <v>641.10186999999996</v>
      </c>
      <c r="N120" s="14">
        <v>811.67358999999999</v>
      </c>
      <c r="O120" s="14">
        <v>401.08742999999998</v>
      </c>
      <c r="P120" s="14">
        <v>50</v>
      </c>
      <c r="Q120" s="14">
        <v>0.5</v>
      </c>
      <c r="R120" s="14">
        <v>0</v>
      </c>
      <c r="S120" s="14">
        <v>2</v>
      </c>
      <c r="T120" s="14">
        <v>545.73934999999994</v>
      </c>
      <c r="U120" s="14">
        <v>2146.3485799999999</v>
      </c>
      <c r="V120" s="14">
        <v>685.87622999999996</v>
      </c>
      <c r="W120" s="14">
        <v>876.00750000000005</v>
      </c>
      <c r="X120" s="14">
        <v>958.31600000000003</v>
      </c>
      <c r="Y120" s="14">
        <v>998.2499499999999</v>
      </c>
      <c r="Z120" s="14">
        <v>891.01192000000003</v>
      </c>
      <c r="AA120" s="14">
        <v>561.00009</v>
      </c>
      <c r="AB120" s="14">
        <v>687.95805000000007</v>
      </c>
      <c r="AC120" s="14">
        <v>0</v>
      </c>
      <c r="AD120" s="14">
        <v>607.72761000000003</v>
      </c>
      <c r="AE120" s="14">
        <v>10954.87768</v>
      </c>
      <c r="AF120" s="14">
        <v>0</v>
      </c>
      <c r="AG120" s="14">
        <v>0</v>
      </c>
      <c r="AH120" s="14">
        <v>0</v>
      </c>
      <c r="AI120" s="14">
        <v>0</v>
      </c>
      <c r="AJ120" s="14">
        <v>247.3</v>
      </c>
      <c r="AK120" s="14">
        <v>316.89999999999998</v>
      </c>
      <c r="AL120" s="14">
        <v>71.561539999999994</v>
      </c>
      <c r="AM120" s="14">
        <v>0</v>
      </c>
      <c r="AN120" s="14">
        <v>1775.86978</v>
      </c>
      <c r="AO120" s="14">
        <v>682.72863999999993</v>
      </c>
      <c r="AP120" s="14">
        <v>0</v>
      </c>
      <c r="AQ120" s="14">
        <v>37308.651890000016</v>
      </c>
    </row>
    <row r="121" spans="1:43" x14ac:dyDescent="0.25">
      <c r="A121" s="2" t="s">
        <v>147</v>
      </c>
      <c r="B121" s="14">
        <v>0</v>
      </c>
      <c r="C121" s="14">
        <v>15479.734229999998</v>
      </c>
      <c r="D121" s="14">
        <v>31665.751809999998</v>
      </c>
      <c r="E121" s="14">
        <v>10740.741199999999</v>
      </c>
      <c r="F121" s="14">
        <v>11696.474700000001</v>
      </c>
      <c r="G121" s="14">
        <v>4410.36103</v>
      </c>
      <c r="H121" s="14">
        <v>2260.7720600000002</v>
      </c>
      <c r="I121" s="14">
        <v>5071.2783499999996</v>
      </c>
      <c r="J121" s="14">
        <v>10675.1764</v>
      </c>
      <c r="K121" s="14">
        <v>530.90491999999995</v>
      </c>
      <c r="L121" s="14">
        <v>662.08808999999997</v>
      </c>
      <c r="M121" s="14">
        <v>3260.4055999999996</v>
      </c>
      <c r="N121" s="14">
        <v>4435.5251499999995</v>
      </c>
      <c r="O121" s="14">
        <v>5616.3736200000003</v>
      </c>
      <c r="P121" s="14">
        <v>3591.8941500000001</v>
      </c>
      <c r="Q121" s="14">
        <v>512.25</v>
      </c>
      <c r="R121" s="14">
        <v>185.39599999999999</v>
      </c>
      <c r="S121" s="14">
        <v>620</v>
      </c>
      <c r="T121" s="14">
        <v>713.72597999999994</v>
      </c>
      <c r="U121" s="14">
        <v>7165.34087</v>
      </c>
      <c r="V121" s="14">
        <v>335.09</v>
      </c>
      <c r="W121" s="14">
        <v>11184.93433</v>
      </c>
      <c r="X121" s="14">
        <v>5451.4216999999999</v>
      </c>
      <c r="Y121" s="14">
        <v>6632.4414000000006</v>
      </c>
      <c r="Z121" s="14">
        <v>3357.7122300000001</v>
      </c>
      <c r="AA121" s="14">
        <v>1712.7093400000001</v>
      </c>
      <c r="AB121" s="14">
        <v>2907.3945300000005</v>
      </c>
      <c r="AC121" s="14">
        <v>918.36668000000009</v>
      </c>
      <c r="AD121" s="14">
        <v>4851.3064199999999</v>
      </c>
      <c r="AE121" s="14">
        <v>20301.957689999999</v>
      </c>
      <c r="AF121" s="14">
        <v>388.69665000000003</v>
      </c>
      <c r="AG121" s="14">
        <v>0</v>
      </c>
      <c r="AH121" s="14">
        <v>40</v>
      </c>
      <c r="AI121" s="14">
        <v>185.41032000000001</v>
      </c>
      <c r="AJ121" s="14">
        <v>1780.0595499999997</v>
      </c>
      <c r="AK121" s="14">
        <v>460.17477000000002</v>
      </c>
      <c r="AL121" s="14">
        <v>4616.3611900000005</v>
      </c>
      <c r="AM121" s="14">
        <v>50</v>
      </c>
      <c r="AN121" s="14">
        <v>818.0003200000001</v>
      </c>
      <c r="AO121" s="14">
        <v>2111.5920799999999</v>
      </c>
      <c r="AP121" s="14">
        <v>614</v>
      </c>
      <c r="AQ121" s="14">
        <v>188011.82336000004</v>
      </c>
    </row>
    <row r="122" spans="1:43" x14ac:dyDescent="0.25">
      <c r="A122" s="2" t="s">
        <v>148</v>
      </c>
      <c r="B122" s="14">
        <v>0</v>
      </c>
      <c r="C122" s="14">
        <v>47863.430399999997</v>
      </c>
      <c r="D122" s="14">
        <v>92239.39172</v>
      </c>
      <c r="E122" s="14">
        <v>1587.8806599999998</v>
      </c>
      <c r="F122" s="14">
        <v>10642.22243</v>
      </c>
      <c r="G122" s="14">
        <v>13259.107460000001</v>
      </c>
      <c r="H122" s="14">
        <v>10845.462899999999</v>
      </c>
      <c r="I122" s="14">
        <v>37779.243430000002</v>
      </c>
      <c r="J122" s="14">
        <v>13285.14861</v>
      </c>
      <c r="K122" s="14">
        <v>7606.8682100000005</v>
      </c>
      <c r="L122" s="14">
        <v>507.68064000000004</v>
      </c>
      <c r="M122" s="14">
        <v>1521.5944</v>
      </c>
      <c r="N122" s="14">
        <v>795.13364999999999</v>
      </c>
      <c r="O122" s="14">
        <v>17215.66935</v>
      </c>
      <c r="P122" s="14">
        <v>27855.507960000003</v>
      </c>
      <c r="Q122" s="14">
        <v>950</v>
      </c>
      <c r="R122" s="14">
        <v>1582.41102</v>
      </c>
      <c r="S122" s="14">
        <v>2247.8203199999998</v>
      </c>
      <c r="T122" s="14">
        <v>10062.467259999999</v>
      </c>
      <c r="U122" s="14">
        <v>3256.5212399999996</v>
      </c>
      <c r="V122" s="14">
        <v>4861.7152300000007</v>
      </c>
      <c r="W122" s="14">
        <v>7406.053890000001</v>
      </c>
      <c r="X122" s="14">
        <v>128719.16279999999</v>
      </c>
      <c r="Y122" s="14">
        <v>17368.627179999999</v>
      </c>
      <c r="Z122" s="14">
        <v>8372.0458600000002</v>
      </c>
      <c r="AA122" s="14">
        <v>331.48649</v>
      </c>
      <c r="AB122" s="14">
        <v>11898.07143</v>
      </c>
      <c r="AC122" s="14">
        <v>16335.50425</v>
      </c>
      <c r="AD122" s="14">
        <v>405</v>
      </c>
      <c r="AE122" s="14">
        <v>20576.022169999997</v>
      </c>
      <c r="AF122" s="14">
        <v>18269.772009999997</v>
      </c>
      <c r="AG122" s="14">
        <v>942.59</v>
      </c>
      <c r="AH122" s="14">
        <v>897.55004999999994</v>
      </c>
      <c r="AI122" s="14">
        <v>3109.55791</v>
      </c>
      <c r="AJ122" s="14">
        <v>18785.241559999999</v>
      </c>
      <c r="AK122" s="14">
        <v>0</v>
      </c>
      <c r="AL122" s="14">
        <v>406.35942</v>
      </c>
      <c r="AM122" s="14">
        <v>1096.0872400000001</v>
      </c>
      <c r="AN122" s="14">
        <v>16545.116269999999</v>
      </c>
      <c r="AO122" s="14">
        <v>1442.4871099999998</v>
      </c>
      <c r="AP122" s="14">
        <v>4352.7103899999993</v>
      </c>
      <c r="AQ122" s="14">
        <v>583224.72291999985</v>
      </c>
    </row>
    <row r="123" spans="1:43" x14ac:dyDescent="0.25">
      <c r="A123" s="2" t="s">
        <v>149</v>
      </c>
      <c r="B123" s="14">
        <v>0</v>
      </c>
      <c r="C123" s="14">
        <v>88330.48504</v>
      </c>
      <c r="D123" s="14">
        <v>194060.58908000001</v>
      </c>
      <c r="E123" s="14">
        <v>66632.885170000009</v>
      </c>
      <c r="F123" s="14">
        <v>35416.830910000004</v>
      </c>
      <c r="G123" s="14">
        <v>47690.297709999999</v>
      </c>
      <c r="H123" s="14">
        <v>50453.32718</v>
      </c>
      <c r="I123" s="14">
        <v>51972.53383</v>
      </c>
      <c r="J123" s="14">
        <v>32009.340130000004</v>
      </c>
      <c r="K123" s="14">
        <v>63139.974219999996</v>
      </c>
      <c r="L123" s="14">
        <v>27918.707030000001</v>
      </c>
      <c r="M123" s="14">
        <v>145237.43327000001</v>
      </c>
      <c r="N123" s="14">
        <v>95581.035090000005</v>
      </c>
      <c r="O123" s="14">
        <v>20242.37902</v>
      </c>
      <c r="P123" s="14">
        <v>30255.173879999998</v>
      </c>
      <c r="Q123" s="14">
        <v>12240.919109999999</v>
      </c>
      <c r="R123" s="14">
        <v>26299.743890000002</v>
      </c>
      <c r="S123" s="14">
        <v>14702.612160000001</v>
      </c>
      <c r="T123" s="14">
        <v>12534.15467</v>
      </c>
      <c r="U123" s="14">
        <v>59605.681039999996</v>
      </c>
      <c r="V123" s="14">
        <v>24864.191919999997</v>
      </c>
      <c r="W123" s="14">
        <v>25667.031609999998</v>
      </c>
      <c r="X123" s="14">
        <v>42785.821680000001</v>
      </c>
      <c r="Y123" s="14">
        <v>19576.057140000001</v>
      </c>
      <c r="Z123" s="14">
        <v>111603.52205</v>
      </c>
      <c r="AA123" s="14">
        <v>24174.8433</v>
      </c>
      <c r="AB123" s="14">
        <v>104377.29661</v>
      </c>
      <c r="AC123" s="14">
        <v>83607.992230000003</v>
      </c>
      <c r="AD123" s="14">
        <v>44411.530800000008</v>
      </c>
      <c r="AE123" s="14">
        <v>84574.581409999999</v>
      </c>
      <c r="AF123" s="14">
        <v>2642.5273900000002</v>
      </c>
      <c r="AG123" s="14">
        <v>28174.586009999999</v>
      </c>
      <c r="AH123" s="14">
        <v>17714.109069999999</v>
      </c>
      <c r="AI123" s="14">
        <v>1499.3673200000001</v>
      </c>
      <c r="AJ123" s="14">
        <v>7427.2999300000001</v>
      </c>
      <c r="AK123" s="14">
        <v>887.4</v>
      </c>
      <c r="AL123" s="14">
        <v>47509.605200000005</v>
      </c>
      <c r="AM123" s="14">
        <v>13299.116040000001</v>
      </c>
      <c r="AN123" s="14">
        <v>26307.114170000001</v>
      </c>
      <c r="AO123" s="14">
        <v>11121.38119</v>
      </c>
      <c r="AP123" s="14">
        <v>8470.6737100000009</v>
      </c>
      <c r="AQ123" s="14">
        <v>1805020.1512100003</v>
      </c>
    </row>
    <row r="124" spans="1:43" x14ac:dyDescent="0.25">
      <c r="A124" s="2" t="s">
        <v>150</v>
      </c>
      <c r="B124" s="14">
        <v>0</v>
      </c>
      <c r="C124" s="14">
        <v>78707.321710000004</v>
      </c>
      <c r="D124" s="14">
        <v>51424.19311</v>
      </c>
      <c r="E124" s="14">
        <v>8753.4265400000004</v>
      </c>
      <c r="F124" s="14">
        <v>32377.657019999999</v>
      </c>
      <c r="G124" s="14">
        <v>16695.163430000001</v>
      </c>
      <c r="H124" s="14">
        <v>6764.3295499999995</v>
      </c>
      <c r="I124" s="14">
        <v>24117.865600000001</v>
      </c>
      <c r="J124" s="14">
        <v>10270.008360000002</v>
      </c>
      <c r="K124" s="14">
        <v>9282.3841100000009</v>
      </c>
      <c r="L124" s="14">
        <v>3083.3695999999995</v>
      </c>
      <c r="M124" s="14">
        <v>3888.8043399999997</v>
      </c>
      <c r="N124" s="14">
        <v>21376.349480000001</v>
      </c>
      <c r="O124" s="14">
        <v>5877.4724100000003</v>
      </c>
      <c r="P124" s="14">
        <v>15835.760420000001</v>
      </c>
      <c r="Q124" s="14">
        <v>51</v>
      </c>
      <c r="R124" s="14">
        <v>5976.7303400000001</v>
      </c>
      <c r="S124" s="14">
        <v>1002.634</v>
      </c>
      <c r="T124" s="14">
        <v>2117.05987</v>
      </c>
      <c r="U124" s="14">
        <v>14431.369339999999</v>
      </c>
      <c r="V124" s="14">
        <v>4979.4003100000009</v>
      </c>
      <c r="W124" s="14">
        <v>8314.1966099999991</v>
      </c>
      <c r="X124" s="14">
        <v>18521.863390000002</v>
      </c>
      <c r="Y124" s="14">
        <v>15474.01383</v>
      </c>
      <c r="Z124" s="14">
        <v>0</v>
      </c>
      <c r="AA124" s="14">
        <v>11448.774579999999</v>
      </c>
      <c r="AB124" s="14">
        <v>18657.052790000002</v>
      </c>
      <c r="AC124" s="14">
        <v>37629.750480000002</v>
      </c>
      <c r="AD124" s="14">
        <v>127.2</v>
      </c>
      <c r="AE124" s="14">
        <v>277.00657000000001</v>
      </c>
      <c r="AF124" s="14">
        <v>13623.001530000001</v>
      </c>
      <c r="AG124" s="14">
        <v>3859.2116700000001</v>
      </c>
      <c r="AH124" s="14">
        <v>4571.97397</v>
      </c>
      <c r="AI124" s="14">
        <v>5617.6538500000006</v>
      </c>
      <c r="AJ124" s="14">
        <v>1611.6745000000001</v>
      </c>
      <c r="AK124" s="14">
        <v>1001</v>
      </c>
      <c r="AL124" s="14">
        <v>556</v>
      </c>
      <c r="AM124" s="14">
        <v>2462.2111800000002</v>
      </c>
      <c r="AN124" s="14">
        <v>2379.8744700000002</v>
      </c>
      <c r="AO124" s="14">
        <v>5818.4711499999994</v>
      </c>
      <c r="AP124" s="14">
        <v>1945.55036</v>
      </c>
      <c r="AQ124" s="14">
        <v>470908.78047</v>
      </c>
    </row>
    <row r="125" spans="1:43" x14ac:dyDescent="0.25">
      <c r="A125" s="21" t="s">
        <v>151</v>
      </c>
      <c r="B125" s="14">
        <v>0</v>
      </c>
      <c r="C125" s="14">
        <v>19160.610239999998</v>
      </c>
      <c r="D125" s="14">
        <v>109479.77237999999</v>
      </c>
      <c r="E125" s="14">
        <v>31801.125640000002</v>
      </c>
      <c r="F125" s="14">
        <v>21706.904560000003</v>
      </c>
      <c r="G125" s="14">
        <v>25495.44068</v>
      </c>
      <c r="H125" s="14">
        <v>4758.5484400000005</v>
      </c>
      <c r="I125" s="14">
        <v>39004.621590000002</v>
      </c>
      <c r="J125" s="14">
        <v>53478.042119999998</v>
      </c>
      <c r="K125" s="14">
        <v>44975.419390000003</v>
      </c>
      <c r="L125" s="14">
        <v>7193.1572800000004</v>
      </c>
      <c r="M125" s="14">
        <v>0</v>
      </c>
      <c r="N125" s="14">
        <v>4577.4278900000008</v>
      </c>
      <c r="O125" s="14">
        <v>10300.452740000001</v>
      </c>
      <c r="P125" s="14">
        <v>20473.37743</v>
      </c>
      <c r="Q125" s="14">
        <v>19473.650329999997</v>
      </c>
      <c r="R125" s="14">
        <v>1116.02</v>
      </c>
      <c r="S125" s="14">
        <v>28333.668020000001</v>
      </c>
      <c r="T125" s="14">
        <v>8614.6202899999989</v>
      </c>
      <c r="U125" s="14">
        <v>34521.047439999995</v>
      </c>
      <c r="V125" s="14">
        <v>0</v>
      </c>
      <c r="W125" s="14">
        <v>3356.9802</v>
      </c>
      <c r="X125" s="14">
        <v>0</v>
      </c>
      <c r="Y125" s="14">
        <v>0</v>
      </c>
      <c r="Z125" s="14">
        <v>54439.482760000006</v>
      </c>
      <c r="AA125" s="14">
        <v>31834.202269999998</v>
      </c>
      <c r="AB125" s="14">
        <v>53857.942390000004</v>
      </c>
      <c r="AC125" s="14">
        <v>36172.190090000004</v>
      </c>
      <c r="AD125" s="14">
        <v>3163.259</v>
      </c>
      <c r="AE125" s="14">
        <v>894</v>
      </c>
      <c r="AF125" s="14">
        <v>0</v>
      </c>
      <c r="AG125" s="14">
        <v>7342.2701400000005</v>
      </c>
      <c r="AH125" s="14">
        <v>11304.408800000001</v>
      </c>
      <c r="AI125" s="14">
        <v>3059.2198900000003</v>
      </c>
      <c r="AJ125" s="14">
        <v>5318.4866400000001</v>
      </c>
      <c r="AK125" s="14">
        <v>706</v>
      </c>
      <c r="AL125" s="14">
        <v>43596.502970000001</v>
      </c>
      <c r="AM125" s="14">
        <v>1132.86393</v>
      </c>
      <c r="AN125" s="14">
        <v>26241.670969999999</v>
      </c>
      <c r="AO125" s="14">
        <v>11089.5162</v>
      </c>
      <c r="AP125" s="14">
        <v>0</v>
      </c>
      <c r="AQ125" s="14">
        <v>777972.90270999982</v>
      </c>
    </row>
    <row r="126" spans="1:43" x14ac:dyDescent="0.25">
      <c r="A126" s="21" t="s">
        <v>152</v>
      </c>
      <c r="B126" s="14">
        <v>82760.455350000004</v>
      </c>
      <c r="C126" s="14">
        <v>8377.6453599999986</v>
      </c>
      <c r="D126" s="14">
        <v>69829.912680000009</v>
      </c>
      <c r="E126" s="14">
        <v>8658.2361000000001</v>
      </c>
      <c r="F126" s="14">
        <v>6012.3394500000004</v>
      </c>
      <c r="G126" s="14">
        <v>3203.1278200000002</v>
      </c>
      <c r="H126" s="14">
        <v>1720.98333</v>
      </c>
      <c r="I126" s="14">
        <v>3035.4855200000002</v>
      </c>
      <c r="J126" s="14">
        <v>5532.1990800000003</v>
      </c>
      <c r="K126" s="14">
        <v>12998.630299999999</v>
      </c>
      <c r="L126" s="14">
        <v>1890.6555700000001</v>
      </c>
      <c r="M126" s="14">
        <v>5354.6935400000002</v>
      </c>
      <c r="N126" s="14">
        <v>2181.8551699999998</v>
      </c>
      <c r="O126" s="14">
        <v>3971.5524399999999</v>
      </c>
      <c r="P126" s="14">
        <v>4771.3865600000008</v>
      </c>
      <c r="Q126" s="14">
        <v>771.30532999999991</v>
      </c>
      <c r="R126" s="14">
        <v>5717.5056300000006</v>
      </c>
      <c r="S126" s="14">
        <v>2223.5139600000002</v>
      </c>
      <c r="T126" s="14">
        <v>1174.1273999999999</v>
      </c>
      <c r="U126" s="14">
        <v>2435.0692200000003</v>
      </c>
      <c r="V126" s="14">
        <v>6350.208340000001</v>
      </c>
      <c r="W126" s="14">
        <v>3095.8506399999997</v>
      </c>
      <c r="X126" s="14">
        <v>2831.1348399999997</v>
      </c>
      <c r="Y126" s="14">
        <v>3858.4639400000001</v>
      </c>
      <c r="Z126" s="14">
        <v>12038.70991</v>
      </c>
      <c r="AA126" s="14">
        <v>3508.5404699999999</v>
      </c>
      <c r="AB126" s="14">
        <v>11386.23308</v>
      </c>
      <c r="AC126" s="14">
        <v>7142.7764900000002</v>
      </c>
      <c r="AD126" s="14">
        <v>1340.4636099999998</v>
      </c>
      <c r="AE126" s="14">
        <v>2915.2302100000002</v>
      </c>
      <c r="AF126" s="14">
        <v>117.84284</v>
      </c>
      <c r="AG126" s="14">
        <v>477.19022999999999</v>
      </c>
      <c r="AH126" s="14">
        <v>5293.4948400000003</v>
      </c>
      <c r="AI126" s="14">
        <v>349.96233999999998</v>
      </c>
      <c r="AJ126" s="14">
        <v>2230.0538300000003</v>
      </c>
      <c r="AK126" s="14">
        <v>330.01204999999999</v>
      </c>
      <c r="AL126" s="14">
        <v>2023.3073899999999</v>
      </c>
      <c r="AM126" s="14">
        <v>250.09331999999998</v>
      </c>
      <c r="AN126" s="14">
        <v>3469.7260899999997</v>
      </c>
      <c r="AO126" s="14">
        <v>716.70970999999997</v>
      </c>
      <c r="AP126" s="14">
        <v>249.35326000000001</v>
      </c>
      <c r="AQ126" s="14">
        <v>302596.03724000003</v>
      </c>
    </row>
    <row r="127" spans="1:43" x14ac:dyDescent="0.25">
      <c r="A127" s="8" t="s">
        <v>153</v>
      </c>
      <c r="B127" s="14">
        <v>537098.04586000019</v>
      </c>
      <c r="C127" s="14">
        <v>0</v>
      </c>
      <c r="D127" s="14">
        <v>0</v>
      </c>
      <c r="E127" s="14">
        <v>0</v>
      </c>
      <c r="F127" s="14">
        <v>0</v>
      </c>
      <c r="G127" s="14">
        <v>0</v>
      </c>
      <c r="H127" s="14">
        <v>0</v>
      </c>
      <c r="I127" s="14">
        <v>0</v>
      </c>
      <c r="J127" s="14">
        <v>0</v>
      </c>
      <c r="K127" s="14">
        <v>0</v>
      </c>
      <c r="L127" s="14">
        <v>0</v>
      </c>
      <c r="M127" s="14">
        <v>0</v>
      </c>
      <c r="N127" s="14">
        <v>0</v>
      </c>
      <c r="O127" s="14">
        <v>0</v>
      </c>
      <c r="P127" s="14">
        <v>0</v>
      </c>
      <c r="Q127" s="14">
        <v>0</v>
      </c>
      <c r="R127" s="14">
        <v>0</v>
      </c>
      <c r="S127" s="14">
        <v>0</v>
      </c>
      <c r="T127" s="14">
        <v>0</v>
      </c>
      <c r="U127" s="14">
        <v>0</v>
      </c>
      <c r="V127" s="14">
        <v>0</v>
      </c>
      <c r="W127" s="14">
        <v>0</v>
      </c>
      <c r="X127" s="14">
        <v>0</v>
      </c>
      <c r="Y127" s="14">
        <v>0</v>
      </c>
      <c r="Z127" s="14">
        <v>0</v>
      </c>
      <c r="AA127" s="14">
        <v>0</v>
      </c>
      <c r="AB127" s="14">
        <v>0</v>
      </c>
      <c r="AC127" s="14">
        <v>0</v>
      </c>
      <c r="AD127" s="14">
        <v>0</v>
      </c>
      <c r="AE127" s="14">
        <v>0</v>
      </c>
      <c r="AF127" s="14">
        <v>0</v>
      </c>
      <c r="AG127" s="14">
        <v>0</v>
      </c>
      <c r="AH127" s="14">
        <v>0</v>
      </c>
      <c r="AI127" s="14">
        <v>0</v>
      </c>
      <c r="AJ127" s="14">
        <v>0</v>
      </c>
      <c r="AK127" s="14">
        <v>0</v>
      </c>
      <c r="AL127" s="14">
        <v>0</v>
      </c>
      <c r="AM127" s="14">
        <v>0</v>
      </c>
      <c r="AN127" s="14">
        <v>0</v>
      </c>
      <c r="AO127" s="14">
        <v>0</v>
      </c>
      <c r="AP127" s="14">
        <v>0</v>
      </c>
      <c r="AQ127" s="14">
        <v>537098.04586000019</v>
      </c>
    </row>
    <row r="128" spans="1:43" x14ac:dyDescent="0.25">
      <c r="A128" s="8" t="s">
        <v>154</v>
      </c>
      <c r="B128" s="14">
        <v>16832.991190000001</v>
      </c>
      <c r="C128" s="14">
        <v>7277.6926899999999</v>
      </c>
      <c r="D128" s="14">
        <v>13790.67763</v>
      </c>
      <c r="E128" s="14">
        <v>3772.39111</v>
      </c>
      <c r="F128" s="14">
        <v>3774.81142</v>
      </c>
      <c r="G128" s="14">
        <v>2451.6413299999999</v>
      </c>
      <c r="H128" s="14">
        <v>2621.8703700000005</v>
      </c>
      <c r="I128" s="14">
        <v>2219.8692700000001</v>
      </c>
      <c r="J128" s="14">
        <v>2407.2835200000004</v>
      </c>
      <c r="K128" s="14">
        <v>6274.8558000000012</v>
      </c>
      <c r="L128" s="14">
        <v>743.58116000000007</v>
      </c>
      <c r="M128" s="14">
        <v>4615.1810099999993</v>
      </c>
      <c r="N128" s="14">
        <v>4748.41572</v>
      </c>
      <c r="O128" s="14">
        <v>1123.8912399999999</v>
      </c>
      <c r="P128" s="14">
        <v>2732.07665</v>
      </c>
      <c r="Q128" s="14">
        <v>216.73525000000001</v>
      </c>
      <c r="R128" s="14">
        <v>1118.40229</v>
      </c>
      <c r="S128" s="14">
        <v>1609.6339400000002</v>
      </c>
      <c r="T128" s="14">
        <v>1735.28729</v>
      </c>
      <c r="U128" s="14">
        <v>2615.8184300000003</v>
      </c>
      <c r="V128" s="14">
        <v>1384.1861299999998</v>
      </c>
      <c r="W128" s="14">
        <v>1354.7203100000002</v>
      </c>
      <c r="X128" s="14">
        <v>2871.9547599999996</v>
      </c>
      <c r="Y128" s="14">
        <v>1535.0491999999999</v>
      </c>
      <c r="Z128" s="14">
        <v>3866.02162</v>
      </c>
      <c r="AA128" s="14">
        <v>1301.38059</v>
      </c>
      <c r="AB128" s="14">
        <v>4142.7653499999997</v>
      </c>
      <c r="AC128" s="14">
        <v>4673.1245899999994</v>
      </c>
      <c r="AD128" s="14">
        <v>1512.4291300000002</v>
      </c>
      <c r="AE128" s="14">
        <v>2931.7244599999999</v>
      </c>
      <c r="AF128" s="14">
        <v>555.59675000000004</v>
      </c>
      <c r="AG128" s="14">
        <v>1815.25989</v>
      </c>
      <c r="AH128" s="14">
        <v>870.53056000000004</v>
      </c>
      <c r="AI128" s="14">
        <v>267.31500999999997</v>
      </c>
      <c r="AJ128" s="14">
        <v>785.19622000000004</v>
      </c>
      <c r="AK128" s="14">
        <v>254.76886999999999</v>
      </c>
      <c r="AL128" s="14">
        <v>2368.3425200000001</v>
      </c>
      <c r="AM128" s="14">
        <v>395.07935000000003</v>
      </c>
      <c r="AN128" s="14">
        <v>1466.7173</v>
      </c>
      <c r="AO128" s="14">
        <v>536.16953000000001</v>
      </c>
      <c r="AP128" s="14">
        <v>567.58828000000005</v>
      </c>
      <c r="AQ128" s="14">
        <v>118139.02772999999</v>
      </c>
    </row>
    <row r="129" spans="1:43" x14ac:dyDescent="0.25">
      <c r="A129" s="18" t="s">
        <v>155</v>
      </c>
      <c r="B129" s="11">
        <v>1.7099999999999999E-3</v>
      </c>
      <c r="C129" s="11">
        <v>12.262540000000001</v>
      </c>
      <c r="D129" s="11">
        <v>15.874979999999999</v>
      </c>
      <c r="E129" s="11">
        <v>1.2671600000000001</v>
      </c>
      <c r="F129" s="11">
        <v>0.23166</v>
      </c>
      <c r="G129" s="11">
        <v>84.595579999999998</v>
      </c>
      <c r="H129" s="11">
        <v>2.5151099999999995</v>
      </c>
      <c r="I129" s="11">
        <v>57.653740000000006</v>
      </c>
      <c r="J129" s="11">
        <v>9.0401799999999994</v>
      </c>
      <c r="K129" s="11">
        <v>3.3993600000000002</v>
      </c>
      <c r="L129" s="11">
        <v>8.3849199999999993</v>
      </c>
      <c r="M129" s="11">
        <v>9.36327</v>
      </c>
      <c r="N129" s="11">
        <v>25.006790000000002</v>
      </c>
      <c r="O129" s="11">
        <v>8.575190000000001</v>
      </c>
      <c r="P129" s="11">
        <v>1.5935099999999998</v>
      </c>
      <c r="Q129" s="11">
        <v>0.37548000000000004</v>
      </c>
      <c r="R129" s="11">
        <v>1.8268700000000002</v>
      </c>
      <c r="S129" s="11">
        <v>11.549799999999999</v>
      </c>
      <c r="T129" s="11">
        <v>0.46883000000000002</v>
      </c>
      <c r="U129" s="11">
        <v>5.5909999999999994E-2</v>
      </c>
      <c r="V129" s="11">
        <v>3.9309699999999999</v>
      </c>
      <c r="W129" s="11">
        <v>3.7439100000000005</v>
      </c>
      <c r="X129" s="11">
        <v>4.7851500000000007</v>
      </c>
      <c r="Y129" s="11">
        <v>5.0490699999999995</v>
      </c>
      <c r="Z129" s="11">
        <v>0.10353</v>
      </c>
      <c r="AA129" s="11">
        <v>2.0053200000000002</v>
      </c>
      <c r="AB129" s="11">
        <v>0</v>
      </c>
      <c r="AC129" s="11">
        <v>2.4616700000000002</v>
      </c>
      <c r="AD129" s="11">
        <v>0</v>
      </c>
      <c r="AE129" s="11">
        <v>0</v>
      </c>
      <c r="AF129" s="11">
        <v>0</v>
      </c>
      <c r="AG129" s="11">
        <v>4.3800000000000002E-3</v>
      </c>
      <c r="AH129" s="11">
        <v>0.1406</v>
      </c>
      <c r="AI129" s="11">
        <v>2.496E-2</v>
      </c>
      <c r="AJ129" s="11">
        <v>3.4779999999999998E-2</v>
      </c>
      <c r="AK129" s="11">
        <v>0</v>
      </c>
      <c r="AL129" s="11">
        <v>0.61114000000000002</v>
      </c>
      <c r="AM129" s="11">
        <v>0</v>
      </c>
      <c r="AN129" s="11">
        <v>0</v>
      </c>
      <c r="AO129" s="11">
        <v>91.794939999999997</v>
      </c>
      <c r="AP129" s="11">
        <v>0</v>
      </c>
      <c r="AQ129" s="11">
        <v>368.73301000000004</v>
      </c>
    </row>
    <row r="130" spans="1:43" x14ac:dyDescent="0.25">
      <c r="A130" s="18" t="s">
        <v>156</v>
      </c>
      <c r="B130" s="11">
        <v>0</v>
      </c>
      <c r="C130" s="11">
        <v>0</v>
      </c>
      <c r="D130" s="11">
        <v>0</v>
      </c>
      <c r="E130" s="11">
        <v>61.919640000000001</v>
      </c>
      <c r="F130" s="11">
        <v>0</v>
      </c>
      <c r="G130" s="11">
        <v>0</v>
      </c>
      <c r="H130" s="11">
        <v>0</v>
      </c>
      <c r="I130" s="11">
        <v>55.61835</v>
      </c>
      <c r="J130" s="11">
        <v>388.08679999999998</v>
      </c>
      <c r="K130" s="11">
        <v>35.883279999999999</v>
      </c>
      <c r="L130" s="11">
        <v>507.94241999999997</v>
      </c>
      <c r="M130" s="11">
        <v>0</v>
      </c>
      <c r="N130" s="11">
        <v>1310.1489999999999</v>
      </c>
      <c r="O130" s="11">
        <v>0</v>
      </c>
      <c r="P130" s="11">
        <v>178.38593</v>
      </c>
      <c r="Q130" s="11">
        <v>405.22906</v>
      </c>
      <c r="R130" s="11">
        <v>300.94014000000004</v>
      </c>
      <c r="S130" s="11">
        <v>98.480039999999988</v>
      </c>
      <c r="T130" s="11">
        <v>19.06832</v>
      </c>
      <c r="U130" s="11">
        <v>45.456099999999999</v>
      </c>
      <c r="V130" s="11">
        <v>25.243310000000001</v>
      </c>
      <c r="W130" s="11">
        <v>690.90456999999992</v>
      </c>
      <c r="X130" s="11">
        <v>286.03661999999997</v>
      </c>
      <c r="Y130" s="11">
        <v>86.176509999999993</v>
      </c>
      <c r="Z130" s="11">
        <v>193.66567999999998</v>
      </c>
      <c r="AA130" s="11">
        <v>365.90830999999997</v>
      </c>
      <c r="AB130" s="11">
        <v>551.4993199999999</v>
      </c>
      <c r="AC130" s="11">
        <v>898.91022999999996</v>
      </c>
      <c r="AD130" s="11">
        <v>113.36036999999999</v>
      </c>
      <c r="AE130" s="11">
        <v>0</v>
      </c>
      <c r="AF130" s="11">
        <v>0</v>
      </c>
      <c r="AG130" s="11">
        <v>92.637079999999997</v>
      </c>
      <c r="AH130" s="11">
        <v>0</v>
      </c>
      <c r="AI130" s="11">
        <v>0</v>
      </c>
      <c r="AJ130" s="11">
        <v>0</v>
      </c>
      <c r="AK130" s="11">
        <v>0</v>
      </c>
      <c r="AL130" s="11">
        <v>0</v>
      </c>
      <c r="AM130" s="11">
        <v>0</v>
      </c>
      <c r="AN130" s="11">
        <v>0</v>
      </c>
      <c r="AO130" s="11">
        <v>0</v>
      </c>
      <c r="AP130" s="11">
        <v>0</v>
      </c>
      <c r="AQ130" s="11">
        <v>6711.50108</v>
      </c>
    </row>
    <row r="131" spans="1:43" x14ac:dyDescent="0.25">
      <c r="A131" s="8" t="s">
        <v>157</v>
      </c>
      <c r="B131" s="14">
        <v>0</v>
      </c>
      <c r="C131" s="14">
        <v>0</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row>
    <row r="132" spans="1:43" x14ac:dyDescent="0.25">
      <c r="A132" s="8" t="s">
        <v>158</v>
      </c>
      <c r="B132" s="14">
        <v>0</v>
      </c>
      <c r="C132" s="14">
        <v>0</v>
      </c>
      <c r="D132" s="14">
        <v>0</v>
      </c>
      <c r="E132" s="14">
        <v>61.919640000000001</v>
      </c>
      <c r="F132" s="14">
        <v>0</v>
      </c>
      <c r="G132" s="14">
        <v>0</v>
      </c>
      <c r="H132" s="14">
        <v>0</v>
      </c>
      <c r="I132" s="14">
        <v>55.61835</v>
      </c>
      <c r="J132" s="14">
        <v>388.08679999999998</v>
      </c>
      <c r="K132" s="14">
        <v>35.883279999999999</v>
      </c>
      <c r="L132" s="14">
        <v>507.94241999999997</v>
      </c>
      <c r="M132" s="14">
        <v>0</v>
      </c>
      <c r="N132" s="14">
        <v>1310.1489999999999</v>
      </c>
      <c r="O132" s="14">
        <v>0</v>
      </c>
      <c r="P132" s="14">
        <v>178.38593</v>
      </c>
      <c r="Q132" s="14">
        <v>405.22906</v>
      </c>
      <c r="R132" s="14">
        <v>300.94014000000004</v>
      </c>
      <c r="S132" s="14">
        <v>98.480039999999988</v>
      </c>
      <c r="T132" s="14">
        <v>19.06832</v>
      </c>
      <c r="U132" s="14">
        <v>45.456099999999999</v>
      </c>
      <c r="V132" s="14">
        <v>25.243310000000001</v>
      </c>
      <c r="W132" s="14">
        <v>690.90456999999992</v>
      </c>
      <c r="X132" s="14">
        <v>286.03661999999997</v>
      </c>
      <c r="Y132" s="14">
        <v>86.176509999999993</v>
      </c>
      <c r="Z132" s="14">
        <v>193.66567999999998</v>
      </c>
      <c r="AA132" s="14">
        <v>365.90830999999997</v>
      </c>
      <c r="AB132" s="14">
        <v>551.4993199999999</v>
      </c>
      <c r="AC132" s="14">
        <v>898.91022999999996</v>
      </c>
      <c r="AD132" s="14">
        <v>113.36036999999999</v>
      </c>
      <c r="AE132" s="14">
        <v>0</v>
      </c>
      <c r="AF132" s="14">
        <v>0</v>
      </c>
      <c r="AG132" s="14">
        <v>92.637079999999997</v>
      </c>
      <c r="AH132" s="14">
        <v>0</v>
      </c>
      <c r="AI132" s="14">
        <v>0</v>
      </c>
      <c r="AJ132" s="14">
        <v>0</v>
      </c>
      <c r="AK132" s="14">
        <v>0</v>
      </c>
      <c r="AL132" s="14">
        <v>0</v>
      </c>
      <c r="AM132" s="14">
        <v>0</v>
      </c>
      <c r="AN132" s="14">
        <v>0</v>
      </c>
      <c r="AO132" s="14">
        <v>0</v>
      </c>
      <c r="AP132" s="14">
        <v>0</v>
      </c>
      <c r="AQ132" s="14">
        <v>6711.50108</v>
      </c>
    </row>
    <row r="133" spans="1:43" x14ac:dyDescent="0.25">
      <c r="A133" s="8" t="s">
        <v>159</v>
      </c>
      <c r="B133" s="14">
        <v>0</v>
      </c>
      <c r="C133" s="14">
        <v>0</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row>
    <row r="134" spans="1:43" x14ac:dyDescent="0.25">
      <c r="A134" s="8" t="s">
        <v>160</v>
      </c>
      <c r="B134" s="14">
        <v>0</v>
      </c>
      <c r="C134" s="14">
        <v>0</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row>
    <row r="135" spans="1:43" x14ac:dyDescent="0.25">
      <c r="A135" s="8" t="s">
        <v>161</v>
      </c>
      <c r="B135" s="14">
        <v>0</v>
      </c>
      <c r="C135" s="14">
        <v>0</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row>
    <row r="136" spans="1:43" x14ac:dyDescent="0.25">
      <c r="A136" s="8" t="s">
        <v>162</v>
      </c>
      <c r="B136" s="14">
        <v>0</v>
      </c>
      <c r="C136" s="14">
        <v>0</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row>
    <row r="137" spans="1:43" x14ac:dyDescent="0.25">
      <c r="A137" s="18" t="s">
        <v>163</v>
      </c>
      <c r="B137" s="11">
        <v>173253.45672999998</v>
      </c>
      <c r="C137" s="11">
        <v>32688.865270000002</v>
      </c>
      <c r="D137" s="11">
        <v>126853.81783</v>
      </c>
      <c r="E137" s="11">
        <v>10218.366910000001</v>
      </c>
      <c r="F137" s="11">
        <v>11340.466349999999</v>
      </c>
      <c r="G137" s="11">
        <v>10676.7485</v>
      </c>
      <c r="H137" s="11">
        <v>2408.5556999999999</v>
      </c>
      <c r="I137" s="11">
        <v>29347.850049999997</v>
      </c>
      <c r="J137" s="11">
        <v>8817.8636999999999</v>
      </c>
      <c r="K137" s="11">
        <v>0</v>
      </c>
      <c r="L137" s="11">
        <v>47138.290939999999</v>
      </c>
      <c r="M137" s="11">
        <v>2545.6982400000002</v>
      </c>
      <c r="N137" s="11">
        <v>1528.6138000000001</v>
      </c>
      <c r="O137" s="11">
        <v>9464.929259999999</v>
      </c>
      <c r="P137" s="11">
        <v>1546.3046999999999</v>
      </c>
      <c r="Q137" s="11">
        <v>5653.8896600000007</v>
      </c>
      <c r="R137" s="11">
        <v>5936.4194900000002</v>
      </c>
      <c r="S137" s="11">
        <v>1375</v>
      </c>
      <c r="T137" s="11">
        <v>5283.9916000000003</v>
      </c>
      <c r="U137" s="11">
        <v>5776</v>
      </c>
      <c r="V137" s="11">
        <v>1584.85707</v>
      </c>
      <c r="W137" s="11">
        <v>12685.036000000002</v>
      </c>
      <c r="X137" s="11">
        <v>21131.399890000001</v>
      </c>
      <c r="Y137" s="11">
        <v>2650</v>
      </c>
      <c r="Z137" s="11">
        <v>21265.4823</v>
      </c>
      <c r="AA137" s="11">
        <v>6137.3441000000003</v>
      </c>
      <c r="AB137" s="11">
        <v>29708.155580000002</v>
      </c>
      <c r="AC137" s="11">
        <v>8872.6445400000011</v>
      </c>
      <c r="AD137" s="11">
        <v>26332.60655</v>
      </c>
      <c r="AE137" s="11">
        <v>18741.331179999997</v>
      </c>
      <c r="AF137" s="11">
        <v>3421.5222000000003</v>
      </c>
      <c r="AG137" s="11">
        <v>4508.9286000000002</v>
      </c>
      <c r="AH137" s="11">
        <v>3578.5723000000003</v>
      </c>
      <c r="AI137" s="11">
        <v>41.722189999999998</v>
      </c>
      <c r="AJ137" s="11">
        <v>3286.90578</v>
      </c>
      <c r="AK137" s="11">
        <v>12011</v>
      </c>
      <c r="AL137" s="11">
        <v>500</v>
      </c>
      <c r="AM137" s="11">
        <v>0</v>
      </c>
      <c r="AN137" s="11">
        <v>0</v>
      </c>
      <c r="AO137" s="11">
        <v>0</v>
      </c>
      <c r="AP137" s="11">
        <v>0</v>
      </c>
      <c r="AQ137" s="11">
        <v>668312.63701000006</v>
      </c>
    </row>
    <row r="138" spans="1:43" x14ac:dyDescent="0.25">
      <c r="A138" s="8" t="s">
        <v>164</v>
      </c>
      <c r="B138" s="14">
        <v>0</v>
      </c>
      <c r="C138" s="14">
        <v>0</v>
      </c>
      <c r="D138" s="14">
        <v>2095.92688</v>
      </c>
      <c r="E138" s="14">
        <v>0</v>
      </c>
      <c r="F138" s="14">
        <v>0</v>
      </c>
      <c r="G138" s="14">
        <v>0</v>
      </c>
      <c r="H138" s="14">
        <v>0</v>
      </c>
      <c r="I138" s="14">
        <v>0</v>
      </c>
      <c r="J138" s="14">
        <v>0</v>
      </c>
      <c r="K138" s="14">
        <v>0</v>
      </c>
      <c r="L138" s="14">
        <v>0</v>
      </c>
      <c r="M138" s="14">
        <v>0</v>
      </c>
      <c r="N138" s="14">
        <v>0</v>
      </c>
      <c r="O138" s="14">
        <v>0</v>
      </c>
      <c r="P138" s="14">
        <v>0</v>
      </c>
      <c r="Q138" s="14">
        <v>0</v>
      </c>
      <c r="R138" s="14">
        <v>0</v>
      </c>
      <c r="S138" s="14">
        <v>0</v>
      </c>
      <c r="T138" s="14">
        <v>0</v>
      </c>
      <c r="U138" s="14">
        <v>0</v>
      </c>
      <c r="V138" s="14">
        <v>0</v>
      </c>
      <c r="W138" s="14">
        <v>0</v>
      </c>
      <c r="X138" s="14">
        <v>0</v>
      </c>
      <c r="Y138" s="14">
        <v>0</v>
      </c>
      <c r="Z138" s="14">
        <v>0</v>
      </c>
      <c r="AA138" s="14">
        <v>0</v>
      </c>
      <c r="AB138" s="14">
        <v>0</v>
      </c>
      <c r="AC138" s="14">
        <v>0</v>
      </c>
      <c r="AD138" s="14">
        <v>0</v>
      </c>
      <c r="AE138" s="14">
        <v>0</v>
      </c>
      <c r="AF138" s="14">
        <v>0</v>
      </c>
      <c r="AG138" s="14">
        <v>0</v>
      </c>
      <c r="AH138" s="14">
        <v>0</v>
      </c>
      <c r="AI138" s="14">
        <v>0</v>
      </c>
      <c r="AJ138" s="14">
        <v>0</v>
      </c>
      <c r="AK138" s="14">
        <v>0</v>
      </c>
      <c r="AL138" s="14">
        <v>0</v>
      </c>
      <c r="AM138" s="14">
        <v>0</v>
      </c>
      <c r="AN138" s="14">
        <v>0</v>
      </c>
      <c r="AO138" s="14">
        <v>0</v>
      </c>
      <c r="AP138" s="14">
        <v>0</v>
      </c>
      <c r="AQ138" s="14">
        <v>2095.92688</v>
      </c>
    </row>
    <row r="139" spans="1:43" x14ac:dyDescent="0.25">
      <c r="A139" s="8" t="s">
        <v>165</v>
      </c>
      <c r="B139" s="14">
        <v>93700</v>
      </c>
      <c r="C139" s="14">
        <v>32000</v>
      </c>
      <c r="D139" s="14">
        <v>13720</v>
      </c>
      <c r="E139" s="14">
        <v>5800</v>
      </c>
      <c r="F139" s="14">
        <v>8780.1330199999993</v>
      </c>
      <c r="G139" s="14">
        <v>1200</v>
      </c>
      <c r="H139" s="14">
        <v>1000</v>
      </c>
      <c r="I139" s="14">
        <v>16700</v>
      </c>
      <c r="J139" s="14">
        <v>1800</v>
      </c>
      <c r="K139" s="14">
        <v>0</v>
      </c>
      <c r="L139" s="14">
        <v>24564.659820000001</v>
      </c>
      <c r="M139" s="14">
        <v>2497.1331600000003</v>
      </c>
      <c r="N139" s="14">
        <v>1528.6138000000001</v>
      </c>
      <c r="O139" s="14">
        <v>7030</v>
      </c>
      <c r="P139" s="14">
        <v>1546.3046999999999</v>
      </c>
      <c r="Q139" s="14">
        <v>228.286</v>
      </c>
      <c r="R139" s="14">
        <v>726.49699999999996</v>
      </c>
      <c r="S139" s="14">
        <v>1375</v>
      </c>
      <c r="T139" s="14">
        <v>0</v>
      </c>
      <c r="U139" s="14">
        <v>5776</v>
      </c>
      <c r="V139" s="14">
        <v>1300</v>
      </c>
      <c r="W139" s="14">
        <v>3070</v>
      </c>
      <c r="X139" s="14">
        <v>17924.802199999998</v>
      </c>
      <c r="Y139" s="14">
        <v>2650</v>
      </c>
      <c r="Z139" s="14">
        <v>13000</v>
      </c>
      <c r="AA139" s="14">
        <v>1105</v>
      </c>
      <c r="AB139" s="14">
        <v>8400</v>
      </c>
      <c r="AC139" s="14">
        <v>4900</v>
      </c>
      <c r="AD139" s="14">
        <v>591.42491999999993</v>
      </c>
      <c r="AE139" s="14">
        <v>5542.6190999999999</v>
      </c>
      <c r="AF139" s="14">
        <v>0</v>
      </c>
      <c r="AG139" s="14">
        <v>705.56</v>
      </c>
      <c r="AH139" s="14">
        <v>486.86991999999998</v>
      </c>
      <c r="AI139" s="14">
        <v>0</v>
      </c>
      <c r="AJ139" s="14">
        <v>647.80962</v>
      </c>
      <c r="AK139" s="14">
        <v>0</v>
      </c>
      <c r="AL139" s="14">
        <v>0</v>
      </c>
      <c r="AM139" s="14">
        <v>0</v>
      </c>
      <c r="AN139" s="14">
        <v>0</v>
      </c>
      <c r="AO139" s="14">
        <v>0</v>
      </c>
      <c r="AP139" s="14">
        <v>0</v>
      </c>
      <c r="AQ139" s="14">
        <v>280296.71326000005</v>
      </c>
    </row>
    <row r="140" spans="1:43" x14ac:dyDescent="0.25">
      <c r="A140" s="8" t="s">
        <v>166</v>
      </c>
      <c r="B140" s="14">
        <v>0</v>
      </c>
      <c r="C140" s="14">
        <v>0</v>
      </c>
      <c r="D140" s="14">
        <v>0</v>
      </c>
      <c r="E140" s="14">
        <v>0</v>
      </c>
      <c r="F140" s="14">
        <v>0</v>
      </c>
      <c r="G140" s="14">
        <v>0</v>
      </c>
      <c r="H140" s="14">
        <v>0</v>
      </c>
      <c r="I140" s="14">
        <v>0</v>
      </c>
      <c r="J140" s="14">
        <v>0</v>
      </c>
      <c r="K140" s="14">
        <v>0</v>
      </c>
      <c r="L140" s="14">
        <v>0</v>
      </c>
      <c r="M140" s="14">
        <v>0</v>
      </c>
      <c r="N140" s="14">
        <v>0</v>
      </c>
      <c r="O140" s="14">
        <v>0</v>
      </c>
      <c r="P140" s="14">
        <v>0</v>
      </c>
      <c r="Q140" s="14">
        <v>0</v>
      </c>
      <c r="R140" s="14">
        <v>0</v>
      </c>
      <c r="S140" s="14">
        <v>0</v>
      </c>
      <c r="T140" s="14">
        <v>0</v>
      </c>
      <c r="U140" s="14">
        <v>0</v>
      </c>
      <c r="V140" s="14">
        <v>0</v>
      </c>
      <c r="W140" s="14">
        <v>0</v>
      </c>
      <c r="X140" s="14">
        <v>1189.2921299999998</v>
      </c>
      <c r="Y140" s="14">
        <v>0</v>
      </c>
      <c r="Z140" s="14">
        <v>0</v>
      </c>
      <c r="AA140" s="14">
        <v>0</v>
      </c>
      <c r="AB140" s="14">
        <v>0</v>
      </c>
      <c r="AC140" s="14">
        <v>0</v>
      </c>
      <c r="AD140" s="14">
        <v>0</v>
      </c>
      <c r="AE140" s="14">
        <v>0</v>
      </c>
      <c r="AF140" s="14">
        <v>0</v>
      </c>
      <c r="AG140" s="14">
        <v>0</v>
      </c>
      <c r="AH140" s="14">
        <v>0</v>
      </c>
      <c r="AI140" s="14">
        <v>0</v>
      </c>
      <c r="AJ140" s="14">
        <v>0</v>
      </c>
      <c r="AK140" s="14">
        <v>0</v>
      </c>
      <c r="AL140" s="14">
        <v>0</v>
      </c>
      <c r="AM140" s="14">
        <v>0</v>
      </c>
      <c r="AN140" s="14">
        <v>0</v>
      </c>
      <c r="AO140" s="14">
        <v>0</v>
      </c>
      <c r="AP140" s="14">
        <v>0</v>
      </c>
      <c r="AQ140" s="14">
        <v>1189.2921299999998</v>
      </c>
    </row>
    <row r="141" spans="1:43" x14ac:dyDescent="0.25">
      <c r="A141" s="8" t="s">
        <v>167</v>
      </c>
      <c r="B141" s="14">
        <v>32589.86247</v>
      </c>
      <c r="C141" s="14">
        <v>0</v>
      </c>
      <c r="D141" s="14">
        <v>28499.999989999997</v>
      </c>
      <c r="E141" s="14">
        <v>0</v>
      </c>
      <c r="F141" s="14">
        <v>0</v>
      </c>
      <c r="G141" s="14">
        <v>0</v>
      </c>
      <c r="H141" s="14">
        <v>0</v>
      </c>
      <c r="I141" s="14">
        <v>0</v>
      </c>
      <c r="J141" s="14">
        <v>0</v>
      </c>
      <c r="K141" s="14">
        <v>0</v>
      </c>
      <c r="L141" s="14">
        <v>0</v>
      </c>
      <c r="M141" s="14">
        <v>0</v>
      </c>
      <c r="N141" s="14">
        <v>0</v>
      </c>
      <c r="O141" s="14">
        <v>2424.9572599999997</v>
      </c>
      <c r="P141" s="14">
        <v>0</v>
      </c>
      <c r="Q141" s="14">
        <v>0</v>
      </c>
      <c r="R141" s="14">
        <v>0</v>
      </c>
      <c r="S141" s="14">
        <v>0</v>
      </c>
      <c r="T141" s="14">
        <v>0</v>
      </c>
      <c r="U141" s="14">
        <v>0</v>
      </c>
      <c r="V141" s="14">
        <v>0</v>
      </c>
      <c r="W141" s="14">
        <v>6760</v>
      </c>
      <c r="X141" s="14">
        <v>0</v>
      </c>
      <c r="Y141" s="14">
        <v>0</v>
      </c>
      <c r="Z141" s="14">
        <v>0</v>
      </c>
      <c r="AA141" s="14">
        <v>326.68547999999998</v>
      </c>
      <c r="AB141" s="14">
        <v>6553</v>
      </c>
      <c r="AC141" s="14">
        <v>0</v>
      </c>
      <c r="AD141" s="14">
        <v>21046.75677</v>
      </c>
      <c r="AE141" s="14">
        <v>0</v>
      </c>
      <c r="AF141" s="14">
        <v>0</v>
      </c>
      <c r="AG141" s="14">
        <v>0</v>
      </c>
      <c r="AH141" s="14">
        <v>0</v>
      </c>
      <c r="AI141" s="14">
        <v>0</v>
      </c>
      <c r="AJ141" s="14">
        <v>0</v>
      </c>
      <c r="AK141" s="14">
        <v>12000</v>
      </c>
      <c r="AL141" s="14">
        <v>0</v>
      </c>
      <c r="AM141" s="14">
        <v>0</v>
      </c>
      <c r="AN141" s="14">
        <v>0</v>
      </c>
      <c r="AO141" s="14">
        <v>0</v>
      </c>
      <c r="AP141" s="14">
        <v>0</v>
      </c>
      <c r="AQ141" s="14">
        <v>110201.26196999999</v>
      </c>
    </row>
    <row r="142" spans="1:43" x14ac:dyDescent="0.25">
      <c r="A142" s="8" t="s">
        <v>168</v>
      </c>
      <c r="B142" s="14">
        <v>46326.17886</v>
      </c>
      <c r="C142" s="14">
        <v>688.64616000000001</v>
      </c>
      <c r="D142" s="14">
        <v>81835.747310000006</v>
      </c>
      <c r="E142" s="14">
        <v>4412.6457300000002</v>
      </c>
      <c r="F142" s="14">
        <v>2560.3333299999999</v>
      </c>
      <c r="G142" s="14">
        <v>9442.6371600000002</v>
      </c>
      <c r="H142" s="14">
        <v>1406.3556999999998</v>
      </c>
      <c r="I142" s="14">
        <v>12596.92748</v>
      </c>
      <c r="J142" s="14">
        <v>7003.0314100000005</v>
      </c>
      <c r="K142" s="14">
        <v>0</v>
      </c>
      <c r="L142" s="14">
        <v>22516.672790000001</v>
      </c>
      <c r="M142" s="14">
        <v>48.565080000000002</v>
      </c>
      <c r="N142" s="14">
        <v>0</v>
      </c>
      <c r="O142" s="14">
        <v>0</v>
      </c>
      <c r="P142" s="14">
        <v>0</v>
      </c>
      <c r="Q142" s="14">
        <v>5410.6453300000003</v>
      </c>
      <c r="R142" s="14">
        <v>5183.5920800000004</v>
      </c>
      <c r="S142" s="14">
        <v>0</v>
      </c>
      <c r="T142" s="14">
        <v>5200.4062199999998</v>
      </c>
      <c r="U142" s="14">
        <v>0</v>
      </c>
      <c r="V142" s="14">
        <v>282.67540000000002</v>
      </c>
      <c r="W142" s="14">
        <v>2807.8238300000003</v>
      </c>
      <c r="X142" s="14">
        <v>2000</v>
      </c>
      <c r="Y142" s="14">
        <v>0</v>
      </c>
      <c r="Z142" s="14">
        <v>7950</v>
      </c>
      <c r="AA142" s="14">
        <v>4693.28575</v>
      </c>
      <c r="AB142" s="14">
        <v>14639.727060000001</v>
      </c>
      <c r="AC142" s="14">
        <v>3936.7862500000001</v>
      </c>
      <c r="AD142" s="14">
        <v>4629.4745599999997</v>
      </c>
      <c r="AE142" s="14">
        <v>13042.040859999999</v>
      </c>
      <c r="AF142" s="14">
        <v>3404.9269900000004</v>
      </c>
      <c r="AG142" s="14">
        <v>3802.4540299999999</v>
      </c>
      <c r="AH142" s="14">
        <v>3083.8021200000003</v>
      </c>
      <c r="AI142" s="14">
        <v>41.666629999999998</v>
      </c>
      <c r="AJ142" s="14">
        <v>2639.0961600000001</v>
      </c>
      <c r="AK142" s="14">
        <v>0</v>
      </c>
      <c r="AL142" s="14">
        <v>500</v>
      </c>
      <c r="AM142" s="14">
        <v>0</v>
      </c>
      <c r="AN142" s="14">
        <v>0</v>
      </c>
      <c r="AO142" s="14">
        <v>0</v>
      </c>
      <c r="AP142" s="14">
        <v>0</v>
      </c>
      <c r="AQ142" s="14">
        <v>272086.14428000007</v>
      </c>
    </row>
    <row r="143" spans="1:43" x14ac:dyDescent="0.25">
      <c r="A143" s="8" t="s">
        <v>169</v>
      </c>
      <c r="B143" s="14">
        <v>0</v>
      </c>
      <c r="C143" s="14">
        <v>0</v>
      </c>
      <c r="D143" s="14">
        <v>0</v>
      </c>
      <c r="E143" s="14">
        <v>0</v>
      </c>
      <c r="F143" s="14">
        <v>0</v>
      </c>
      <c r="G143" s="14">
        <v>0</v>
      </c>
      <c r="H143" s="14">
        <v>0</v>
      </c>
      <c r="I143" s="14">
        <v>0</v>
      </c>
      <c r="J143" s="14">
        <v>0</v>
      </c>
      <c r="K143" s="14">
        <v>0</v>
      </c>
      <c r="L143" s="14">
        <v>0</v>
      </c>
      <c r="M143" s="14">
        <v>0</v>
      </c>
      <c r="N143" s="14">
        <v>0</v>
      </c>
      <c r="O143" s="14">
        <v>0</v>
      </c>
      <c r="P143" s="14">
        <v>0</v>
      </c>
      <c r="Q143" s="14">
        <v>0</v>
      </c>
      <c r="R143" s="14">
        <v>0</v>
      </c>
      <c r="S143" s="14">
        <v>0</v>
      </c>
      <c r="T143" s="14">
        <v>0</v>
      </c>
      <c r="U143" s="14">
        <v>0</v>
      </c>
      <c r="V143" s="14">
        <v>0</v>
      </c>
      <c r="W143" s="14">
        <v>0</v>
      </c>
      <c r="X143" s="14">
        <v>0</v>
      </c>
      <c r="Y143" s="14">
        <v>0</v>
      </c>
      <c r="Z143" s="14">
        <v>0</v>
      </c>
      <c r="AA143" s="14">
        <v>0</v>
      </c>
      <c r="AB143" s="14">
        <v>0</v>
      </c>
      <c r="AC143" s="14">
        <v>0</v>
      </c>
      <c r="AD143" s="14">
        <v>0</v>
      </c>
      <c r="AE143" s="14">
        <v>0</v>
      </c>
      <c r="AF143" s="14">
        <v>0</v>
      </c>
      <c r="AG143" s="14">
        <v>0</v>
      </c>
      <c r="AH143" s="14">
        <v>0</v>
      </c>
      <c r="AI143" s="14">
        <v>0</v>
      </c>
      <c r="AJ143" s="14">
        <v>0</v>
      </c>
      <c r="AK143" s="14">
        <v>0</v>
      </c>
      <c r="AL143" s="14">
        <v>0</v>
      </c>
      <c r="AM143" s="14">
        <v>0</v>
      </c>
      <c r="AN143" s="14">
        <v>0</v>
      </c>
      <c r="AO143" s="14">
        <v>0</v>
      </c>
      <c r="AP143" s="14">
        <v>0</v>
      </c>
      <c r="AQ143" s="14">
        <v>0</v>
      </c>
    </row>
    <row r="144" spans="1:43" x14ac:dyDescent="0.25">
      <c r="A144" s="8" t="s">
        <v>170</v>
      </c>
      <c r="B144" s="14">
        <v>0</v>
      </c>
      <c r="C144" s="14">
        <v>0</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51.064509999999999</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51.064509999999999</v>
      </c>
    </row>
    <row r="145" spans="1:43" x14ac:dyDescent="0.25">
      <c r="A145" s="8" t="s">
        <v>171</v>
      </c>
      <c r="B145" s="14">
        <v>637.41539999999986</v>
      </c>
      <c r="C145" s="14">
        <v>0.21911000000000003</v>
      </c>
      <c r="D145" s="14">
        <v>702.14364999999998</v>
      </c>
      <c r="E145" s="14">
        <v>5.7211800000000004</v>
      </c>
      <c r="F145" s="14">
        <v>0</v>
      </c>
      <c r="G145" s="14">
        <v>34.111339999999998</v>
      </c>
      <c r="H145" s="14">
        <v>2.2000000000000002</v>
      </c>
      <c r="I145" s="14">
        <v>50.92257</v>
      </c>
      <c r="J145" s="14">
        <v>14.83229</v>
      </c>
      <c r="K145" s="14">
        <v>0</v>
      </c>
      <c r="L145" s="14">
        <v>56.958330000000004</v>
      </c>
      <c r="M145" s="14">
        <v>0</v>
      </c>
      <c r="N145" s="14">
        <v>0</v>
      </c>
      <c r="O145" s="14">
        <v>9.9719999999999995</v>
      </c>
      <c r="P145" s="14">
        <v>0</v>
      </c>
      <c r="Q145" s="14">
        <v>14.95833</v>
      </c>
      <c r="R145" s="14">
        <v>26.330410000000001</v>
      </c>
      <c r="S145" s="14">
        <v>0</v>
      </c>
      <c r="T145" s="14">
        <v>83.585380000000001</v>
      </c>
      <c r="U145" s="14">
        <v>0</v>
      </c>
      <c r="V145" s="14">
        <v>2.18167</v>
      </c>
      <c r="W145" s="14">
        <v>47.21217</v>
      </c>
      <c r="X145" s="14">
        <v>17.30556</v>
      </c>
      <c r="Y145" s="14">
        <v>0</v>
      </c>
      <c r="Z145" s="14">
        <v>264.41778999999997</v>
      </c>
      <c r="AA145" s="14">
        <v>12.372870000000001</v>
      </c>
      <c r="AB145" s="14">
        <v>115.42852000000001</v>
      </c>
      <c r="AC145" s="14">
        <v>35.858290000000004</v>
      </c>
      <c r="AD145" s="14">
        <v>64.950299999999999</v>
      </c>
      <c r="AE145" s="14">
        <v>156.67122000000001</v>
      </c>
      <c r="AF145" s="14">
        <v>16.595209999999998</v>
      </c>
      <c r="AG145" s="14">
        <v>0.91457000000000011</v>
      </c>
      <c r="AH145" s="14">
        <v>7.9002600000000003</v>
      </c>
      <c r="AI145" s="14">
        <v>5.5560000000000005E-2</v>
      </c>
      <c r="AJ145" s="14">
        <v>0</v>
      </c>
      <c r="AK145" s="14">
        <v>11</v>
      </c>
      <c r="AL145" s="14">
        <v>0</v>
      </c>
      <c r="AM145" s="14">
        <v>0</v>
      </c>
      <c r="AN145" s="14">
        <v>0</v>
      </c>
      <c r="AO145" s="14">
        <v>0</v>
      </c>
      <c r="AP145" s="14">
        <v>0</v>
      </c>
      <c r="AQ145" s="14">
        <v>2392.2339799999995</v>
      </c>
    </row>
    <row r="146" spans="1:43" x14ac:dyDescent="0.25">
      <c r="A146" s="18" t="s">
        <v>172</v>
      </c>
      <c r="B146" s="11">
        <v>128320.48238</v>
      </c>
      <c r="C146" s="11">
        <v>7772.7483499999998</v>
      </c>
      <c r="D146" s="11">
        <v>13533.660830000001</v>
      </c>
      <c r="E146" s="11">
        <v>10661.09208</v>
      </c>
      <c r="F146" s="11">
        <v>2901.1120900000001</v>
      </c>
      <c r="G146" s="11">
        <v>8130.0913300000002</v>
      </c>
      <c r="H146" s="11">
        <v>4919.5682199999992</v>
      </c>
      <c r="I146" s="11">
        <v>6034.0247400000007</v>
      </c>
      <c r="J146" s="11">
        <v>3607.4390000000003</v>
      </c>
      <c r="K146" s="11">
        <v>5640.9159500000005</v>
      </c>
      <c r="L146" s="11">
        <v>1797.8712700000001</v>
      </c>
      <c r="M146" s="11">
        <v>6850.51847</v>
      </c>
      <c r="N146" s="11">
        <v>12068.05336</v>
      </c>
      <c r="O146" s="11">
        <v>6533.50054</v>
      </c>
      <c r="P146" s="11">
        <v>2831.2017799999999</v>
      </c>
      <c r="Q146" s="11">
        <v>1834.3674799999999</v>
      </c>
      <c r="R146" s="11">
        <v>1684.9935300000002</v>
      </c>
      <c r="S146" s="11">
        <v>566.35598000000005</v>
      </c>
      <c r="T146" s="11">
        <v>6416.3651099999988</v>
      </c>
      <c r="U146" s="11">
        <v>5750.9199799999997</v>
      </c>
      <c r="V146" s="11">
        <v>2431.0957299999995</v>
      </c>
      <c r="W146" s="11">
        <v>1835.76144</v>
      </c>
      <c r="X146" s="11">
        <v>4387.4494400000003</v>
      </c>
      <c r="Y146" s="11">
        <v>3567.8031600000004</v>
      </c>
      <c r="Z146" s="11">
        <v>4219.0468799999999</v>
      </c>
      <c r="AA146" s="11">
        <v>1412.69409</v>
      </c>
      <c r="AB146" s="11">
        <v>9098.2629599999982</v>
      </c>
      <c r="AC146" s="11">
        <v>11107.405700000001</v>
      </c>
      <c r="AD146" s="11">
        <v>871.93092999999999</v>
      </c>
      <c r="AE146" s="11">
        <v>6496.8766899999991</v>
      </c>
      <c r="AF146" s="11">
        <v>5944.0541599999997</v>
      </c>
      <c r="AG146" s="11">
        <v>1707.41183</v>
      </c>
      <c r="AH146" s="11">
        <v>2004.17812</v>
      </c>
      <c r="AI146" s="11">
        <v>1039.9866499999998</v>
      </c>
      <c r="AJ146" s="11">
        <v>3000.6759900000002</v>
      </c>
      <c r="AK146" s="11">
        <v>2390.4133400000001</v>
      </c>
      <c r="AL146" s="11">
        <v>1477.2823800000001</v>
      </c>
      <c r="AM146" s="11">
        <v>1177.05468</v>
      </c>
      <c r="AN146" s="11">
        <v>3205.4506599999995</v>
      </c>
      <c r="AO146" s="11">
        <v>5093.8948599999994</v>
      </c>
      <c r="AP146" s="11">
        <v>1068.72335</v>
      </c>
      <c r="AQ146" s="11">
        <v>311392.73551000003</v>
      </c>
    </row>
    <row r="147" spans="1:43" x14ac:dyDescent="0.25">
      <c r="A147" s="8" t="s">
        <v>81</v>
      </c>
      <c r="B147" s="14">
        <v>141.16038</v>
      </c>
      <c r="C147" s="14">
        <v>0</v>
      </c>
      <c r="D147" s="14">
        <v>0</v>
      </c>
      <c r="E147" s="14">
        <v>9.572E-2</v>
      </c>
      <c r="F147" s="14">
        <v>0</v>
      </c>
      <c r="G147" s="14">
        <v>42.496589999999998</v>
      </c>
      <c r="H147" s="14">
        <v>146.66624999999999</v>
      </c>
      <c r="I147" s="14">
        <v>0</v>
      </c>
      <c r="J147" s="14">
        <v>26.12631</v>
      </c>
      <c r="K147" s="14">
        <v>437.09719000000001</v>
      </c>
      <c r="L147" s="14">
        <v>0</v>
      </c>
      <c r="M147" s="14">
        <v>0</v>
      </c>
      <c r="N147" s="14">
        <v>0</v>
      </c>
      <c r="O147" s="14">
        <v>0</v>
      </c>
      <c r="P147" s="14">
        <v>0</v>
      </c>
      <c r="Q147" s="14">
        <v>0</v>
      </c>
      <c r="R147" s="14">
        <v>0</v>
      </c>
      <c r="S147" s="14">
        <v>0</v>
      </c>
      <c r="T147" s="14">
        <v>1583.5263</v>
      </c>
      <c r="U147" s="14">
        <v>60.609879999999997</v>
      </c>
      <c r="V147" s="14">
        <v>0</v>
      </c>
      <c r="W147" s="14">
        <v>1.4268800000000001</v>
      </c>
      <c r="X147" s="14">
        <v>0</v>
      </c>
      <c r="Y147" s="14">
        <v>0</v>
      </c>
      <c r="Z147" s="14">
        <v>0</v>
      </c>
      <c r="AA147" s="14">
        <v>0</v>
      </c>
      <c r="AB147" s="14">
        <v>0</v>
      </c>
      <c r="AC147" s="14">
        <v>0</v>
      </c>
      <c r="AD147" s="14">
        <v>0</v>
      </c>
      <c r="AE147" s="14">
        <v>0</v>
      </c>
      <c r="AF147" s="14">
        <v>13.3</v>
      </c>
      <c r="AG147" s="14">
        <v>42.7</v>
      </c>
      <c r="AH147" s="14">
        <v>327.30432000000002</v>
      </c>
      <c r="AI147" s="14">
        <v>0</v>
      </c>
      <c r="AJ147" s="14">
        <v>0</v>
      </c>
      <c r="AK147" s="14">
        <v>26.9</v>
      </c>
      <c r="AL147" s="14">
        <v>0</v>
      </c>
      <c r="AM147" s="14">
        <v>0</v>
      </c>
      <c r="AN147" s="14">
        <v>0</v>
      </c>
      <c r="AO147" s="14">
        <v>0</v>
      </c>
      <c r="AP147" s="14">
        <v>0</v>
      </c>
      <c r="AQ147" s="14">
        <v>2849.4098200000003</v>
      </c>
    </row>
    <row r="148" spans="1:43" x14ac:dyDescent="0.25">
      <c r="A148" s="8" t="s">
        <v>85</v>
      </c>
      <c r="B148" s="14">
        <v>80391.286800000002</v>
      </c>
      <c r="C148" s="14">
        <v>2186.6648799999998</v>
      </c>
      <c r="D148" s="14">
        <v>4394.81682</v>
      </c>
      <c r="E148" s="14">
        <v>3009.2401199999999</v>
      </c>
      <c r="F148" s="14">
        <v>1632.0948100000001</v>
      </c>
      <c r="G148" s="14">
        <v>2830.54639</v>
      </c>
      <c r="H148" s="14">
        <v>1812.7199599999997</v>
      </c>
      <c r="I148" s="14">
        <v>2652.2097400000002</v>
      </c>
      <c r="J148" s="14">
        <v>896.12038999999993</v>
      </c>
      <c r="K148" s="14">
        <v>1071.9707800000001</v>
      </c>
      <c r="L148" s="14">
        <v>318.88789000000003</v>
      </c>
      <c r="M148" s="14">
        <v>2196.5727900000002</v>
      </c>
      <c r="N148" s="14">
        <v>3338.16536</v>
      </c>
      <c r="O148" s="14">
        <v>1207.63966</v>
      </c>
      <c r="P148" s="14">
        <v>512.61810000000003</v>
      </c>
      <c r="Q148" s="14">
        <v>368.23472999999996</v>
      </c>
      <c r="R148" s="14">
        <v>253.42285999999999</v>
      </c>
      <c r="S148" s="14">
        <v>303.06228000000004</v>
      </c>
      <c r="T148" s="14">
        <v>1461.1110200000001</v>
      </c>
      <c r="U148" s="14">
        <v>585.84976000000006</v>
      </c>
      <c r="V148" s="14">
        <v>814.75864999999988</v>
      </c>
      <c r="W148" s="14">
        <v>688.10572999999999</v>
      </c>
      <c r="X148" s="14">
        <v>1653.47675</v>
      </c>
      <c r="Y148" s="14">
        <v>1027.9273499999999</v>
      </c>
      <c r="Z148" s="14">
        <v>1702.1043300000001</v>
      </c>
      <c r="AA148" s="14">
        <v>823.14314000000002</v>
      </c>
      <c r="AB148" s="14">
        <v>3226.0170099999996</v>
      </c>
      <c r="AC148" s="14">
        <v>2350.8766900000001</v>
      </c>
      <c r="AD148" s="14">
        <v>297.35572999999999</v>
      </c>
      <c r="AE148" s="14">
        <v>2068.8893399999997</v>
      </c>
      <c r="AF148" s="14">
        <v>1807.4479899999999</v>
      </c>
      <c r="AG148" s="14">
        <v>593.72059000000002</v>
      </c>
      <c r="AH148" s="14">
        <v>444.3673</v>
      </c>
      <c r="AI148" s="14">
        <v>167.28092999999998</v>
      </c>
      <c r="AJ148" s="14">
        <v>2527.4261299999998</v>
      </c>
      <c r="AK148" s="14">
        <v>397.49655999999999</v>
      </c>
      <c r="AL148" s="14">
        <v>728.46163999999999</v>
      </c>
      <c r="AM148" s="14">
        <v>325.28640000000001</v>
      </c>
      <c r="AN148" s="14">
        <v>1739.0397499999999</v>
      </c>
      <c r="AO148" s="14">
        <v>2117.4494299999997</v>
      </c>
      <c r="AP148" s="14">
        <v>414.45966000000004</v>
      </c>
      <c r="AQ148" s="14">
        <v>137338.32623999999</v>
      </c>
    </row>
    <row r="149" spans="1:43" x14ac:dyDescent="0.25">
      <c r="A149" s="8" t="s">
        <v>173</v>
      </c>
      <c r="B149" s="14">
        <v>17355.199939999999</v>
      </c>
      <c r="C149" s="14">
        <v>5570.9217499999995</v>
      </c>
      <c r="D149" s="14">
        <v>8983.0736400000005</v>
      </c>
      <c r="E149" s="14">
        <v>7636.2540399999998</v>
      </c>
      <c r="F149" s="14">
        <v>1264.8517300000001</v>
      </c>
      <c r="G149" s="14">
        <v>5243.3773099999999</v>
      </c>
      <c r="H149" s="14">
        <v>2950.6994399999999</v>
      </c>
      <c r="I149" s="14">
        <v>3375.3661100000004</v>
      </c>
      <c r="J149" s="14">
        <v>2678.3445600000005</v>
      </c>
      <c r="K149" s="14">
        <v>4126.1260400000001</v>
      </c>
      <c r="L149" s="14">
        <v>1418.0503800000001</v>
      </c>
      <c r="M149" s="14">
        <v>4648.4353499999997</v>
      </c>
      <c r="N149" s="14">
        <v>8611.356389999999</v>
      </c>
      <c r="O149" s="14">
        <v>5324.1763799999999</v>
      </c>
      <c r="P149" s="14">
        <v>2307.9654799999998</v>
      </c>
      <c r="Q149" s="14">
        <v>1464.91887</v>
      </c>
      <c r="R149" s="14">
        <v>1232.3068500000002</v>
      </c>
      <c r="S149" s="14">
        <v>262.21906000000001</v>
      </c>
      <c r="T149" s="14">
        <v>3369.3778399999997</v>
      </c>
      <c r="U149" s="14">
        <v>4842.0837999999994</v>
      </c>
      <c r="V149" s="14">
        <v>1570.2341299999998</v>
      </c>
      <c r="W149" s="14">
        <v>1134.2189499999999</v>
      </c>
      <c r="X149" s="14">
        <v>2525.18219</v>
      </c>
      <c r="Y149" s="14">
        <v>2539.4527300000004</v>
      </c>
      <c r="Z149" s="14">
        <v>2438.68622</v>
      </c>
      <c r="AA149" s="14">
        <v>583.0379999999999</v>
      </c>
      <c r="AB149" s="14">
        <v>5740.9605699999993</v>
      </c>
      <c r="AC149" s="14">
        <v>8586.2491599999994</v>
      </c>
      <c r="AD149" s="14">
        <v>550.20977000000005</v>
      </c>
      <c r="AE149" s="14">
        <v>4348.9632499999998</v>
      </c>
      <c r="AF149" s="14">
        <v>4121.2904200000003</v>
      </c>
      <c r="AG149" s="14">
        <v>1068.5695299999998</v>
      </c>
      <c r="AH149" s="14">
        <v>1209.9308799999999</v>
      </c>
      <c r="AI149" s="14">
        <v>864.9926999999999</v>
      </c>
      <c r="AJ149" s="14">
        <v>472.16248999999999</v>
      </c>
      <c r="AK149" s="14">
        <v>1965.9142899999999</v>
      </c>
      <c r="AL149" s="14">
        <v>742.91821000000004</v>
      </c>
      <c r="AM149" s="14">
        <v>851.12469999999996</v>
      </c>
      <c r="AN149" s="14">
        <v>1461.5116399999999</v>
      </c>
      <c r="AO149" s="14">
        <v>2945.4025799999999</v>
      </c>
      <c r="AP149" s="14">
        <v>653.21070000000009</v>
      </c>
      <c r="AQ149" s="14">
        <v>139039.32806999999</v>
      </c>
    </row>
    <row r="150" spans="1:43" x14ac:dyDescent="0.25">
      <c r="A150" s="8" t="s">
        <v>125</v>
      </c>
      <c r="B150" s="14">
        <v>30432.83526</v>
      </c>
      <c r="C150" s="14">
        <v>15.161720000000001</v>
      </c>
      <c r="D150" s="14">
        <v>155.77036999999999</v>
      </c>
      <c r="E150" s="14">
        <v>15.5022</v>
      </c>
      <c r="F150" s="14">
        <v>4.1655500000000005</v>
      </c>
      <c r="G150" s="14">
        <v>13.671040000000001</v>
      </c>
      <c r="H150" s="14">
        <v>9.4825699999999991</v>
      </c>
      <c r="I150" s="14">
        <v>6.4488900000000005</v>
      </c>
      <c r="J150" s="14">
        <v>6.8477399999999999</v>
      </c>
      <c r="K150" s="14">
        <v>5.7219400000000009</v>
      </c>
      <c r="L150" s="14">
        <v>60.933</v>
      </c>
      <c r="M150" s="14">
        <v>5.5103299999999997</v>
      </c>
      <c r="N150" s="14">
        <v>118.53161</v>
      </c>
      <c r="O150" s="14">
        <v>1.6845000000000001</v>
      </c>
      <c r="P150" s="14">
        <v>10.6182</v>
      </c>
      <c r="Q150" s="14">
        <v>1.2138800000000001</v>
      </c>
      <c r="R150" s="14">
        <v>199.26382000000001</v>
      </c>
      <c r="S150" s="14">
        <v>1.07464</v>
      </c>
      <c r="T150" s="14">
        <v>2.3499499999999998</v>
      </c>
      <c r="U150" s="14">
        <v>262.37653999999998</v>
      </c>
      <c r="V150" s="14">
        <v>46.10295</v>
      </c>
      <c r="W150" s="14">
        <v>12.009879999999999</v>
      </c>
      <c r="X150" s="14">
        <v>208.79050000000001</v>
      </c>
      <c r="Y150" s="14">
        <v>0.42308000000000001</v>
      </c>
      <c r="Z150" s="14">
        <v>78.256330000000005</v>
      </c>
      <c r="AA150" s="14">
        <v>6.51295</v>
      </c>
      <c r="AB150" s="14">
        <v>131.28538</v>
      </c>
      <c r="AC150" s="14">
        <v>170.27985000000001</v>
      </c>
      <c r="AD150" s="14">
        <v>24.36543</v>
      </c>
      <c r="AE150" s="14">
        <v>79.02409999999999</v>
      </c>
      <c r="AF150" s="14">
        <v>2.0157500000000002</v>
      </c>
      <c r="AG150" s="14">
        <v>2.42171</v>
      </c>
      <c r="AH150" s="14">
        <v>22.575620000000001</v>
      </c>
      <c r="AI150" s="14">
        <v>7.7130200000000002</v>
      </c>
      <c r="AJ150" s="14">
        <v>1.0873699999999999</v>
      </c>
      <c r="AK150" s="14">
        <v>0.10249</v>
      </c>
      <c r="AL150" s="14">
        <v>5.9025299999999996</v>
      </c>
      <c r="AM150" s="14">
        <v>0.64358000000000004</v>
      </c>
      <c r="AN150" s="14">
        <v>4.8992700000000005</v>
      </c>
      <c r="AO150" s="14">
        <v>31.042849999999998</v>
      </c>
      <c r="AP150" s="14">
        <v>1.0529900000000001</v>
      </c>
      <c r="AQ150" s="14">
        <v>32165.671380000007</v>
      </c>
    </row>
    <row r="151" spans="1:43" x14ac:dyDescent="0.25">
      <c r="A151" s="8" t="s">
        <v>174</v>
      </c>
      <c r="B151" s="14">
        <v>0</v>
      </c>
      <c r="C151" s="14">
        <v>0</v>
      </c>
      <c r="D151" s="14">
        <v>0</v>
      </c>
      <c r="E151" s="14">
        <v>0</v>
      </c>
      <c r="F151" s="14">
        <v>0</v>
      </c>
      <c r="G151" s="14">
        <v>0</v>
      </c>
      <c r="H151" s="14">
        <v>0</v>
      </c>
      <c r="I151" s="14">
        <v>0</v>
      </c>
      <c r="J151" s="14">
        <v>0</v>
      </c>
      <c r="K151" s="14">
        <v>0</v>
      </c>
      <c r="L151" s="14">
        <v>0</v>
      </c>
      <c r="M151" s="14">
        <v>0</v>
      </c>
      <c r="N151" s="14">
        <v>0</v>
      </c>
      <c r="O151" s="14">
        <v>0</v>
      </c>
      <c r="P151" s="14">
        <v>0</v>
      </c>
      <c r="Q151" s="14">
        <v>0</v>
      </c>
      <c r="R151" s="14">
        <v>0</v>
      </c>
      <c r="S151" s="14">
        <v>0</v>
      </c>
      <c r="T151" s="14">
        <v>0</v>
      </c>
      <c r="U151" s="14">
        <v>0</v>
      </c>
      <c r="V151" s="14">
        <v>0</v>
      </c>
      <c r="W151" s="14">
        <v>0</v>
      </c>
      <c r="X151" s="14">
        <v>0</v>
      </c>
      <c r="Y151" s="14">
        <v>0</v>
      </c>
      <c r="Z151" s="14">
        <v>0</v>
      </c>
      <c r="AA151" s="14">
        <v>0</v>
      </c>
      <c r="AB151" s="14">
        <v>0</v>
      </c>
      <c r="AC151" s="14">
        <v>0</v>
      </c>
      <c r="AD151" s="14">
        <v>0</v>
      </c>
      <c r="AE151" s="14">
        <v>0</v>
      </c>
      <c r="AF151" s="14">
        <v>0</v>
      </c>
      <c r="AG151" s="14">
        <v>0</v>
      </c>
      <c r="AH151" s="14">
        <v>0</v>
      </c>
      <c r="AI151" s="14">
        <v>0</v>
      </c>
      <c r="AJ151" s="14">
        <v>0</v>
      </c>
      <c r="AK151" s="14">
        <v>0</v>
      </c>
      <c r="AL151" s="14">
        <v>0</v>
      </c>
      <c r="AM151" s="14">
        <v>0</v>
      </c>
      <c r="AN151" s="14">
        <v>0</v>
      </c>
      <c r="AO151" s="14">
        <v>0</v>
      </c>
      <c r="AP151" s="14">
        <v>0</v>
      </c>
      <c r="AQ151" s="14">
        <v>0</v>
      </c>
    </row>
    <row r="152" spans="1:43" x14ac:dyDescent="0.25">
      <c r="A152" s="18" t="s">
        <v>175</v>
      </c>
      <c r="B152" s="11">
        <v>63240.289810000002</v>
      </c>
      <c r="C152" s="11">
        <v>7032.7738100000006</v>
      </c>
      <c r="D152" s="11">
        <v>6830.8198300000004</v>
      </c>
      <c r="E152" s="11">
        <v>1384.9282699999999</v>
      </c>
      <c r="F152" s="11">
        <v>1893.9417799999997</v>
      </c>
      <c r="G152" s="11">
        <v>1565.9602499999999</v>
      </c>
      <c r="H152" s="11">
        <v>1795.4651400000002</v>
      </c>
      <c r="I152" s="11">
        <v>1723.8235500000001</v>
      </c>
      <c r="J152" s="11">
        <v>3063.55449</v>
      </c>
      <c r="K152" s="11">
        <v>15793.979650000001</v>
      </c>
      <c r="L152" s="11">
        <v>1124.3081300000001</v>
      </c>
      <c r="M152" s="11">
        <v>6304.4497599999995</v>
      </c>
      <c r="N152" s="11">
        <v>11928.814840000001</v>
      </c>
      <c r="O152" s="11">
        <v>2124.3447700000002</v>
      </c>
      <c r="P152" s="11">
        <v>2464.9418299999998</v>
      </c>
      <c r="Q152" s="11">
        <v>550.09650999999997</v>
      </c>
      <c r="R152" s="11">
        <v>850.04401000000007</v>
      </c>
      <c r="S152" s="11">
        <v>1645.74891</v>
      </c>
      <c r="T152" s="11">
        <v>5244.246979999999</v>
      </c>
      <c r="U152" s="11">
        <v>5920.4418900000001</v>
      </c>
      <c r="V152" s="11">
        <v>1292.8932199999999</v>
      </c>
      <c r="W152" s="11">
        <v>1249.67542</v>
      </c>
      <c r="X152" s="11">
        <v>4738.7133700000004</v>
      </c>
      <c r="Y152" s="11">
        <v>5634.8032200000007</v>
      </c>
      <c r="Z152" s="11">
        <v>1619.15345</v>
      </c>
      <c r="AA152" s="11">
        <v>3041.84465</v>
      </c>
      <c r="AB152" s="11">
        <v>14914.274270000002</v>
      </c>
      <c r="AC152" s="11">
        <v>2923.9487099999997</v>
      </c>
      <c r="AD152" s="11">
        <v>1224.5022999999999</v>
      </c>
      <c r="AE152" s="11">
        <v>11447.047080000002</v>
      </c>
      <c r="AF152" s="11">
        <v>1704.3825899999999</v>
      </c>
      <c r="AG152" s="11">
        <v>755.70712999999989</v>
      </c>
      <c r="AH152" s="11">
        <v>677.33693000000005</v>
      </c>
      <c r="AI152" s="11">
        <v>2580.5412599999995</v>
      </c>
      <c r="AJ152" s="11">
        <v>828.98343</v>
      </c>
      <c r="AK152" s="11">
        <v>379.30498000000006</v>
      </c>
      <c r="AL152" s="11">
        <v>1047.9095299999999</v>
      </c>
      <c r="AM152" s="11">
        <v>133.75929000000002</v>
      </c>
      <c r="AN152" s="11">
        <v>6261.4359800000002</v>
      </c>
      <c r="AO152" s="11">
        <v>478.23946000000001</v>
      </c>
      <c r="AP152" s="11">
        <v>274.51434999999998</v>
      </c>
      <c r="AQ152" s="11">
        <v>205691.94482999999</v>
      </c>
    </row>
    <row r="153" spans="1:43" x14ac:dyDescent="0.25">
      <c r="A153" s="8" t="s">
        <v>176</v>
      </c>
      <c r="B153" s="14">
        <v>581.65278000000001</v>
      </c>
      <c r="C153" s="14">
        <v>0</v>
      </c>
      <c r="D153" s="14">
        <v>0</v>
      </c>
      <c r="E153" s="14">
        <v>0</v>
      </c>
      <c r="F153" s="14">
        <v>0</v>
      </c>
      <c r="G153" s="14">
        <v>0</v>
      </c>
      <c r="H153" s="14">
        <v>0</v>
      </c>
      <c r="I153" s="14">
        <v>0</v>
      </c>
      <c r="J153" s="14">
        <v>0</v>
      </c>
      <c r="K153" s="14">
        <v>0</v>
      </c>
      <c r="L153" s="14">
        <v>0</v>
      </c>
      <c r="M153" s="14">
        <v>0</v>
      </c>
      <c r="N153" s="14">
        <v>0</v>
      </c>
      <c r="O153" s="14">
        <v>0</v>
      </c>
      <c r="P153" s="14">
        <v>0</v>
      </c>
      <c r="Q153" s="14">
        <v>0</v>
      </c>
      <c r="R153" s="14">
        <v>0</v>
      </c>
      <c r="S153" s="14">
        <v>0</v>
      </c>
      <c r="T153" s="14">
        <v>0</v>
      </c>
      <c r="U153" s="14">
        <v>0</v>
      </c>
      <c r="V153" s="14">
        <v>0</v>
      </c>
      <c r="W153" s="14">
        <v>0</v>
      </c>
      <c r="X153" s="14">
        <v>0</v>
      </c>
      <c r="Y153" s="14">
        <v>0</v>
      </c>
      <c r="Z153" s="14">
        <v>0</v>
      </c>
      <c r="AA153" s="14">
        <v>0</v>
      </c>
      <c r="AB153" s="14">
        <v>0</v>
      </c>
      <c r="AC153" s="14">
        <v>0</v>
      </c>
      <c r="AD153" s="14">
        <v>0</v>
      </c>
      <c r="AE153" s="14">
        <v>0</v>
      </c>
      <c r="AF153" s="14">
        <v>0</v>
      </c>
      <c r="AG153" s="14">
        <v>0</v>
      </c>
      <c r="AH153" s="14">
        <v>0</v>
      </c>
      <c r="AI153" s="14">
        <v>0</v>
      </c>
      <c r="AJ153" s="14">
        <v>0</v>
      </c>
      <c r="AK153" s="14">
        <v>0</v>
      </c>
      <c r="AL153" s="14">
        <v>0</v>
      </c>
      <c r="AM153" s="14">
        <v>0</v>
      </c>
      <c r="AN153" s="14">
        <v>0</v>
      </c>
      <c r="AO153" s="14">
        <v>0</v>
      </c>
      <c r="AP153" s="14">
        <v>0</v>
      </c>
      <c r="AQ153" s="14">
        <v>581.65278000000001</v>
      </c>
    </row>
    <row r="154" spans="1:43" x14ac:dyDescent="0.25">
      <c r="A154" s="8" t="s">
        <v>177</v>
      </c>
      <c r="B154" s="14">
        <v>0</v>
      </c>
      <c r="C154" s="14">
        <v>0</v>
      </c>
      <c r="D154" s="14">
        <v>0</v>
      </c>
      <c r="E154" s="14">
        <v>0</v>
      </c>
      <c r="F154" s="14">
        <v>0</v>
      </c>
      <c r="G154" s="14">
        <v>0</v>
      </c>
      <c r="H154" s="14">
        <v>0</v>
      </c>
      <c r="I154" s="14">
        <v>0</v>
      </c>
      <c r="J154" s="14">
        <v>0</v>
      </c>
      <c r="K154" s="14">
        <v>51.19773</v>
      </c>
      <c r="L154" s="14">
        <v>0</v>
      </c>
      <c r="M154" s="14">
        <v>0</v>
      </c>
      <c r="N154" s="14">
        <v>0</v>
      </c>
      <c r="O154" s="14">
        <v>0</v>
      </c>
      <c r="P154" s="14">
        <v>0</v>
      </c>
      <c r="Q154" s="14">
        <v>0</v>
      </c>
      <c r="R154" s="14">
        <v>0</v>
      </c>
      <c r="S154" s="14">
        <v>0</v>
      </c>
      <c r="T154" s="14">
        <v>0</v>
      </c>
      <c r="U154" s="14">
        <v>0</v>
      </c>
      <c r="V154" s="14">
        <v>0</v>
      </c>
      <c r="W154" s="14">
        <v>0</v>
      </c>
      <c r="X154" s="14">
        <v>0</v>
      </c>
      <c r="Y154" s="14">
        <v>0</v>
      </c>
      <c r="Z154" s="14">
        <v>0</v>
      </c>
      <c r="AA154" s="14">
        <v>0</v>
      </c>
      <c r="AB154" s="14">
        <v>0</v>
      </c>
      <c r="AC154" s="14">
        <v>0</v>
      </c>
      <c r="AD154" s="14">
        <v>0</v>
      </c>
      <c r="AE154" s="14">
        <v>0</v>
      </c>
      <c r="AF154" s="14">
        <v>0</v>
      </c>
      <c r="AG154" s="14">
        <v>0</v>
      </c>
      <c r="AH154" s="14">
        <v>0</v>
      </c>
      <c r="AI154" s="14">
        <v>0</v>
      </c>
      <c r="AJ154" s="14">
        <v>0</v>
      </c>
      <c r="AK154" s="14">
        <v>0</v>
      </c>
      <c r="AL154" s="14">
        <v>0</v>
      </c>
      <c r="AM154" s="14">
        <v>0</v>
      </c>
      <c r="AN154" s="14">
        <v>0</v>
      </c>
      <c r="AO154" s="14">
        <v>0</v>
      </c>
      <c r="AP154" s="14">
        <v>0</v>
      </c>
      <c r="AQ154" s="14">
        <v>51.19773</v>
      </c>
    </row>
    <row r="155" spans="1:43" x14ac:dyDescent="0.25">
      <c r="A155" s="8" t="s">
        <v>178</v>
      </c>
      <c r="B155" s="14">
        <v>43461.918700000002</v>
      </c>
      <c r="C155" s="14">
        <v>6318.9819200000002</v>
      </c>
      <c r="D155" s="14">
        <v>3415.4082899999999</v>
      </c>
      <c r="E155" s="14">
        <v>10.4129</v>
      </c>
      <c r="F155" s="14">
        <v>640.42349999999999</v>
      </c>
      <c r="G155" s="14">
        <v>0</v>
      </c>
      <c r="H155" s="14">
        <v>363.33300000000003</v>
      </c>
      <c r="I155" s="14">
        <v>0</v>
      </c>
      <c r="J155" s="14">
        <v>1560.7764999999999</v>
      </c>
      <c r="K155" s="14">
        <v>11316.85412</v>
      </c>
      <c r="L155" s="14">
        <v>400</v>
      </c>
      <c r="M155" s="14">
        <v>4590.4639999999999</v>
      </c>
      <c r="N155" s="14">
        <v>8239.7702900000004</v>
      </c>
      <c r="O155" s="14">
        <v>0</v>
      </c>
      <c r="P155" s="14">
        <v>1200</v>
      </c>
      <c r="Q155" s="14">
        <v>0</v>
      </c>
      <c r="R155" s="14">
        <v>438.67477000000002</v>
      </c>
      <c r="S155" s="14">
        <v>1167.1551899999999</v>
      </c>
      <c r="T155" s="14">
        <v>3686.6079699999996</v>
      </c>
      <c r="U155" s="14">
        <v>3455.9012699999998</v>
      </c>
      <c r="V155" s="14">
        <v>659.94442000000004</v>
      </c>
      <c r="W155" s="14">
        <v>522.69880000000001</v>
      </c>
      <c r="X155" s="14">
        <v>3353.77855</v>
      </c>
      <c r="Y155" s="14">
        <v>2652.6340800000003</v>
      </c>
      <c r="Z155" s="14">
        <v>0</v>
      </c>
      <c r="AA155" s="14">
        <v>2202.9533700000002</v>
      </c>
      <c r="AB155" s="14">
        <v>12009.734420000001</v>
      </c>
      <c r="AC155" s="14">
        <v>779.69482999999991</v>
      </c>
      <c r="AD155" s="14">
        <v>774.00940999999989</v>
      </c>
      <c r="AE155" s="14">
        <v>8549.4830200000015</v>
      </c>
      <c r="AF155" s="14">
        <v>843.14830000000006</v>
      </c>
      <c r="AG155" s="14">
        <v>0</v>
      </c>
      <c r="AH155" s="14">
        <v>131</v>
      </c>
      <c r="AI155" s="14">
        <v>2355.3342799999996</v>
      </c>
      <c r="AJ155" s="14">
        <v>399.54750000000001</v>
      </c>
      <c r="AK155" s="14">
        <v>138.006</v>
      </c>
      <c r="AL155" s="14">
        <v>184.39274</v>
      </c>
      <c r="AM155" s="14">
        <v>0</v>
      </c>
      <c r="AN155" s="14">
        <v>4622.3864100000001</v>
      </c>
      <c r="AO155" s="14">
        <v>0</v>
      </c>
      <c r="AP155" s="14">
        <v>0</v>
      </c>
      <c r="AQ155" s="14">
        <v>130445.42854999998</v>
      </c>
    </row>
    <row r="156" spans="1:43" x14ac:dyDescent="0.25">
      <c r="A156" s="8" t="s">
        <v>179</v>
      </c>
      <c r="B156" s="14">
        <v>0</v>
      </c>
      <c r="C156" s="14">
        <v>0</v>
      </c>
      <c r="D156" s="14">
        <v>0</v>
      </c>
      <c r="E156" s="14">
        <v>0</v>
      </c>
      <c r="F156" s="14">
        <v>0</v>
      </c>
      <c r="G156" s="14">
        <v>0</v>
      </c>
      <c r="H156" s="14">
        <v>0</v>
      </c>
      <c r="I156" s="14">
        <v>0</v>
      </c>
      <c r="J156" s="14">
        <v>0</v>
      </c>
      <c r="K156" s="14">
        <v>0</v>
      </c>
      <c r="L156" s="14">
        <v>0</v>
      </c>
      <c r="M156" s="14">
        <v>0</v>
      </c>
      <c r="N156" s="14">
        <v>0</v>
      </c>
      <c r="O156" s="14">
        <v>0</v>
      </c>
      <c r="P156" s="14">
        <v>0</v>
      </c>
      <c r="Q156" s="14">
        <v>0</v>
      </c>
      <c r="R156" s="14">
        <v>0</v>
      </c>
      <c r="S156" s="14">
        <v>0</v>
      </c>
      <c r="T156" s="14">
        <v>0</v>
      </c>
      <c r="U156" s="14">
        <v>0</v>
      </c>
      <c r="V156" s="14">
        <v>0</v>
      </c>
      <c r="W156" s="14">
        <v>0</v>
      </c>
      <c r="X156" s="14">
        <v>0</v>
      </c>
      <c r="Y156" s="14">
        <v>0</v>
      </c>
      <c r="Z156" s="14">
        <v>0</v>
      </c>
      <c r="AA156" s="14">
        <v>0</v>
      </c>
      <c r="AB156" s="14">
        <v>0</v>
      </c>
      <c r="AC156" s="14">
        <v>0</v>
      </c>
      <c r="AD156" s="14">
        <v>0</v>
      </c>
      <c r="AE156" s="14">
        <v>0</v>
      </c>
      <c r="AF156" s="14">
        <v>0</v>
      </c>
      <c r="AG156" s="14">
        <v>0</v>
      </c>
      <c r="AH156" s="14">
        <v>0</v>
      </c>
      <c r="AI156" s="14">
        <v>0</v>
      </c>
      <c r="AJ156" s="14">
        <v>0</v>
      </c>
      <c r="AK156" s="14">
        <v>0</v>
      </c>
      <c r="AL156" s="14">
        <v>0</v>
      </c>
      <c r="AM156" s="14">
        <v>0</v>
      </c>
      <c r="AN156" s="14">
        <v>0</v>
      </c>
      <c r="AO156" s="14">
        <v>0</v>
      </c>
      <c r="AP156" s="14">
        <v>0</v>
      </c>
      <c r="AQ156" s="14">
        <v>0</v>
      </c>
    </row>
    <row r="157" spans="1:43" x14ac:dyDescent="0.25">
      <c r="A157" s="8" t="s">
        <v>180</v>
      </c>
      <c r="B157" s="14">
        <v>15614.809710000001</v>
      </c>
      <c r="C157" s="14">
        <v>713.79188999999997</v>
      </c>
      <c r="D157" s="14">
        <v>3415.4115400000001</v>
      </c>
      <c r="E157" s="14">
        <v>1226.6618699999999</v>
      </c>
      <c r="F157" s="14">
        <v>1253.5182799999998</v>
      </c>
      <c r="G157" s="14">
        <v>1360.6940199999999</v>
      </c>
      <c r="H157" s="14">
        <v>1432.1321400000002</v>
      </c>
      <c r="I157" s="14">
        <v>1723.8235500000001</v>
      </c>
      <c r="J157" s="14">
        <v>1502.77799</v>
      </c>
      <c r="K157" s="14">
        <v>2180.7915900000003</v>
      </c>
      <c r="L157" s="14">
        <v>720.11073999999996</v>
      </c>
      <c r="M157" s="14">
        <v>1713.9857599999998</v>
      </c>
      <c r="N157" s="14">
        <v>1539.6004100000002</v>
      </c>
      <c r="O157" s="14">
        <v>2124.3447700000002</v>
      </c>
      <c r="P157" s="14">
        <v>1264.94183</v>
      </c>
      <c r="Q157" s="14">
        <v>546.48299999999995</v>
      </c>
      <c r="R157" s="14">
        <v>411.36924000000005</v>
      </c>
      <c r="S157" s="14">
        <v>478.59372000000002</v>
      </c>
      <c r="T157" s="14">
        <v>972.50229999999999</v>
      </c>
      <c r="U157" s="14">
        <v>2334.1609800000001</v>
      </c>
      <c r="V157" s="14">
        <v>632.79607999999996</v>
      </c>
      <c r="W157" s="14">
        <v>726.97662000000003</v>
      </c>
      <c r="X157" s="14">
        <v>1384.9348200000002</v>
      </c>
      <c r="Y157" s="14">
        <v>1348.4411100000002</v>
      </c>
      <c r="Z157" s="14">
        <v>1619.15345</v>
      </c>
      <c r="AA157" s="14">
        <v>838.89128000000005</v>
      </c>
      <c r="AB157" s="14">
        <v>2904.5398500000001</v>
      </c>
      <c r="AC157" s="14">
        <v>2029.6130699999999</v>
      </c>
      <c r="AD157" s="14">
        <v>450.49288999999999</v>
      </c>
      <c r="AE157" s="14">
        <v>2840.9486200000001</v>
      </c>
      <c r="AF157" s="14">
        <v>861.23428999999987</v>
      </c>
      <c r="AG157" s="14">
        <v>755.70712999999989</v>
      </c>
      <c r="AH157" s="14">
        <v>546.33693000000005</v>
      </c>
      <c r="AI157" s="14">
        <v>225.20697999999999</v>
      </c>
      <c r="AJ157" s="14">
        <v>429.43592999999998</v>
      </c>
      <c r="AK157" s="14">
        <v>238.90100000000001</v>
      </c>
      <c r="AL157" s="14">
        <v>863.51679000000001</v>
      </c>
      <c r="AM157" s="14">
        <v>133.75929000000002</v>
      </c>
      <c r="AN157" s="14">
        <v>1639.0495700000001</v>
      </c>
      <c r="AO157" s="14">
        <v>478.23946000000001</v>
      </c>
      <c r="AP157" s="14">
        <v>274.51434999999998</v>
      </c>
      <c r="AQ157" s="14">
        <v>63753.194840000018</v>
      </c>
    </row>
    <row r="158" spans="1:43" x14ac:dyDescent="0.25">
      <c r="A158" s="8" t="s">
        <v>181</v>
      </c>
      <c r="B158" s="14">
        <v>3581.9086200000002</v>
      </c>
      <c r="C158" s="14">
        <v>0</v>
      </c>
      <c r="D158" s="14">
        <v>0</v>
      </c>
      <c r="E158" s="14">
        <v>147.8535</v>
      </c>
      <c r="F158" s="14">
        <v>0</v>
      </c>
      <c r="G158" s="14">
        <v>205.26623000000001</v>
      </c>
      <c r="H158" s="14">
        <v>0</v>
      </c>
      <c r="I158" s="14">
        <v>0</v>
      </c>
      <c r="J158" s="14">
        <v>0</v>
      </c>
      <c r="K158" s="14">
        <v>2245.1362100000001</v>
      </c>
      <c r="L158" s="14">
        <v>4.1973899999999995</v>
      </c>
      <c r="M158" s="14">
        <v>0</v>
      </c>
      <c r="N158" s="14">
        <v>2149.4441399999996</v>
      </c>
      <c r="O158" s="14">
        <v>0</v>
      </c>
      <c r="P158" s="14">
        <v>0</v>
      </c>
      <c r="Q158" s="14">
        <v>3.6135100000000002</v>
      </c>
      <c r="R158" s="14">
        <v>0</v>
      </c>
      <c r="S158" s="14">
        <v>0</v>
      </c>
      <c r="T158" s="14">
        <v>585.13670999999999</v>
      </c>
      <c r="U158" s="14">
        <v>130.37963999999999</v>
      </c>
      <c r="V158" s="14">
        <v>0.15271999999999999</v>
      </c>
      <c r="W158" s="14">
        <v>0</v>
      </c>
      <c r="X158" s="14">
        <v>0</v>
      </c>
      <c r="Y158" s="14">
        <v>1633.72803</v>
      </c>
      <c r="Z158" s="14">
        <v>0</v>
      </c>
      <c r="AA158" s="14">
        <v>0</v>
      </c>
      <c r="AB158" s="14">
        <v>0</v>
      </c>
      <c r="AC158" s="14">
        <v>114.64081</v>
      </c>
      <c r="AD158" s="14">
        <v>0</v>
      </c>
      <c r="AE158" s="14">
        <v>56.61544</v>
      </c>
      <c r="AF158" s="14">
        <v>0</v>
      </c>
      <c r="AG158" s="14">
        <v>0</v>
      </c>
      <c r="AH158" s="14">
        <v>0</v>
      </c>
      <c r="AI158" s="14">
        <v>0</v>
      </c>
      <c r="AJ158" s="14">
        <v>0</v>
      </c>
      <c r="AK158" s="14">
        <v>2.39798</v>
      </c>
      <c r="AL158" s="14">
        <v>0</v>
      </c>
      <c r="AM158" s="14">
        <v>0</v>
      </c>
      <c r="AN158" s="14">
        <v>0</v>
      </c>
      <c r="AO158" s="14">
        <v>0</v>
      </c>
      <c r="AP158" s="14">
        <v>0</v>
      </c>
      <c r="AQ158" s="14">
        <v>10860.470930000001</v>
      </c>
    </row>
    <row r="159" spans="1:43" x14ac:dyDescent="0.25">
      <c r="A159" s="18" t="s">
        <v>182</v>
      </c>
      <c r="B159" s="11">
        <v>91123.287509999995</v>
      </c>
      <c r="C159" s="11">
        <v>0</v>
      </c>
      <c r="D159" s="11">
        <v>0</v>
      </c>
      <c r="E159" s="11">
        <v>0</v>
      </c>
      <c r="F159" s="11">
        <v>0</v>
      </c>
      <c r="G159" s="11">
        <v>0</v>
      </c>
      <c r="H159" s="11">
        <v>0</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c r="AF159" s="11">
        <v>0</v>
      </c>
      <c r="AG159" s="11">
        <v>0</v>
      </c>
      <c r="AH159" s="11">
        <v>0</v>
      </c>
      <c r="AI159" s="11">
        <v>0</v>
      </c>
      <c r="AJ159" s="11">
        <v>0</v>
      </c>
      <c r="AK159" s="11">
        <v>0</v>
      </c>
      <c r="AL159" s="11">
        <v>0</v>
      </c>
      <c r="AM159" s="11">
        <v>0</v>
      </c>
      <c r="AN159" s="11">
        <v>0</v>
      </c>
      <c r="AO159" s="11">
        <v>0</v>
      </c>
      <c r="AP159" s="11">
        <v>0</v>
      </c>
      <c r="AQ159" s="11">
        <v>91123.287509999995</v>
      </c>
    </row>
    <row r="160" spans="1:43" x14ac:dyDescent="0.25">
      <c r="A160" s="8" t="s">
        <v>183</v>
      </c>
      <c r="B160" s="14">
        <v>0</v>
      </c>
      <c r="C160" s="14">
        <v>0</v>
      </c>
      <c r="D160" s="14">
        <v>0</v>
      </c>
      <c r="E160" s="14">
        <v>0</v>
      </c>
      <c r="F160" s="14">
        <v>0</v>
      </c>
      <c r="G160" s="14">
        <v>0</v>
      </c>
      <c r="H160" s="14">
        <v>0</v>
      </c>
      <c r="I160" s="14">
        <v>0</v>
      </c>
      <c r="J160" s="14">
        <v>0</v>
      </c>
      <c r="K160" s="14">
        <v>0</v>
      </c>
      <c r="L160" s="14">
        <v>0</v>
      </c>
      <c r="M160" s="14">
        <v>0</v>
      </c>
      <c r="N160" s="14">
        <v>0</v>
      </c>
      <c r="O160" s="14">
        <v>0</v>
      </c>
      <c r="P160" s="14">
        <v>0</v>
      </c>
      <c r="Q160" s="14">
        <v>0</v>
      </c>
      <c r="R160" s="14">
        <v>0</v>
      </c>
      <c r="S160" s="14">
        <v>0</v>
      </c>
      <c r="T160" s="14">
        <v>0</v>
      </c>
      <c r="U160" s="14">
        <v>0</v>
      </c>
      <c r="V160" s="14">
        <v>0</v>
      </c>
      <c r="W160" s="14">
        <v>0</v>
      </c>
      <c r="X160" s="14">
        <v>0</v>
      </c>
      <c r="Y160" s="14">
        <v>0</v>
      </c>
      <c r="Z160" s="14">
        <v>0</v>
      </c>
      <c r="AA160" s="14">
        <v>0</v>
      </c>
      <c r="AB160" s="14">
        <v>0</v>
      </c>
      <c r="AC160" s="14">
        <v>0</v>
      </c>
      <c r="AD160" s="14">
        <v>0</v>
      </c>
      <c r="AE160" s="14">
        <v>0</v>
      </c>
      <c r="AF160" s="14">
        <v>0</v>
      </c>
      <c r="AG160" s="14">
        <v>0</v>
      </c>
      <c r="AH160" s="14">
        <v>0</v>
      </c>
      <c r="AI160" s="14">
        <v>0</v>
      </c>
      <c r="AJ160" s="14">
        <v>0</v>
      </c>
      <c r="AK160" s="14">
        <v>0</v>
      </c>
      <c r="AL160" s="14">
        <v>0</v>
      </c>
      <c r="AM160" s="14">
        <v>0</v>
      </c>
      <c r="AN160" s="14">
        <v>0</v>
      </c>
      <c r="AO160" s="14">
        <v>0</v>
      </c>
      <c r="AP160" s="14">
        <v>0</v>
      </c>
      <c r="AQ160" s="14">
        <v>0</v>
      </c>
    </row>
    <row r="161" spans="1:43" x14ac:dyDescent="0.25">
      <c r="A161" s="8" t="s">
        <v>184</v>
      </c>
      <c r="B161" s="14">
        <v>0</v>
      </c>
      <c r="C161" s="14">
        <v>0</v>
      </c>
      <c r="D161" s="14">
        <v>0</v>
      </c>
      <c r="E161" s="14">
        <v>0</v>
      </c>
      <c r="F161" s="14">
        <v>0</v>
      </c>
      <c r="G161" s="14">
        <v>0</v>
      </c>
      <c r="H161" s="14">
        <v>0</v>
      </c>
      <c r="I161" s="14">
        <v>0</v>
      </c>
      <c r="J161" s="14">
        <v>0</v>
      </c>
      <c r="K161" s="14">
        <v>0</v>
      </c>
      <c r="L161" s="14">
        <v>0</v>
      </c>
      <c r="M161" s="14">
        <v>0</v>
      </c>
      <c r="N161" s="14">
        <v>0</v>
      </c>
      <c r="O161" s="14">
        <v>0</v>
      </c>
      <c r="P161" s="14">
        <v>0</v>
      </c>
      <c r="Q161" s="14">
        <v>0</v>
      </c>
      <c r="R161" s="14">
        <v>0</v>
      </c>
      <c r="S161" s="14">
        <v>0</v>
      </c>
      <c r="T161" s="14">
        <v>0</v>
      </c>
      <c r="U161" s="14">
        <v>0</v>
      </c>
      <c r="V161" s="14">
        <v>0</v>
      </c>
      <c r="W161" s="14">
        <v>0</v>
      </c>
      <c r="X161" s="14">
        <v>0</v>
      </c>
      <c r="Y161" s="14">
        <v>0</v>
      </c>
      <c r="Z161" s="14">
        <v>0</v>
      </c>
      <c r="AA161" s="14">
        <v>0</v>
      </c>
      <c r="AB161" s="14">
        <v>0</v>
      </c>
      <c r="AC161" s="14">
        <v>0</v>
      </c>
      <c r="AD161" s="14">
        <v>0</v>
      </c>
      <c r="AE161" s="14">
        <v>0</v>
      </c>
      <c r="AF161" s="14">
        <v>0</v>
      </c>
      <c r="AG161" s="14">
        <v>0</v>
      </c>
      <c r="AH161" s="14">
        <v>0</v>
      </c>
      <c r="AI161" s="14">
        <v>0</v>
      </c>
      <c r="AJ161" s="14">
        <v>0</v>
      </c>
      <c r="AK161" s="14">
        <v>0</v>
      </c>
      <c r="AL161" s="14">
        <v>0</v>
      </c>
      <c r="AM161" s="14">
        <v>0</v>
      </c>
      <c r="AN161" s="14">
        <v>0</v>
      </c>
      <c r="AO161" s="14">
        <v>0</v>
      </c>
      <c r="AP161" s="14">
        <v>0</v>
      </c>
      <c r="AQ161" s="14">
        <v>0</v>
      </c>
    </row>
    <row r="162" spans="1:43" x14ac:dyDescent="0.25">
      <c r="A162" s="8" t="s">
        <v>185</v>
      </c>
      <c r="B162" s="14">
        <v>87500</v>
      </c>
      <c r="C162" s="14">
        <v>0</v>
      </c>
      <c r="D162" s="14">
        <v>0</v>
      </c>
      <c r="E162" s="14">
        <v>0</v>
      </c>
      <c r="F162" s="14">
        <v>0</v>
      </c>
      <c r="G162" s="14">
        <v>0</v>
      </c>
      <c r="H162" s="14">
        <v>0</v>
      </c>
      <c r="I162" s="14">
        <v>0</v>
      </c>
      <c r="J162" s="14">
        <v>0</v>
      </c>
      <c r="K162" s="14">
        <v>0</v>
      </c>
      <c r="L162" s="14">
        <v>0</v>
      </c>
      <c r="M162" s="14">
        <v>0</v>
      </c>
      <c r="N162" s="14">
        <v>0</v>
      </c>
      <c r="O162" s="14">
        <v>0</v>
      </c>
      <c r="P162" s="14">
        <v>0</v>
      </c>
      <c r="Q162" s="14">
        <v>0</v>
      </c>
      <c r="R162" s="14">
        <v>0</v>
      </c>
      <c r="S162" s="14">
        <v>0</v>
      </c>
      <c r="T162" s="14">
        <v>0</v>
      </c>
      <c r="U162" s="14">
        <v>0</v>
      </c>
      <c r="V162" s="14">
        <v>0</v>
      </c>
      <c r="W162" s="14">
        <v>0</v>
      </c>
      <c r="X162" s="14">
        <v>0</v>
      </c>
      <c r="Y162" s="14">
        <v>0</v>
      </c>
      <c r="Z162" s="14">
        <v>0</v>
      </c>
      <c r="AA162" s="14">
        <v>0</v>
      </c>
      <c r="AB162" s="14">
        <v>0</v>
      </c>
      <c r="AC162" s="14">
        <v>0</v>
      </c>
      <c r="AD162" s="14">
        <v>0</v>
      </c>
      <c r="AE162" s="14">
        <v>0</v>
      </c>
      <c r="AF162" s="14">
        <v>0</v>
      </c>
      <c r="AG162" s="14">
        <v>0</v>
      </c>
      <c r="AH162" s="14">
        <v>0</v>
      </c>
      <c r="AI162" s="14">
        <v>0</v>
      </c>
      <c r="AJ162" s="14">
        <v>0</v>
      </c>
      <c r="AK162" s="14">
        <v>0</v>
      </c>
      <c r="AL162" s="14">
        <v>0</v>
      </c>
      <c r="AM162" s="14">
        <v>0</v>
      </c>
      <c r="AN162" s="14">
        <v>0</v>
      </c>
      <c r="AO162" s="14">
        <v>0</v>
      </c>
      <c r="AP162" s="14">
        <v>0</v>
      </c>
      <c r="AQ162" s="14">
        <v>87500</v>
      </c>
    </row>
    <row r="163" spans="1:43" x14ac:dyDescent="0.25">
      <c r="A163" s="8" t="s">
        <v>186</v>
      </c>
      <c r="B163" s="14">
        <v>3623.2875099999997</v>
      </c>
      <c r="C163" s="14">
        <v>0</v>
      </c>
      <c r="D163" s="14">
        <v>0</v>
      </c>
      <c r="E163" s="14">
        <v>0</v>
      </c>
      <c r="F163" s="14">
        <v>0</v>
      </c>
      <c r="G163" s="14">
        <v>0</v>
      </c>
      <c r="H163" s="14">
        <v>0</v>
      </c>
      <c r="I163" s="14">
        <v>0</v>
      </c>
      <c r="J163" s="14">
        <v>0</v>
      </c>
      <c r="K163" s="14">
        <v>0</v>
      </c>
      <c r="L163" s="14">
        <v>0</v>
      </c>
      <c r="M163" s="14">
        <v>0</v>
      </c>
      <c r="N163" s="14">
        <v>0</v>
      </c>
      <c r="O163" s="14">
        <v>0</v>
      </c>
      <c r="P163" s="14">
        <v>0</v>
      </c>
      <c r="Q163" s="14">
        <v>0</v>
      </c>
      <c r="R163" s="14">
        <v>0</v>
      </c>
      <c r="S163" s="14">
        <v>0</v>
      </c>
      <c r="T163" s="14">
        <v>0</v>
      </c>
      <c r="U163" s="14">
        <v>0</v>
      </c>
      <c r="V163" s="14">
        <v>0</v>
      </c>
      <c r="W163" s="14">
        <v>0</v>
      </c>
      <c r="X163" s="14">
        <v>0</v>
      </c>
      <c r="Y163" s="14">
        <v>0</v>
      </c>
      <c r="Z163" s="14">
        <v>0</v>
      </c>
      <c r="AA163" s="14">
        <v>0</v>
      </c>
      <c r="AB163" s="14">
        <v>0</v>
      </c>
      <c r="AC163" s="14">
        <v>0</v>
      </c>
      <c r="AD163" s="14">
        <v>0</v>
      </c>
      <c r="AE163" s="14">
        <v>0</v>
      </c>
      <c r="AF163" s="14">
        <v>0</v>
      </c>
      <c r="AG163" s="14">
        <v>0</v>
      </c>
      <c r="AH163" s="14">
        <v>0</v>
      </c>
      <c r="AI163" s="14">
        <v>0</v>
      </c>
      <c r="AJ163" s="14">
        <v>0</v>
      </c>
      <c r="AK163" s="14">
        <v>0</v>
      </c>
      <c r="AL163" s="14">
        <v>0</v>
      </c>
      <c r="AM163" s="14">
        <v>0</v>
      </c>
      <c r="AN163" s="14">
        <v>0</v>
      </c>
      <c r="AO163" s="14">
        <v>0</v>
      </c>
      <c r="AP163" s="14">
        <v>0</v>
      </c>
      <c r="AQ163" s="14">
        <v>3623.2875099999997</v>
      </c>
    </row>
    <row r="164" spans="1:43" x14ac:dyDescent="0.25">
      <c r="A164" s="18" t="s">
        <v>187</v>
      </c>
      <c r="B164" s="11">
        <v>0</v>
      </c>
      <c r="C164" s="11">
        <v>0</v>
      </c>
      <c r="D164" s="11">
        <v>0</v>
      </c>
      <c r="E164" s="11">
        <v>0</v>
      </c>
      <c r="F164" s="11">
        <v>0</v>
      </c>
      <c r="G164" s="11">
        <v>0</v>
      </c>
      <c r="H164" s="11">
        <v>0</v>
      </c>
      <c r="I164" s="11">
        <v>0</v>
      </c>
      <c r="J164" s="11">
        <v>0</v>
      </c>
      <c r="K164" s="11">
        <v>0</v>
      </c>
      <c r="L164" s="11">
        <v>0</v>
      </c>
      <c r="M164" s="11">
        <v>0</v>
      </c>
      <c r="N164" s="11">
        <v>0</v>
      </c>
      <c r="O164" s="11">
        <v>237.71985000000001</v>
      </c>
      <c r="P164" s="11">
        <v>0</v>
      </c>
      <c r="Q164" s="11">
        <v>0</v>
      </c>
      <c r="R164" s="11">
        <v>0</v>
      </c>
      <c r="S164" s="11">
        <v>0</v>
      </c>
      <c r="T164" s="11">
        <v>0</v>
      </c>
      <c r="U164" s="11">
        <v>0</v>
      </c>
      <c r="V164" s="11">
        <v>0</v>
      </c>
      <c r="W164" s="11">
        <v>0</v>
      </c>
      <c r="X164" s="11">
        <v>0</v>
      </c>
      <c r="Y164" s="11">
        <v>480.39893999999998</v>
      </c>
      <c r="Z164" s="11">
        <v>102.9</v>
      </c>
      <c r="AA164" s="11">
        <v>347.26691999999997</v>
      </c>
      <c r="AB164" s="11">
        <v>0</v>
      </c>
      <c r="AC164" s="11">
        <v>63.498350000000002</v>
      </c>
      <c r="AD164" s="11">
        <v>0</v>
      </c>
      <c r="AE164" s="11">
        <v>0</v>
      </c>
      <c r="AF164" s="11">
        <v>0</v>
      </c>
      <c r="AG164" s="11">
        <v>0</v>
      </c>
      <c r="AH164" s="11">
        <v>457.04379999999998</v>
      </c>
      <c r="AI164" s="11">
        <v>0</v>
      </c>
      <c r="AJ164" s="11">
        <v>0</v>
      </c>
      <c r="AK164" s="11">
        <v>0</v>
      </c>
      <c r="AL164" s="11">
        <v>0</v>
      </c>
      <c r="AM164" s="11">
        <v>0</v>
      </c>
      <c r="AN164" s="11">
        <v>0</v>
      </c>
      <c r="AO164" s="11">
        <v>0</v>
      </c>
      <c r="AP164" s="11">
        <v>431.91246000000001</v>
      </c>
      <c r="AQ164" s="11">
        <v>2120.7403199999999</v>
      </c>
    </row>
    <row r="165" spans="1:43" x14ac:dyDescent="0.25">
      <c r="A165" s="8" t="s">
        <v>188</v>
      </c>
      <c r="B165" s="14">
        <v>0</v>
      </c>
      <c r="C165" s="14">
        <v>0</v>
      </c>
      <c r="D165" s="14">
        <v>0</v>
      </c>
      <c r="E165" s="14">
        <v>0</v>
      </c>
      <c r="F165" s="14">
        <v>0</v>
      </c>
      <c r="G165" s="14">
        <v>0</v>
      </c>
      <c r="H165" s="14">
        <v>0</v>
      </c>
      <c r="I165" s="14">
        <v>0</v>
      </c>
      <c r="J165" s="14">
        <v>0</v>
      </c>
      <c r="K165" s="14">
        <v>0</v>
      </c>
      <c r="L165" s="14">
        <v>0</v>
      </c>
      <c r="M165" s="14">
        <v>0</v>
      </c>
      <c r="N165" s="14">
        <v>0</v>
      </c>
      <c r="O165" s="14">
        <v>237.71985000000001</v>
      </c>
      <c r="P165" s="14">
        <v>0</v>
      </c>
      <c r="Q165" s="14">
        <v>0</v>
      </c>
      <c r="R165" s="14">
        <v>0</v>
      </c>
      <c r="S165" s="14">
        <v>0</v>
      </c>
      <c r="T165" s="14">
        <v>0</v>
      </c>
      <c r="U165" s="14">
        <v>0</v>
      </c>
      <c r="V165" s="14">
        <v>0</v>
      </c>
      <c r="W165" s="14">
        <v>0</v>
      </c>
      <c r="X165" s="14">
        <v>0</v>
      </c>
      <c r="Y165" s="14">
        <v>480.39893999999998</v>
      </c>
      <c r="Z165" s="14">
        <v>102.9</v>
      </c>
      <c r="AA165" s="14">
        <v>347.26691999999997</v>
      </c>
      <c r="AB165" s="14">
        <v>0</v>
      </c>
      <c r="AC165" s="14">
        <v>63.498350000000002</v>
      </c>
      <c r="AD165" s="14">
        <v>0</v>
      </c>
      <c r="AE165" s="14">
        <v>0</v>
      </c>
      <c r="AF165" s="14">
        <v>0</v>
      </c>
      <c r="AG165" s="14">
        <v>0</v>
      </c>
      <c r="AH165" s="14">
        <v>457.04379999999998</v>
      </c>
      <c r="AI165" s="14">
        <v>0</v>
      </c>
      <c r="AJ165" s="14">
        <v>0</v>
      </c>
      <c r="AK165" s="14">
        <v>0</v>
      </c>
      <c r="AL165" s="14">
        <v>0</v>
      </c>
      <c r="AM165" s="14">
        <v>0</v>
      </c>
      <c r="AN165" s="14">
        <v>0</v>
      </c>
      <c r="AO165" s="14">
        <v>0</v>
      </c>
      <c r="AP165" s="14">
        <v>431.91246000000001</v>
      </c>
      <c r="AQ165" s="14">
        <v>2120.7403199999999</v>
      </c>
    </row>
    <row r="166" spans="1:43" x14ac:dyDescent="0.25">
      <c r="A166" s="8" t="s">
        <v>189</v>
      </c>
      <c r="B166" s="14">
        <v>0</v>
      </c>
      <c r="C166" s="14">
        <v>0</v>
      </c>
      <c r="D166" s="14">
        <v>0</v>
      </c>
      <c r="E166" s="14">
        <v>0</v>
      </c>
      <c r="F166" s="14">
        <v>0</v>
      </c>
      <c r="G166" s="14">
        <v>0</v>
      </c>
      <c r="H166" s="14">
        <v>0</v>
      </c>
      <c r="I166" s="14">
        <v>0</v>
      </c>
      <c r="J166" s="14">
        <v>0</v>
      </c>
      <c r="K166" s="14">
        <v>0</v>
      </c>
      <c r="L166" s="14">
        <v>0</v>
      </c>
      <c r="M166" s="14">
        <v>0</v>
      </c>
      <c r="N166" s="14">
        <v>0</v>
      </c>
      <c r="O166" s="14">
        <v>0</v>
      </c>
      <c r="P166" s="14">
        <v>0</v>
      </c>
      <c r="Q166" s="14">
        <v>0</v>
      </c>
      <c r="R166" s="14">
        <v>0</v>
      </c>
      <c r="S166" s="14">
        <v>0</v>
      </c>
      <c r="T166" s="14">
        <v>0</v>
      </c>
      <c r="U166" s="14">
        <v>0</v>
      </c>
      <c r="V166" s="14">
        <v>0</v>
      </c>
      <c r="W166" s="14">
        <v>0</v>
      </c>
      <c r="X166" s="14">
        <v>0</v>
      </c>
      <c r="Y166" s="14">
        <v>0</v>
      </c>
      <c r="Z166" s="14">
        <v>0</v>
      </c>
      <c r="AA166" s="14">
        <v>1E-3</v>
      </c>
      <c r="AB166" s="14">
        <v>0</v>
      </c>
      <c r="AC166" s="14">
        <v>63.498350000000002</v>
      </c>
      <c r="AD166" s="14">
        <v>0</v>
      </c>
      <c r="AE166" s="14">
        <v>0</v>
      </c>
      <c r="AF166" s="14">
        <v>0</v>
      </c>
      <c r="AG166" s="14">
        <v>0</v>
      </c>
      <c r="AH166" s="14">
        <v>0</v>
      </c>
      <c r="AI166" s="14">
        <v>0</v>
      </c>
      <c r="AJ166" s="14">
        <v>0</v>
      </c>
      <c r="AK166" s="14">
        <v>0</v>
      </c>
      <c r="AL166" s="14">
        <v>0</v>
      </c>
      <c r="AM166" s="14">
        <v>0</v>
      </c>
      <c r="AN166" s="14">
        <v>0</v>
      </c>
      <c r="AO166" s="14">
        <v>0</v>
      </c>
      <c r="AP166" s="14">
        <v>0</v>
      </c>
      <c r="AQ166" s="14">
        <v>63.49935</v>
      </c>
    </row>
    <row r="167" spans="1:43" x14ac:dyDescent="0.25">
      <c r="A167" s="8" t="s">
        <v>190</v>
      </c>
      <c r="B167" s="14">
        <v>0</v>
      </c>
      <c r="C167" s="14">
        <v>0</v>
      </c>
      <c r="D167" s="14">
        <v>0</v>
      </c>
      <c r="E167" s="14">
        <v>0</v>
      </c>
      <c r="F167" s="14">
        <v>0</v>
      </c>
      <c r="G167" s="14">
        <v>0</v>
      </c>
      <c r="H167" s="14">
        <v>0</v>
      </c>
      <c r="I167" s="14">
        <v>0</v>
      </c>
      <c r="J167" s="14">
        <v>0</v>
      </c>
      <c r="K167" s="14">
        <v>0</v>
      </c>
      <c r="L167" s="14">
        <v>0</v>
      </c>
      <c r="M167" s="14">
        <v>0</v>
      </c>
      <c r="N167" s="14">
        <v>0</v>
      </c>
      <c r="O167" s="14">
        <v>237.71985000000001</v>
      </c>
      <c r="P167" s="14">
        <v>0</v>
      </c>
      <c r="Q167" s="14">
        <v>0</v>
      </c>
      <c r="R167" s="14">
        <v>0</v>
      </c>
      <c r="S167" s="14">
        <v>0</v>
      </c>
      <c r="T167" s="14">
        <v>0</v>
      </c>
      <c r="U167" s="14">
        <v>0</v>
      </c>
      <c r="V167" s="14">
        <v>0</v>
      </c>
      <c r="W167" s="14">
        <v>0</v>
      </c>
      <c r="X167" s="14">
        <v>0</v>
      </c>
      <c r="Y167" s="14">
        <v>449.52893999999998</v>
      </c>
      <c r="Z167" s="14">
        <v>102.9</v>
      </c>
      <c r="AA167" s="14">
        <v>347.26591999999999</v>
      </c>
      <c r="AB167" s="14">
        <v>0</v>
      </c>
      <c r="AC167" s="14">
        <v>0</v>
      </c>
      <c r="AD167" s="14">
        <v>0</v>
      </c>
      <c r="AE167" s="14">
        <v>0</v>
      </c>
      <c r="AF167" s="14">
        <v>0</v>
      </c>
      <c r="AG167" s="14">
        <v>0</v>
      </c>
      <c r="AH167" s="14">
        <v>457.04379999999998</v>
      </c>
      <c r="AI167" s="14">
        <v>0</v>
      </c>
      <c r="AJ167" s="14">
        <v>0</v>
      </c>
      <c r="AK167" s="14">
        <v>0</v>
      </c>
      <c r="AL167" s="14">
        <v>0</v>
      </c>
      <c r="AM167" s="14">
        <v>0</v>
      </c>
      <c r="AN167" s="14">
        <v>0</v>
      </c>
      <c r="AO167" s="14">
        <v>0</v>
      </c>
      <c r="AP167" s="14">
        <v>431.91246000000001</v>
      </c>
      <c r="AQ167" s="14">
        <v>2026.3709699999999</v>
      </c>
    </row>
    <row r="168" spans="1:43" x14ac:dyDescent="0.25">
      <c r="A168" s="8" t="s">
        <v>191</v>
      </c>
      <c r="B168" s="14">
        <v>0</v>
      </c>
      <c r="C168" s="14">
        <v>0</v>
      </c>
      <c r="D168" s="14">
        <v>0</v>
      </c>
      <c r="E168" s="14">
        <v>0</v>
      </c>
      <c r="F168" s="14">
        <v>0</v>
      </c>
      <c r="G168" s="14">
        <v>0</v>
      </c>
      <c r="H168" s="14">
        <v>0</v>
      </c>
      <c r="I168" s="14">
        <v>0</v>
      </c>
      <c r="J168" s="14">
        <v>0</v>
      </c>
      <c r="K168" s="14">
        <v>0</v>
      </c>
      <c r="L168" s="14">
        <v>0</v>
      </c>
      <c r="M168" s="14">
        <v>0</v>
      </c>
      <c r="N168" s="14">
        <v>0</v>
      </c>
      <c r="O168" s="14">
        <v>0</v>
      </c>
      <c r="P168" s="14">
        <v>0</v>
      </c>
      <c r="Q168" s="14">
        <v>0</v>
      </c>
      <c r="R168" s="14">
        <v>0</v>
      </c>
      <c r="S168" s="14">
        <v>0</v>
      </c>
      <c r="T168" s="14">
        <v>0</v>
      </c>
      <c r="U168" s="14">
        <v>0</v>
      </c>
      <c r="V168" s="14">
        <v>0</v>
      </c>
      <c r="W168" s="14">
        <v>0</v>
      </c>
      <c r="X168" s="14">
        <v>0</v>
      </c>
      <c r="Y168" s="14">
        <v>0</v>
      </c>
      <c r="Z168" s="14">
        <v>0</v>
      </c>
      <c r="AA168" s="14">
        <v>0</v>
      </c>
      <c r="AB168" s="14">
        <v>0</v>
      </c>
      <c r="AC168" s="14">
        <v>0</v>
      </c>
      <c r="AD168" s="14">
        <v>0</v>
      </c>
      <c r="AE168" s="14">
        <v>0</v>
      </c>
      <c r="AF168" s="14">
        <v>0</v>
      </c>
      <c r="AG168" s="14">
        <v>0</v>
      </c>
      <c r="AH168" s="14">
        <v>0</v>
      </c>
      <c r="AI168" s="14">
        <v>0</v>
      </c>
      <c r="AJ168" s="14">
        <v>0</v>
      </c>
      <c r="AK168" s="14">
        <v>0</v>
      </c>
      <c r="AL168" s="14">
        <v>0</v>
      </c>
      <c r="AM168" s="14">
        <v>0</v>
      </c>
      <c r="AN168" s="14">
        <v>0</v>
      </c>
      <c r="AO168" s="14">
        <v>0</v>
      </c>
      <c r="AP168" s="14">
        <v>0</v>
      </c>
      <c r="AQ168" s="14">
        <v>0</v>
      </c>
    </row>
    <row r="169" spans="1:43" x14ac:dyDescent="0.25">
      <c r="A169" s="8" t="s">
        <v>192</v>
      </c>
      <c r="B169" s="14">
        <v>0</v>
      </c>
      <c r="C169" s="14">
        <v>0</v>
      </c>
      <c r="D169" s="14">
        <v>0</v>
      </c>
      <c r="E169" s="14">
        <v>0</v>
      </c>
      <c r="F169" s="14">
        <v>0</v>
      </c>
      <c r="G169" s="14">
        <v>0</v>
      </c>
      <c r="H169" s="14">
        <v>0</v>
      </c>
      <c r="I169" s="14">
        <v>0</v>
      </c>
      <c r="J169" s="14">
        <v>0</v>
      </c>
      <c r="K169" s="14">
        <v>0</v>
      </c>
      <c r="L169" s="14">
        <v>0</v>
      </c>
      <c r="M169" s="14">
        <v>0</v>
      </c>
      <c r="N169" s="14">
        <v>0</v>
      </c>
      <c r="O169" s="14">
        <v>0</v>
      </c>
      <c r="P169" s="14">
        <v>0</v>
      </c>
      <c r="Q169" s="14">
        <v>0</v>
      </c>
      <c r="R169" s="14">
        <v>0</v>
      </c>
      <c r="S169" s="14">
        <v>0</v>
      </c>
      <c r="T169" s="14">
        <v>0</v>
      </c>
      <c r="U169" s="14">
        <v>0</v>
      </c>
      <c r="V169" s="14">
        <v>0</v>
      </c>
      <c r="W169" s="14">
        <v>0</v>
      </c>
      <c r="X169" s="14">
        <v>0</v>
      </c>
      <c r="Y169" s="14">
        <v>0</v>
      </c>
      <c r="Z169" s="14">
        <v>0</v>
      </c>
      <c r="AA169" s="14">
        <v>0</v>
      </c>
      <c r="AB169" s="14">
        <v>0</v>
      </c>
      <c r="AC169" s="14">
        <v>0</v>
      </c>
      <c r="AD169" s="14">
        <v>0</v>
      </c>
      <c r="AE169" s="14">
        <v>0</v>
      </c>
      <c r="AF169" s="14">
        <v>0</v>
      </c>
      <c r="AG169" s="14">
        <v>0</v>
      </c>
      <c r="AH169" s="14">
        <v>0</v>
      </c>
      <c r="AI169" s="14">
        <v>0</v>
      </c>
      <c r="AJ169" s="14">
        <v>0</v>
      </c>
      <c r="AK169" s="14">
        <v>0</v>
      </c>
      <c r="AL169" s="14">
        <v>0</v>
      </c>
      <c r="AM169" s="14">
        <v>0</v>
      </c>
      <c r="AN169" s="14">
        <v>0</v>
      </c>
      <c r="AO169" s="14">
        <v>0</v>
      </c>
      <c r="AP169" s="14">
        <v>0</v>
      </c>
      <c r="AQ169" s="14">
        <v>0</v>
      </c>
    </row>
    <row r="170" spans="1:43" x14ac:dyDescent="0.25">
      <c r="A170" s="8" t="s">
        <v>193</v>
      </c>
      <c r="B170" s="14">
        <v>0</v>
      </c>
      <c r="C170" s="14">
        <v>0</v>
      </c>
      <c r="D170" s="14">
        <v>0</v>
      </c>
      <c r="E170" s="14">
        <v>0</v>
      </c>
      <c r="F170" s="14">
        <v>0</v>
      </c>
      <c r="G170" s="14">
        <v>0</v>
      </c>
      <c r="H170" s="14">
        <v>0</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30.87</v>
      </c>
      <c r="Z170" s="14">
        <v>0</v>
      </c>
      <c r="AA170" s="14">
        <v>0</v>
      </c>
      <c r="AB170" s="14">
        <v>0</v>
      </c>
      <c r="AC170" s="14">
        <v>0</v>
      </c>
      <c r="AD170" s="14">
        <v>0</v>
      </c>
      <c r="AE170" s="14">
        <v>0</v>
      </c>
      <c r="AF170" s="14">
        <v>0</v>
      </c>
      <c r="AG170" s="14">
        <v>0</v>
      </c>
      <c r="AH170" s="14">
        <v>0</v>
      </c>
      <c r="AI170" s="14">
        <v>0</v>
      </c>
      <c r="AJ170" s="14">
        <v>0</v>
      </c>
      <c r="AK170" s="14">
        <v>0</v>
      </c>
      <c r="AL170" s="14">
        <v>0</v>
      </c>
      <c r="AM170" s="14">
        <v>0</v>
      </c>
      <c r="AN170" s="14">
        <v>0</v>
      </c>
      <c r="AO170" s="14">
        <v>0</v>
      </c>
      <c r="AP170" s="14">
        <v>0</v>
      </c>
      <c r="AQ170" s="14">
        <v>30.87</v>
      </c>
    </row>
    <row r="171" spans="1:43" x14ac:dyDescent="0.25">
      <c r="A171" s="8" t="s">
        <v>194</v>
      </c>
      <c r="B171" s="14">
        <v>0</v>
      </c>
      <c r="C171" s="14">
        <v>0</v>
      </c>
      <c r="D171" s="14">
        <v>0</v>
      </c>
      <c r="E171" s="14">
        <v>0</v>
      </c>
      <c r="F171" s="14">
        <v>0</v>
      </c>
      <c r="G171" s="14">
        <v>0</v>
      </c>
      <c r="H171" s="14">
        <v>0</v>
      </c>
      <c r="I171" s="14">
        <v>0</v>
      </c>
      <c r="J171" s="14">
        <v>0</v>
      </c>
      <c r="K171" s="14">
        <v>0</v>
      </c>
      <c r="L171" s="14">
        <v>0</v>
      </c>
      <c r="M171" s="14">
        <v>0</v>
      </c>
      <c r="N171" s="14">
        <v>0</v>
      </c>
      <c r="O171" s="14">
        <v>0</v>
      </c>
      <c r="P171" s="14">
        <v>0</v>
      </c>
      <c r="Q171" s="14">
        <v>0</v>
      </c>
      <c r="R171" s="14">
        <v>0</v>
      </c>
      <c r="S171" s="14">
        <v>0</v>
      </c>
      <c r="T171" s="14">
        <v>0</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row>
    <row r="172" spans="1:43" x14ac:dyDescent="0.25">
      <c r="A172" s="8" t="s">
        <v>195</v>
      </c>
      <c r="B172" s="14">
        <v>0</v>
      </c>
      <c r="C172" s="14">
        <v>0</v>
      </c>
      <c r="D172" s="14">
        <v>0</v>
      </c>
      <c r="E172" s="14">
        <v>0</v>
      </c>
      <c r="F172" s="14">
        <v>0</v>
      </c>
      <c r="G172" s="14">
        <v>0</v>
      </c>
      <c r="H172" s="14">
        <v>0</v>
      </c>
      <c r="I172" s="14">
        <v>0</v>
      </c>
      <c r="J172" s="14">
        <v>0</v>
      </c>
      <c r="K172" s="14">
        <v>0</v>
      </c>
      <c r="L172" s="14">
        <v>0</v>
      </c>
      <c r="M172" s="14">
        <v>0</v>
      </c>
      <c r="N172" s="14">
        <v>0</v>
      </c>
      <c r="O172" s="14">
        <v>0</v>
      </c>
      <c r="P172" s="14">
        <v>0</v>
      </c>
      <c r="Q172" s="14">
        <v>0</v>
      </c>
      <c r="R172" s="14">
        <v>0</v>
      </c>
      <c r="S172" s="14">
        <v>0</v>
      </c>
      <c r="T172" s="14">
        <v>0</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row>
    <row r="173" spans="1:43" x14ac:dyDescent="0.25">
      <c r="A173" s="18" t="s">
        <v>196</v>
      </c>
      <c r="B173" s="11">
        <v>206364.64354000002</v>
      </c>
      <c r="C173" s="11">
        <v>68125.006099999984</v>
      </c>
      <c r="D173" s="11">
        <v>124121.47940000001</v>
      </c>
      <c r="E173" s="11">
        <v>78653.505030000015</v>
      </c>
      <c r="F173" s="11">
        <v>55506.993560000003</v>
      </c>
      <c r="G173" s="11">
        <v>47054.013830000004</v>
      </c>
      <c r="H173" s="11">
        <v>37329.149399999995</v>
      </c>
      <c r="I173" s="11">
        <v>56310.624530000001</v>
      </c>
      <c r="J173" s="11">
        <v>41312.52104</v>
      </c>
      <c r="K173" s="11">
        <v>48695.887829999992</v>
      </c>
      <c r="L173" s="11">
        <v>25933.904829999999</v>
      </c>
      <c r="M173" s="11">
        <v>42607.56695</v>
      </c>
      <c r="N173" s="11">
        <v>56283.765119999996</v>
      </c>
      <c r="O173" s="11">
        <v>27045.231140000004</v>
      </c>
      <c r="P173" s="11">
        <v>22223.814820000003</v>
      </c>
      <c r="Q173" s="11">
        <v>10084.006679999999</v>
      </c>
      <c r="R173" s="11">
        <v>6905.9644400000006</v>
      </c>
      <c r="S173" s="11">
        <v>5031.7096600000004</v>
      </c>
      <c r="T173" s="11">
        <v>47524.469380000002</v>
      </c>
      <c r="U173" s="11">
        <v>34118.402739999998</v>
      </c>
      <c r="V173" s="11">
        <v>16034.388620000002</v>
      </c>
      <c r="W173" s="11">
        <v>12331.718400000002</v>
      </c>
      <c r="X173" s="11">
        <v>25670.53918</v>
      </c>
      <c r="Y173" s="11">
        <v>17567.344239999999</v>
      </c>
      <c r="Z173" s="11">
        <v>33872.976920000001</v>
      </c>
      <c r="AA173" s="11">
        <v>10868.011599999998</v>
      </c>
      <c r="AB173" s="11">
        <v>34823.550779999998</v>
      </c>
      <c r="AC173" s="11">
        <v>46483.2984</v>
      </c>
      <c r="AD173" s="11">
        <v>12249.682320000002</v>
      </c>
      <c r="AE173" s="11">
        <v>49428.25088</v>
      </c>
      <c r="AF173" s="11">
        <v>39249.924229999997</v>
      </c>
      <c r="AG173" s="11">
        <v>13321.764090000002</v>
      </c>
      <c r="AH173" s="11">
        <v>10180.794660000001</v>
      </c>
      <c r="AI173" s="11">
        <v>6517.8013200000005</v>
      </c>
      <c r="AJ173" s="11">
        <v>4973.7327799999994</v>
      </c>
      <c r="AK173" s="11">
        <v>15936.490330000001</v>
      </c>
      <c r="AL173" s="11">
        <v>10461.49944</v>
      </c>
      <c r="AM173" s="11">
        <v>3212.6106300000001</v>
      </c>
      <c r="AN173" s="11">
        <v>33525.783479999998</v>
      </c>
      <c r="AO173" s="11">
        <v>22458.154450000002</v>
      </c>
      <c r="AP173" s="11">
        <v>6846.57186</v>
      </c>
      <c r="AQ173" s="11">
        <v>1467247.5486299999</v>
      </c>
    </row>
    <row r="174" spans="1:43" x14ac:dyDescent="0.25">
      <c r="A174" s="23" t="s">
        <v>197</v>
      </c>
      <c r="B174" s="14">
        <v>121234.07</v>
      </c>
      <c r="C174" s="14">
        <v>26157</v>
      </c>
      <c r="D174" s="14">
        <v>64639.61421</v>
      </c>
      <c r="E174" s="14">
        <v>27497.110390000002</v>
      </c>
      <c r="F174" s="14">
        <v>7175.66003</v>
      </c>
      <c r="G174" s="14">
        <v>6874.5150000000003</v>
      </c>
      <c r="H174" s="14">
        <v>9446.001189999999</v>
      </c>
      <c r="I174" s="14">
        <v>7076.0045799999998</v>
      </c>
      <c r="J174" s="14">
        <v>4701.04</v>
      </c>
      <c r="K174" s="14">
        <v>5857</v>
      </c>
      <c r="L174" s="14">
        <v>11393.31862</v>
      </c>
      <c r="M174" s="14">
        <v>21864.394660000002</v>
      </c>
      <c r="N174" s="14">
        <v>24459.924729999999</v>
      </c>
      <c r="O174" s="14">
        <v>2141.0909999999999</v>
      </c>
      <c r="P174" s="14">
        <v>4734.4571500000002</v>
      </c>
      <c r="Q174" s="14">
        <v>3425.9749999999999</v>
      </c>
      <c r="R174" s="14">
        <v>2731.0151599999999</v>
      </c>
      <c r="S174" s="14">
        <v>4693.4618</v>
      </c>
      <c r="T174" s="14">
        <v>7731.0343800000001</v>
      </c>
      <c r="U174" s="14">
        <v>4813.1726799999997</v>
      </c>
      <c r="V174" s="14">
        <v>6138.25</v>
      </c>
      <c r="W174" s="14">
        <v>4055.25</v>
      </c>
      <c r="X174" s="14">
        <v>3167.3281899999997</v>
      </c>
      <c r="Y174" s="14">
        <v>2329.91</v>
      </c>
      <c r="Z174" s="14">
        <v>27666.45478</v>
      </c>
      <c r="AA174" s="14">
        <v>5312.8249999999998</v>
      </c>
      <c r="AB174" s="14">
        <v>18172.099999999999</v>
      </c>
      <c r="AC174" s="14">
        <v>22111.4</v>
      </c>
      <c r="AD174" s="14">
        <v>12200.5</v>
      </c>
      <c r="AE174" s="14">
        <v>20675.599999999999</v>
      </c>
      <c r="AF174" s="14">
        <v>11749.4</v>
      </c>
      <c r="AG174" s="14">
        <v>4208.8</v>
      </c>
      <c r="AH174" s="14">
        <v>5700.57</v>
      </c>
      <c r="AI174" s="14">
        <v>2709.71</v>
      </c>
      <c r="AJ174" s="14">
        <v>5289.42</v>
      </c>
      <c r="AK174" s="14">
        <v>11275.2</v>
      </c>
      <c r="AL174" s="14">
        <v>6973.5</v>
      </c>
      <c r="AM174" s="14">
        <v>2527.3000000000002</v>
      </c>
      <c r="AN174" s="14">
        <v>10581.62</v>
      </c>
      <c r="AO174" s="14">
        <v>7288.04079</v>
      </c>
      <c r="AP174" s="14">
        <v>2771.94</v>
      </c>
      <c r="AQ174" s="14">
        <v>561550.97933999996</v>
      </c>
    </row>
    <row r="175" spans="1:43" x14ac:dyDescent="0.25">
      <c r="A175" s="8" t="s">
        <v>198</v>
      </c>
      <c r="B175" s="14">
        <v>121234.07</v>
      </c>
      <c r="C175" s="14">
        <v>26157</v>
      </c>
      <c r="D175" s="14">
        <v>64639.61421</v>
      </c>
      <c r="E175" s="14">
        <v>27497.110390000002</v>
      </c>
      <c r="F175" s="14">
        <v>7175.66003</v>
      </c>
      <c r="G175" s="14">
        <v>6874.5150000000003</v>
      </c>
      <c r="H175" s="14">
        <v>9446.001189999999</v>
      </c>
      <c r="I175" s="14">
        <v>7076.0045799999998</v>
      </c>
      <c r="J175" s="14">
        <v>4701.04</v>
      </c>
      <c r="K175" s="14">
        <v>5857</v>
      </c>
      <c r="L175" s="14">
        <v>11393.31862</v>
      </c>
      <c r="M175" s="14">
        <v>21864.394660000002</v>
      </c>
      <c r="N175" s="14">
        <v>24459.924729999999</v>
      </c>
      <c r="O175" s="14">
        <v>2141.0909999999999</v>
      </c>
      <c r="P175" s="14">
        <v>4734.4571500000002</v>
      </c>
      <c r="Q175" s="14">
        <v>3425.9749999999999</v>
      </c>
      <c r="R175" s="14">
        <v>2731.0151599999999</v>
      </c>
      <c r="S175" s="14">
        <v>4693.4618</v>
      </c>
      <c r="T175" s="14">
        <v>7731.0343800000001</v>
      </c>
      <c r="U175" s="14">
        <v>4813.1726799999997</v>
      </c>
      <c r="V175" s="14">
        <v>6138.25</v>
      </c>
      <c r="W175" s="14">
        <v>4055.25</v>
      </c>
      <c r="X175" s="14">
        <v>3167.3281899999997</v>
      </c>
      <c r="Y175" s="14">
        <v>2329.91</v>
      </c>
      <c r="Z175" s="14">
        <v>27666.45478</v>
      </c>
      <c r="AA175" s="14">
        <v>5312.8249999999998</v>
      </c>
      <c r="AB175" s="14">
        <v>18172.099999999999</v>
      </c>
      <c r="AC175" s="14">
        <v>22111.4</v>
      </c>
      <c r="AD175" s="14">
        <v>12200.5</v>
      </c>
      <c r="AE175" s="14">
        <v>20675.599999999999</v>
      </c>
      <c r="AF175" s="14">
        <v>11749.4</v>
      </c>
      <c r="AG175" s="14">
        <v>4208.8</v>
      </c>
      <c r="AH175" s="14">
        <v>5700.57</v>
      </c>
      <c r="AI175" s="14">
        <v>2709.71</v>
      </c>
      <c r="AJ175" s="14">
        <v>5289.42</v>
      </c>
      <c r="AK175" s="14">
        <v>11275.2</v>
      </c>
      <c r="AL175" s="14">
        <v>6973.5</v>
      </c>
      <c r="AM175" s="14">
        <v>2527.3000000000002</v>
      </c>
      <c r="AN175" s="14">
        <v>10581.62</v>
      </c>
      <c r="AO175" s="14">
        <v>7288.04079</v>
      </c>
      <c r="AP175" s="14">
        <v>2771.94</v>
      </c>
      <c r="AQ175" s="14">
        <v>561550.97933999996</v>
      </c>
    </row>
    <row r="176" spans="1:43" x14ac:dyDescent="0.25">
      <c r="A176" s="8" t="s">
        <v>199</v>
      </c>
      <c r="B176" s="14">
        <v>0</v>
      </c>
      <c r="C176" s="14">
        <v>0</v>
      </c>
      <c r="D176" s="14">
        <v>0</v>
      </c>
      <c r="E176" s="14">
        <v>0</v>
      </c>
      <c r="F176" s="14">
        <v>0</v>
      </c>
      <c r="G176" s="14">
        <v>0</v>
      </c>
      <c r="H176" s="14">
        <v>0</v>
      </c>
      <c r="I176" s="14">
        <v>0</v>
      </c>
      <c r="J176" s="14">
        <v>0</v>
      </c>
      <c r="K176" s="14">
        <v>0</v>
      </c>
      <c r="L176" s="14">
        <v>0</v>
      </c>
      <c r="M176" s="14">
        <v>0</v>
      </c>
      <c r="N176" s="14">
        <v>0</v>
      </c>
      <c r="O176" s="14">
        <v>0</v>
      </c>
      <c r="P176" s="14">
        <v>0</v>
      </c>
      <c r="Q176" s="14">
        <v>0</v>
      </c>
      <c r="R176" s="14">
        <v>0</v>
      </c>
      <c r="S176" s="14">
        <v>0</v>
      </c>
      <c r="T176" s="14">
        <v>0</v>
      </c>
      <c r="U176" s="14">
        <v>0</v>
      </c>
      <c r="V176" s="14">
        <v>0</v>
      </c>
      <c r="W176" s="14">
        <v>0</v>
      </c>
      <c r="X176" s="14">
        <v>0</v>
      </c>
      <c r="Y176" s="14">
        <v>0</v>
      </c>
      <c r="Z176" s="14">
        <v>0</v>
      </c>
      <c r="AA176" s="14">
        <v>0</v>
      </c>
      <c r="AB176" s="14">
        <v>0</v>
      </c>
      <c r="AC176" s="14">
        <v>0</v>
      </c>
      <c r="AD176" s="14">
        <v>0</v>
      </c>
      <c r="AE176" s="14">
        <v>0</v>
      </c>
      <c r="AF176" s="14">
        <v>0</v>
      </c>
      <c r="AG176" s="14">
        <v>0</v>
      </c>
      <c r="AH176" s="14">
        <v>0</v>
      </c>
      <c r="AI176" s="14">
        <v>0</v>
      </c>
      <c r="AJ176" s="14">
        <v>0</v>
      </c>
      <c r="AK176" s="14">
        <v>0</v>
      </c>
      <c r="AL176" s="14">
        <v>0</v>
      </c>
      <c r="AM176" s="14">
        <v>0</v>
      </c>
      <c r="AN176" s="14">
        <v>0</v>
      </c>
      <c r="AO176" s="14">
        <v>0</v>
      </c>
      <c r="AP176" s="14">
        <v>0</v>
      </c>
      <c r="AQ176" s="14">
        <v>0</v>
      </c>
    </row>
    <row r="177" spans="1:43" x14ac:dyDescent="0.25">
      <c r="A177" s="8" t="s">
        <v>200</v>
      </c>
      <c r="B177" s="14">
        <v>0</v>
      </c>
      <c r="C177" s="14">
        <v>0</v>
      </c>
      <c r="D177" s="14">
        <v>0</v>
      </c>
      <c r="E177" s="14">
        <v>0</v>
      </c>
      <c r="F177" s="14">
        <v>0</v>
      </c>
      <c r="G177" s="14">
        <v>0</v>
      </c>
      <c r="H177" s="14">
        <v>0</v>
      </c>
      <c r="I177" s="14">
        <v>0</v>
      </c>
      <c r="J177" s="14">
        <v>0</v>
      </c>
      <c r="K177" s="14">
        <v>0</v>
      </c>
      <c r="L177" s="14">
        <v>0</v>
      </c>
      <c r="M177" s="14">
        <v>0</v>
      </c>
      <c r="N177" s="14">
        <v>0</v>
      </c>
      <c r="O177" s="14">
        <v>0</v>
      </c>
      <c r="P177" s="14">
        <v>0</v>
      </c>
      <c r="Q177" s="14">
        <v>0</v>
      </c>
      <c r="R177" s="14">
        <v>0</v>
      </c>
      <c r="S177" s="14">
        <v>0</v>
      </c>
      <c r="T177" s="14">
        <v>0</v>
      </c>
      <c r="U177" s="14">
        <v>0</v>
      </c>
      <c r="V177" s="14">
        <v>0</v>
      </c>
      <c r="W177" s="14">
        <v>0</v>
      </c>
      <c r="X177" s="14">
        <v>0</v>
      </c>
      <c r="Y177" s="14">
        <v>0</v>
      </c>
      <c r="Z177" s="14">
        <v>0</v>
      </c>
      <c r="AA177" s="14">
        <v>0</v>
      </c>
      <c r="AB177" s="14">
        <v>0</v>
      </c>
      <c r="AC177" s="14">
        <v>0</v>
      </c>
      <c r="AD177" s="14">
        <v>0</v>
      </c>
      <c r="AE177" s="14">
        <v>0</v>
      </c>
      <c r="AF177" s="14">
        <v>0</v>
      </c>
      <c r="AG177" s="14">
        <v>0</v>
      </c>
      <c r="AH177" s="14">
        <v>0</v>
      </c>
      <c r="AI177" s="14">
        <v>0</v>
      </c>
      <c r="AJ177" s="14">
        <v>0</v>
      </c>
      <c r="AK177" s="14">
        <v>0</v>
      </c>
      <c r="AL177" s="14">
        <v>0</v>
      </c>
      <c r="AM177" s="14">
        <v>0</v>
      </c>
      <c r="AN177" s="14">
        <v>0</v>
      </c>
      <c r="AO177" s="14">
        <v>0</v>
      </c>
      <c r="AP177" s="14">
        <v>0</v>
      </c>
      <c r="AQ177" s="14">
        <v>0</v>
      </c>
    </row>
    <row r="178" spans="1:43" x14ac:dyDescent="0.25">
      <c r="A178" s="23" t="s">
        <v>201</v>
      </c>
      <c r="B178" s="14">
        <v>1756.5934600000001</v>
      </c>
      <c r="C178" s="14">
        <v>0</v>
      </c>
      <c r="D178" s="14">
        <v>287.54940000000005</v>
      </c>
      <c r="E178" s="14">
        <v>0</v>
      </c>
      <c r="F178" s="14">
        <v>287.98298</v>
      </c>
      <c r="G178" s="14">
        <v>1236.8723600000001</v>
      </c>
      <c r="H178" s="14">
        <v>1087.95111</v>
      </c>
      <c r="I178" s="14">
        <v>0.33</v>
      </c>
      <c r="J178" s="14">
        <v>16.16</v>
      </c>
      <c r="K178" s="14">
        <v>355.36014</v>
      </c>
      <c r="L178" s="14">
        <v>30.04355</v>
      </c>
      <c r="M178" s="14">
        <v>0</v>
      </c>
      <c r="N178" s="14">
        <v>359.88868000000002</v>
      </c>
      <c r="O178" s="14">
        <v>489.86705999999998</v>
      </c>
      <c r="P178" s="14">
        <v>1067.7353400000002</v>
      </c>
      <c r="Q178" s="14">
        <v>2933.2283199999997</v>
      </c>
      <c r="R178" s="14">
        <v>168.136</v>
      </c>
      <c r="S178" s="14">
        <v>579.02035000000001</v>
      </c>
      <c r="T178" s="14">
        <v>1184.7460700000001</v>
      </c>
      <c r="U178" s="14">
        <v>908.53549999999996</v>
      </c>
      <c r="V178" s="14">
        <v>183.81980999999999</v>
      </c>
      <c r="W178" s="14">
        <v>984.16</v>
      </c>
      <c r="X178" s="14">
        <v>3090.6350699999998</v>
      </c>
      <c r="Y178" s="14">
        <v>2E-3</v>
      </c>
      <c r="Z178" s="14">
        <v>2274.4818399999999</v>
      </c>
      <c r="AA178" s="14">
        <v>179.62493000000001</v>
      </c>
      <c r="AB178" s="14">
        <v>0</v>
      </c>
      <c r="AC178" s="14">
        <v>789.18174999999997</v>
      </c>
      <c r="AD178" s="14">
        <v>161.1789</v>
      </c>
      <c r="AE178" s="14">
        <v>222.32240999999999</v>
      </c>
      <c r="AF178" s="14">
        <v>65.992660000000001</v>
      </c>
      <c r="AG178" s="14">
        <v>229.07957000000002</v>
      </c>
      <c r="AH178" s="14">
        <v>147.07213000000002</v>
      </c>
      <c r="AI178" s="14">
        <v>0</v>
      </c>
      <c r="AJ178" s="14">
        <v>63.518120000000003</v>
      </c>
      <c r="AK178" s="14">
        <v>0</v>
      </c>
      <c r="AL178" s="14">
        <v>0</v>
      </c>
      <c r="AM178" s="14">
        <v>3.41</v>
      </c>
      <c r="AN178" s="14">
        <v>4149.3721100000002</v>
      </c>
      <c r="AO178" s="14">
        <v>678.06457</v>
      </c>
      <c r="AP178" s="14">
        <v>23.809240000000003</v>
      </c>
      <c r="AQ178" s="14">
        <v>25995.725430000002</v>
      </c>
    </row>
    <row r="179" spans="1:43" x14ac:dyDescent="0.25">
      <c r="A179" s="8" t="s">
        <v>202</v>
      </c>
      <c r="B179" s="14">
        <v>0</v>
      </c>
      <c r="C179" s="14">
        <v>0</v>
      </c>
      <c r="D179" s="14">
        <v>0</v>
      </c>
      <c r="E179" s="14">
        <v>0</v>
      </c>
      <c r="F179" s="14">
        <v>0</v>
      </c>
      <c r="G179" s="14">
        <v>0</v>
      </c>
      <c r="H179" s="14">
        <v>0</v>
      </c>
      <c r="I179" s="14">
        <v>0</v>
      </c>
      <c r="J179" s="14">
        <v>0</v>
      </c>
      <c r="K179" s="14">
        <v>0</v>
      </c>
      <c r="L179" s="14">
        <v>0</v>
      </c>
      <c r="M179" s="14">
        <v>0</v>
      </c>
      <c r="N179" s="14">
        <v>0</v>
      </c>
      <c r="O179" s="14">
        <v>0</v>
      </c>
      <c r="P179" s="14">
        <v>0</v>
      </c>
      <c r="Q179" s="14">
        <v>0</v>
      </c>
      <c r="R179" s="14">
        <v>0</v>
      </c>
      <c r="S179" s="14">
        <v>0</v>
      </c>
      <c r="T179" s="14">
        <v>0</v>
      </c>
      <c r="U179" s="14">
        <v>0</v>
      </c>
      <c r="V179" s="14">
        <v>0</v>
      </c>
      <c r="W179" s="14">
        <v>0</v>
      </c>
      <c r="X179" s="14">
        <v>0</v>
      </c>
      <c r="Y179" s="14">
        <v>0</v>
      </c>
      <c r="Z179" s="14">
        <v>0</v>
      </c>
      <c r="AA179" s="14">
        <v>0</v>
      </c>
      <c r="AB179" s="14">
        <v>0</v>
      </c>
      <c r="AC179" s="14">
        <v>0</v>
      </c>
      <c r="AD179" s="14">
        <v>0</v>
      </c>
      <c r="AE179" s="14">
        <v>0</v>
      </c>
      <c r="AF179" s="14">
        <v>0</v>
      </c>
      <c r="AG179" s="14">
        <v>0</v>
      </c>
      <c r="AH179" s="14">
        <v>0</v>
      </c>
      <c r="AI179" s="14">
        <v>0</v>
      </c>
      <c r="AJ179" s="14">
        <v>0</v>
      </c>
      <c r="AK179" s="14">
        <v>0</v>
      </c>
      <c r="AL179" s="14">
        <v>0</v>
      </c>
      <c r="AM179" s="14">
        <v>0</v>
      </c>
      <c r="AN179" s="14">
        <v>0</v>
      </c>
      <c r="AO179" s="14">
        <v>0</v>
      </c>
      <c r="AP179" s="14">
        <v>0</v>
      </c>
      <c r="AQ179" s="14">
        <v>0</v>
      </c>
    </row>
    <row r="180" spans="1:43" x14ac:dyDescent="0.25">
      <c r="A180" s="8" t="s">
        <v>203</v>
      </c>
      <c r="B180" s="14">
        <v>0</v>
      </c>
      <c r="C180" s="14">
        <v>0</v>
      </c>
      <c r="D180" s="14">
        <v>0</v>
      </c>
      <c r="E180" s="14">
        <v>0</v>
      </c>
      <c r="F180" s="14">
        <v>0</v>
      </c>
      <c r="G180" s="14">
        <v>0</v>
      </c>
      <c r="H180" s="14">
        <v>3.1454200000000001</v>
      </c>
      <c r="I180" s="14">
        <v>0</v>
      </c>
      <c r="J180" s="14">
        <v>0</v>
      </c>
      <c r="K180" s="14">
        <v>0</v>
      </c>
      <c r="L180" s="14">
        <v>0</v>
      </c>
      <c r="M180" s="14">
        <v>0</v>
      </c>
      <c r="N180" s="14">
        <v>23.968130000000002</v>
      </c>
      <c r="O180" s="14">
        <v>362.02199999999999</v>
      </c>
      <c r="P180" s="14">
        <v>0</v>
      </c>
      <c r="Q180" s="14">
        <v>0</v>
      </c>
      <c r="R180" s="14">
        <v>0</v>
      </c>
      <c r="S180" s="14">
        <v>0</v>
      </c>
      <c r="T180" s="14">
        <v>0</v>
      </c>
      <c r="U180" s="14">
        <v>0</v>
      </c>
      <c r="V180" s="14">
        <v>0</v>
      </c>
      <c r="W180" s="14">
        <v>0</v>
      </c>
      <c r="X180" s="14">
        <v>0</v>
      </c>
      <c r="Y180" s="14">
        <v>0</v>
      </c>
      <c r="Z180" s="14">
        <v>1853.3439900000001</v>
      </c>
      <c r="AA180" s="14">
        <v>40.298099999999998</v>
      </c>
      <c r="AB180" s="14">
        <v>0</v>
      </c>
      <c r="AC180" s="14">
        <v>0</v>
      </c>
      <c r="AD180" s="14">
        <v>0</v>
      </c>
      <c r="AE180" s="14">
        <v>195.34455</v>
      </c>
      <c r="AF180" s="14">
        <v>62.500660000000003</v>
      </c>
      <c r="AG180" s="14">
        <v>0</v>
      </c>
      <c r="AH180" s="14">
        <v>0</v>
      </c>
      <c r="AI180" s="14">
        <v>0</v>
      </c>
      <c r="AJ180" s="14">
        <v>63.518120000000003</v>
      </c>
      <c r="AK180" s="14">
        <v>0</v>
      </c>
      <c r="AL180" s="14">
        <v>0</v>
      </c>
      <c r="AM180" s="14">
        <v>0</v>
      </c>
      <c r="AN180" s="14">
        <v>4133.7777100000003</v>
      </c>
      <c r="AO180" s="14">
        <v>0</v>
      </c>
      <c r="AP180" s="14">
        <v>0</v>
      </c>
      <c r="AQ180" s="14">
        <v>6737.9186800000007</v>
      </c>
    </row>
    <row r="181" spans="1:43" x14ac:dyDescent="0.25">
      <c r="A181" s="8" t="s">
        <v>204</v>
      </c>
      <c r="B181" s="14">
        <v>1756.5934600000001</v>
      </c>
      <c r="C181" s="14">
        <v>0</v>
      </c>
      <c r="D181" s="14">
        <v>287.54940000000005</v>
      </c>
      <c r="E181" s="14">
        <v>0</v>
      </c>
      <c r="F181" s="14">
        <v>287.98298</v>
      </c>
      <c r="G181" s="14">
        <v>1236.8723600000001</v>
      </c>
      <c r="H181" s="14">
        <v>1084.8056899999999</v>
      </c>
      <c r="I181" s="14">
        <v>0.33</v>
      </c>
      <c r="J181" s="14">
        <v>16.16</v>
      </c>
      <c r="K181" s="14">
        <v>355.36014</v>
      </c>
      <c r="L181" s="14">
        <v>30.04355</v>
      </c>
      <c r="M181" s="14">
        <v>0</v>
      </c>
      <c r="N181" s="14">
        <v>335.92054999999999</v>
      </c>
      <c r="O181" s="14">
        <v>127.84506</v>
      </c>
      <c r="P181" s="14">
        <v>1067.7353400000002</v>
      </c>
      <c r="Q181" s="14">
        <v>2933.2283199999997</v>
      </c>
      <c r="R181" s="14">
        <v>168.136</v>
      </c>
      <c r="S181" s="14">
        <v>579.02035000000001</v>
      </c>
      <c r="T181" s="14">
        <v>1184.7460700000001</v>
      </c>
      <c r="U181" s="14">
        <v>908.53549999999996</v>
      </c>
      <c r="V181" s="14">
        <v>183.81980999999999</v>
      </c>
      <c r="W181" s="14">
        <v>984.16</v>
      </c>
      <c r="X181" s="14">
        <v>3090.6350699999998</v>
      </c>
      <c r="Y181" s="14">
        <v>2E-3</v>
      </c>
      <c r="Z181" s="14">
        <v>421.13784999999996</v>
      </c>
      <c r="AA181" s="14">
        <v>139.32683</v>
      </c>
      <c r="AB181" s="14">
        <v>0</v>
      </c>
      <c r="AC181" s="14">
        <v>789.18174999999997</v>
      </c>
      <c r="AD181" s="14">
        <v>161.1789</v>
      </c>
      <c r="AE181" s="14">
        <v>26.97786</v>
      </c>
      <c r="AF181" s="14">
        <v>3.492</v>
      </c>
      <c r="AG181" s="14">
        <v>229.07957000000002</v>
      </c>
      <c r="AH181" s="14">
        <v>147.07213000000002</v>
      </c>
      <c r="AI181" s="14">
        <v>0</v>
      </c>
      <c r="AJ181" s="14">
        <v>0</v>
      </c>
      <c r="AK181" s="14">
        <v>0</v>
      </c>
      <c r="AL181" s="14">
        <v>0</v>
      </c>
      <c r="AM181" s="14">
        <v>3.41</v>
      </c>
      <c r="AN181" s="14">
        <v>15.5944</v>
      </c>
      <c r="AO181" s="14">
        <v>678.06457</v>
      </c>
      <c r="AP181" s="14">
        <v>23.809240000000003</v>
      </c>
      <c r="AQ181" s="14">
        <v>19257.80675</v>
      </c>
    </row>
    <row r="182" spans="1:43" x14ac:dyDescent="0.25">
      <c r="A182" s="23" t="s">
        <v>205</v>
      </c>
      <c r="B182" s="14">
        <v>0</v>
      </c>
      <c r="C182" s="14">
        <v>0</v>
      </c>
      <c r="D182" s="14">
        <v>0</v>
      </c>
      <c r="E182" s="14">
        <v>0</v>
      </c>
      <c r="F182" s="14">
        <v>0</v>
      </c>
      <c r="G182" s="14">
        <v>0</v>
      </c>
      <c r="H182" s="14">
        <v>0</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row>
    <row r="183" spans="1:43" x14ac:dyDescent="0.25">
      <c r="A183" s="8" t="s">
        <v>206</v>
      </c>
      <c r="B183" s="14">
        <v>0</v>
      </c>
      <c r="C183" s="14">
        <v>0</v>
      </c>
      <c r="D183" s="14">
        <v>0</v>
      </c>
      <c r="E183" s="14">
        <v>0</v>
      </c>
      <c r="F183" s="14">
        <v>0</v>
      </c>
      <c r="G183" s="14">
        <v>0</v>
      </c>
      <c r="H183" s="14">
        <v>0</v>
      </c>
      <c r="I183" s="14">
        <v>0</v>
      </c>
      <c r="J183" s="14">
        <v>0</v>
      </c>
      <c r="K183" s="14">
        <v>0</v>
      </c>
      <c r="L183" s="14">
        <v>0</v>
      </c>
      <c r="M183" s="14">
        <v>0</v>
      </c>
      <c r="N183" s="14">
        <v>0</v>
      </c>
      <c r="O183" s="14">
        <v>0</v>
      </c>
      <c r="P183" s="14">
        <v>0</v>
      </c>
      <c r="Q183" s="14">
        <v>0</v>
      </c>
      <c r="R183" s="14">
        <v>0</v>
      </c>
      <c r="S183" s="14">
        <v>0</v>
      </c>
      <c r="T183" s="14">
        <v>0</v>
      </c>
      <c r="U183" s="14">
        <v>0</v>
      </c>
      <c r="V183" s="14">
        <v>0</v>
      </c>
      <c r="W183" s="14">
        <v>0</v>
      </c>
      <c r="X183" s="14">
        <v>0</v>
      </c>
      <c r="Y183" s="14">
        <v>0</v>
      </c>
      <c r="Z183" s="14">
        <v>0</v>
      </c>
      <c r="AA183" s="14">
        <v>0</v>
      </c>
      <c r="AB183" s="14">
        <v>0</v>
      </c>
      <c r="AC183" s="14">
        <v>0</v>
      </c>
      <c r="AD183" s="14">
        <v>0</v>
      </c>
      <c r="AE183" s="14">
        <v>0</v>
      </c>
      <c r="AF183" s="14">
        <v>0</v>
      </c>
      <c r="AG183" s="14">
        <v>0</v>
      </c>
      <c r="AH183" s="14">
        <v>0</v>
      </c>
      <c r="AI183" s="14">
        <v>0</v>
      </c>
      <c r="AJ183" s="14">
        <v>0</v>
      </c>
      <c r="AK183" s="14">
        <v>0</v>
      </c>
      <c r="AL183" s="14">
        <v>0</v>
      </c>
      <c r="AM183" s="14">
        <v>0</v>
      </c>
      <c r="AN183" s="14">
        <v>0</v>
      </c>
      <c r="AO183" s="14">
        <v>0</v>
      </c>
      <c r="AP183" s="14">
        <v>0</v>
      </c>
      <c r="AQ183" s="14">
        <v>0</v>
      </c>
    </row>
    <row r="184" spans="1:43" x14ac:dyDescent="0.25">
      <c r="A184" s="23" t="s">
        <v>207</v>
      </c>
      <c r="B184" s="14">
        <v>81557.299759999994</v>
      </c>
      <c r="C184" s="14">
        <v>46273.734579999997</v>
      </c>
      <c r="D184" s="14">
        <v>57876.3393</v>
      </c>
      <c r="E184" s="14">
        <v>52945.275730000001</v>
      </c>
      <c r="F184" s="14">
        <v>47398.758750000001</v>
      </c>
      <c r="G184" s="14">
        <v>37856.935320000004</v>
      </c>
      <c r="H184" s="14">
        <v>24912.993490000001</v>
      </c>
      <c r="I184" s="14">
        <v>48023.923759999998</v>
      </c>
      <c r="J184" s="14">
        <v>36148.80934</v>
      </c>
      <c r="K184" s="14">
        <v>39369.680529999998</v>
      </c>
      <c r="L184" s="14">
        <v>12153.760969999999</v>
      </c>
      <c r="M184" s="14">
        <v>18349.679919999999</v>
      </c>
      <c r="N184" s="14">
        <v>26848.325369999999</v>
      </c>
      <c r="O184" s="14">
        <v>23112.210910000002</v>
      </c>
      <c r="P184" s="14">
        <v>16068.95822</v>
      </c>
      <c r="Q184" s="14">
        <v>3635.3049099999998</v>
      </c>
      <c r="R184" s="14">
        <v>6021.8382300000003</v>
      </c>
      <c r="S184" s="14">
        <v>1560.4708300000002</v>
      </c>
      <c r="T184" s="14">
        <v>37452.220460000004</v>
      </c>
      <c r="U184" s="14">
        <v>26631.105780000002</v>
      </c>
      <c r="V184" s="14">
        <v>9337.3654800000004</v>
      </c>
      <c r="W184" s="14">
        <v>8652.5202400000016</v>
      </c>
      <c r="X184" s="14">
        <v>23141.728199999998</v>
      </c>
      <c r="Y184" s="14">
        <v>14497.078729999999</v>
      </c>
      <c r="Z184" s="14">
        <v>3420.84951</v>
      </c>
      <c r="AA184" s="14">
        <v>6765.5442199999998</v>
      </c>
      <c r="AB184" s="14">
        <v>14264.451950000001</v>
      </c>
      <c r="AC184" s="14">
        <v>27105.844389999998</v>
      </c>
      <c r="AD184" s="14">
        <v>1516.2957099999999</v>
      </c>
      <c r="AE184" s="14">
        <v>27020.809430000001</v>
      </c>
      <c r="AF184" s="14">
        <v>24490.358</v>
      </c>
      <c r="AG184" s="14">
        <v>8479.4866900000015</v>
      </c>
      <c r="AH184" s="14">
        <v>4961.4785199999997</v>
      </c>
      <c r="AI184" s="14">
        <v>5005.7386800000004</v>
      </c>
      <c r="AJ184" s="14">
        <v>24.68891</v>
      </c>
      <c r="AK184" s="14">
        <v>3853.60844</v>
      </c>
      <c r="AL184" s="14">
        <v>4517.2175100000004</v>
      </c>
      <c r="AM184" s="14">
        <v>2686.7610599999998</v>
      </c>
      <c r="AN184" s="14">
        <v>17498.952380000002</v>
      </c>
      <c r="AO184" s="14">
        <v>16165.70205</v>
      </c>
      <c r="AP184" s="14">
        <v>4517.7747399999998</v>
      </c>
      <c r="AQ184" s="14">
        <v>872121.88100000005</v>
      </c>
    </row>
    <row r="185" spans="1:43" x14ac:dyDescent="0.25">
      <c r="A185" s="8" t="s">
        <v>208</v>
      </c>
      <c r="B185" s="14">
        <v>54916.483030000003</v>
      </c>
      <c r="C185" s="14">
        <v>33674.10673</v>
      </c>
      <c r="D185" s="14">
        <v>31997.142019999999</v>
      </c>
      <c r="E185" s="14">
        <v>16051.788289999999</v>
      </c>
      <c r="F185" s="14">
        <v>26372.34043</v>
      </c>
      <c r="G185" s="14">
        <v>3528.9156800000001</v>
      </c>
      <c r="H185" s="14">
        <v>6971.7375599999996</v>
      </c>
      <c r="I185" s="14">
        <v>3518.8227900000002</v>
      </c>
      <c r="J185" s="14">
        <v>8436.3660500000005</v>
      </c>
      <c r="K185" s="14">
        <v>15970.74251</v>
      </c>
      <c r="L185" s="14">
        <v>5588.3840599999994</v>
      </c>
      <c r="M185" s="14">
        <v>8621.8195899999992</v>
      </c>
      <c r="N185" s="14">
        <v>6843.6307300000008</v>
      </c>
      <c r="O185" s="14">
        <v>5454.9715500000002</v>
      </c>
      <c r="P185" s="14">
        <v>5208.2751100000005</v>
      </c>
      <c r="Q185" s="14">
        <v>1953.9159500000001</v>
      </c>
      <c r="R185" s="14">
        <v>809.20017000000007</v>
      </c>
      <c r="S185" s="14">
        <v>172.24076000000002</v>
      </c>
      <c r="T185" s="14">
        <v>27850.350750000001</v>
      </c>
      <c r="U185" s="14">
        <v>23043.201860000001</v>
      </c>
      <c r="V185" s="14">
        <v>5597.4954299999999</v>
      </c>
      <c r="W185" s="14">
        <v>1717.1931499999998</v>
      </c>
      <c r="X185" s="14">
        <v>3424.9168</v>
      </c>
      <c r="Y185" s="14">
        <v>1139.0450000000001</v>
      </c>
      <c r="Z185" s="14">
        <v>1313.2624900000001</v>
      </c>
      <c r="AA185" s="14">
        <v>729.58358999999996</v>
      </c>
      <c r="AB185" s="14">
        <v>3468.20523</v>
      </c>
      <c r="AC185" s="14">
        <v>4300.7955999999995</v>
      </c>
      <c r="AD185" s="14">
        <v>681.58722999999998</v>
      </c>
      <c r="AE185" s="14">
        <v>9661.1361099999995</v>
      </c>
      <c r="AF185" s="14">
        <v>3992.7660099999998</v>
      </c>
      <c r="AG185" s="14">
        <v>1065.9967300000001</v>
      </c>
      <c r="AH185" s="14">
        <v>1383.30792</v>
      </c>
      <c r="AI185" s="14">
        <v>1187.94</v>
      </c>
      <c r="AJ185" s="14">
        <v>24.68891</v>
      </c>
      <c r="AK185" s="14">
        <v>1351.5766000000001</v>
      </c>
      <c r="AL185" s="14">
        <v>2038.3579299999999</v>
      </c>
      <c r="AM185" s="14">
        <v>374.51004999999998</v>
      </c>
      <c r="AN185" s="14">
        <v>4493.2870400000002</v>
      </c>
      <c r="AO185" s="14">
        <v>2903.9344599999999</v>
      </c>
      <c r="AP185" s="14">
        <v>541.92840999999999</v>
      </c>
      <c r="AQ185" s="14">
        <v>338375.9503100001</v>
      </c>
    </row>
    <row r="186" spans="1:43" x14ac:dyDescent="0.25">
      <c r="A186" s="8" t="s">
        <v>209</v>
      </c>
      <c r="B186" s="14">
        <v>26640.816729999999</v>
      </c>
      <c r="C186" s="14">
        <v>12599.627849999999</v>
      </c>
      <c r="D186" s="14">
        <v>25879.19728</v>
      </c>
      <c r="E186" s="14">
        <v>10266.847890000001</v>
      </c>
      <c r="F186" s="14">
        <v>21026.418320000001</v>
      </c>
      <c r="G186" s="14">
        <v>8926.224110000001</v>
      </c>
      <c r="H186" s="14">
        <v>17941.255929999999</v>
      </c>
      <c r="I186" s="14">
        <v>35537.281889999998</v>
      </c>
      <c r="J186" s="14">
        <v>4387.2014900000004</v>
      </c>
      <c r="K186" s="14">
        <v>4062.1880000000006</v>
      </c>
      <c r="L186" s="14">
        <v>6565.37691</v>
      </c>
      <c r="M186" s="14">
        <v>2711.4740099999999</v>
      </c>
      <c r="N186" s="14">
        <v>7046.8953799999999</v>
      </c>
      <c r="O186" s="14">
        <v>17657.23936</v>
      </c>
      <c r="P186" s="14">
        <v>10047.29161</v>
      </c>
      <c r="Q186" s="14">
        <v>915.04582000000005</v>
      </c>
      <c r="R186" s="14">
        <v>4208.8715700000002</v>
      </c>
      <c r="S186" s="14">
        <v>827.62605000000008</v>
      </c>
      <c r="T186" s="14">
        <v>9601.8697100000009</v>
      </c>
      <c r="U186" s="14">
        <v>2019.56945</v>
      </c>
      <c r="V186" s="14">
        <v>3739.87005</v>
      </c>
      <c r="W186" s="14">
        <v>2443.12673</v>
      </c>
      <c r="X186" s="14">
        <v>19716.811399999999</v>
      </c>
      <c r="Y186" s="14">
        <v>952.35378000000003</v>
      </c>
      <c r="Z186" s="14">
        <v>809.35784999999998</v>
      </c>
      <c r="AA186" s="14">
        <v>4162.6928399999997</v>
      </c>
      <c r="AB186" s="14">
        <v>387.90946000000002</v>
      </c>
      <c r="AC186" s="14">
        <v>14462.874709999998</v>
      </c>
      <c r="AD186" s="14">
        <v>257.66836999999998</v>
      </c>
      <c r="AE186" s="14">
        <v>2306.7527400000004</v>
      </c>
      <c r="AF186" s="14">
        <v>361.51321000000002</v>
      </c>
      <c r="AG186" s="14">
        <v>3777.3121100000003</v>
      </c>
      <c r="AH186" s="14">
        <v>320.76434</v>
      </c>
      <c r="AI186" s="14">
        <v>130.56067999999999</v>
      </c>
      <c r="AJ186" s="14">
        <v>0</v>
      </c>
      <c r="AK186" s="14">
        <v>2502.0318399999996</v>
      </c>
      <c r="AL186" s="14">
        <v>1199.01603</v>
      </c>
      <c r="AM186" s="14">
        <v>747.95105000000001</v>
      </c>
      <c r="AN186" s="14">
        <v>113.47117</v>
      </c>
      <c r="AO186" s="14">
        <v>2981.24044</v>
      </c>
      <c r="AP186" s="14">
        <v>575.63607999999999</v>
      </c>
      <c r="AQ186" s="14">
        <v>290817.23424000002</v>
      </c>
    </row>
    <row r="187" spans="1:43" x14ac:dyDescent="0.25">
      <c r="A187" s="8" t="s">
        <v>210</v>
      </c>
      <c r="B187" s="14">
        <v>0</v>
      </c>
      <c r="C187" s="14">
        <v>0</v>
      </c>
      <c r="D187" s="14">
        <v>0</v>
      </c>
      <c r="E187" s="14">
        <v>26626.63955</v>
      </c>
      <c r="F187" s="14">
        <v>0</v>
      </c>
      <c r="G187" s="14">
        <v>25401.795529999999</v>
      </c>
      <c r="H187" s="14">
        <v>0</v>
      </c>
      <c r="I187" s="14">
        <v>8967.8190799999993</v>
      </c>
      <c r="J187" s="14">
        <v>23325.2418</v>
      </c>
      <c r="K187" s="14">
        <v>19336.750019999999</v>
      </c>
      <c r="L187" s="14">
        <v>0</v>
      </c>
      <c r="M187" s="14">
        <v>7016.3863200000005</v>
      </c>
      <c r="N187" s="14">
        <v>12957.79926</v>
      </c>
      <c r="O187" s="14">
        <v>0</v>
      </c>
      <c r="P187" s="14">
        <v>813.39149999999995</v>
      </c>
      <c r="Q187" s="14">
        <v>766.34314000000006</v>
      </c>
      <c r="R187" s="14">
        <v>1003.76649</v>
      </c>
      <c r="S187" s="14">
        <v>560.60401999999999</v>
      </c>
      <c r="T187" s="14">
        <v>0</v>
      </c>
      <c r="U187" s="14">
        <v>1568.33447</v>
      </c>
      <c r="V187" s="14">
        <v>0</v>
      </c>
      <c r="W187" s="14">
        <v>4492.2003600000007</v>
      </c>
      <c r="X187" s="14">
        <v>0</v>
      </c>
      <c r="Y187" s="14">
        <v>12405.67995</v>
      </c>
      <c r="Z187" s="14">
        <v>1298.2291699999998</v>
      </c>
      <c r="AA187" s="14">
        <v>1873.2677900000001</v>
      </c>
      <c r="AB187" s="14">
        <v>10408.33726</v>
      </c>
      <c r="AC187" s="14">
        <v>8342.1740800000007</v>
      </c>
      <c r="AD187" s="14">
        <v>577.04011000000003</v>
      </c>
      <c r="AE187" s="14">
        <v>15052.92058</v>
      </c>
      <c r="AF187" s="14">
        <v>20136.07878</v>
      </c>
      <c r="AG187" s="14">
        <v>3636.17785</v>
      </c>
      <c r="AH187" s="14">
        <v>3257.4062599999997</v>
      </c>
      <c r="AI187" s="14">
        <v>3687.2379999999998</v>
      </c>
      <c r="AJ187" s="14">
        <v>0</v>
      </c>
      <c r="AK187" s="14">
        <v>0</v>
      </c>
      <c r="AL187" s="14">
        <v>1279.8435500000001</v>
      </c>
      <c r="AM187" s="14">
        <v>1564.2999600000001</v>
      </c>
      <c r="AN187" s="14">
        <v>12892.194170000001</v>
      </c>
      <c r="AO187" s="14">
        <v>10280.52715</v>
      </c>
      <c r="AP187" s="14">
        <v>3400.2102500000001</v>
      </c>
      <c r="AQ187" s="14">
        <v>242928.69645000005</v>
      </c>
    </row>
    <row r="188" spans="1:43" x14ac:dyDescent="0.25">
      <c r="A188" s="23" t="s">
        <v>211</v>
      </c>
      <c r="B188" s="14">
        <v>1816.6803199999999</v>
      </c>
      <c r="C188" s="14">
        <v>-4305.7284799999998</v>
      </c>
      <c r="D188" s="14">
        <v>1317.97649</v>
      </c>
      <c r="E188" s="14">
        <v>-1788.8810900000001</v>
      </c>
      <c r="F188" s="14">
        <v>644.59180000000003</v>
      </c>
      <c r="G188" s="14">
        <v>1085.6911500000001</v>
      </c>
      <c r="H188" s="14">
        <v>1882.20361</v>
      </c>
      <c r="I188" s="14">
        <v>1210.36619</v>
      </c>
      <c r="J188" s="14">
        <v>446.51169999999996</v>
      </c>
      <c r="K188" s="14">
        <v>3113.8471600000003</v>
      </c>
      <c r="L188" s="14">
        <v>2356.7816900000003</v>
      </c>
      <c r="M188" s="14">
        <v>2393.4923699999999</v>
      </c>
      <c r="N188" s="14">
        <v>4615.6263400000007</v>
      </c>
      <c r="O188" s="14">
        <v>1302.0621700000002</v>
      </c>
      <c r="P188" s="14">
        <v>352.66411000000005</v>
      </c>
      <c r="Q188" s="14">
        <v>89.498450000000005</v>
      </c>
      <c r="R188" s="14">
        <v>-2015.02495</v>
      </c>
      <c r="S188" s="14">
        <v>-1801.24332</v>
      </c>
      <c r="T188" s="14">
        <v>1156.46847</v>
      </c>
      <c r="U188" s="14">
        <v>1765.58878</v>
      </c>
      <c r="V188" s="14">
        <v>374.95333000000005</v>
      </c>
      <c r="W188" s="14">
        <v>-1360.2118400000002</v>
      </c>
      <c r="X188" s="14">
        <v>-3729.1522800000002</v>
      </c>
      <c r="Y188" s="14">
        <v>740.35351000000003</v>
      </c>
      <c r="Z188" s="14">
        <v>511.19078999999977</v>
      </c>
      <c r="AA188" s="14">
        <v>-1389.9825499999999</v>
      </c>
      <c r="AB188" s="14">
        <v>2386.99883</v>
      </c>
      <c r="AC188" s="14">
        <v>-3523.1277399999999</v>
      </c>
      <c r="AD188" s="14">
        <v>-1628.2922900000001</v>
      </c>
      <c r="AE188" s="14">
        <v>1509.5190400000001</v>
      </c>
      <c r="AF188" s="14">
        <v>2944.1735699999999</v>
      </c>
      <c r="AG188" s="14">
        <v>404.39783</v>
      </c>
      <c r="AH188" s="14">
        <v>-628.32598999999993</v>
      </c>
      <c r="AI188" s="14">
        <v>-1197.6473599999999</v>
      </c>
      <c r="AJ188" s="14">
        <v>-403.89425</v>
      </c>
      <c r="AK188" s="14">
        <v>807.68189000000007</v>
      </c>
      <c r="AL188" s="14">
        <v>-1029.2180699999999</v>
      </c>
      <c r="AM188" s="14">
        <v>-2004.86043</v>
      </c>
      <c r="AN188" s="14">
        <v>1295.83899</v>
      </c>
      <c r="AO188" s="14">
        <v>-1673.6529600000001</v>
      </c>
      <c r="AP188" s="14">
        <v>-466.95211999999998</v>
      </c>
      <c r="AQ188" s="14">
        <v>7578.9628600000042</v>
      </c>
    </row>
    <row r="189" spans="1:43" x14ac:dyDescent="0.25">
      <c r="A189" s="8" t="s">
        <v>212</v>
      </c>
      <c r="B189" s="14">
        <v>1392.24854</v>
      </c>
      <c r="C189" s="14">
        <v>100.31802999999999</v>
      </c>
      <c r="D189" s="14">
        <v>1105.08107</v>
      </c>
      <c r="E189" s="14">
        <v>194.93218999999999</v>
      </c>
      <c r="F189" s="14">
        <v>406.19362999999998</v>
      </c>
      <c r="G189" s="14">
        <v>941.60854000000006</v>
      </c>
      <c r="H189" s="14">
        <v>1552.0992200000001</v>
      </c>
      <c r="I189" s="14">
        <v>1300.50145</v>
      </c>
      <c r="J189" s="14">
        <v>768.44114999999999</v>
      </c>
      <c r="K189" s="14">
        <v>2393.8919000000001</v>
      </c>
      <c r="L189" s="14">
        <v>2306.8516300000001</v>
      </c>
      <c r="M189" s="14">
        <v>1500.47867</v>
      </c>
      <c r="N189" s="14">
        <v>2310.5271400000001</v>
      </c>
      <c r="O189" s="14">
        <v>969.99909000000002</v>
      </c>
      <c r="P189" s="14">
        <v>590.28591000000006</v>
      </c>
      <c r="Q189" s="14">
        <v>83.882750000000001</v>
      </c>
      <c r="R189" s="14">
        <v>-807.64834999999994</v>
      </c>
      <c r="S189" s="14">
        <v>-1631.9671599999999</v>
      </c>
      <c r="T189" s="14">
        <v>1588.71119</v>
      </c>
      <c r="U189" s="14">
        <v>1978.9407699999999</v>
      </c>
      <c r="V189" s="14">
        <v>279.66427000000004</v>
      </c>
      <c r="W189" s="14">
        <v>-1579.4380000000001</v>
      </c>
      <c r="X189" s="14">
        <v>-2762.16003</v>
      </c>
      <c r="Y189" s="14">
        <v>698.94805000000008</v>
      </c>
      <c r="Z189" s="14">
        <v>854.66002999999978</v>
      </c>
      <c r="AA189" s="14">
        <v>-1411.54847</v>
      </c>
      <c r="AB189" s="14">
        <v>2056.14579</v>
      </c>
      <c r="AC189" s="14">
        <v>-2995.9547499999999</v>
      </c>
      <c r="AD189" s="14">
        <v>-1650.0507700000001</v>
      </c>
      <c r="AE189" s="14">
        <v>1257.4690000000001</v>
      </c>
      <c r="AF189" s="14">
        <v>2203.6738300000002</v>
      </c>
      <c r="AG189" s="14">
        <v>400.25056999999998</v>
      </c>
      <c r="AH189" s="14">
        <v>-777.04721999999992</v>
      </c>
      <c r="AI189" s="14">
        <v>-979.30028000000004</v>
      </c>
      <c r="AJ189" s="14">
        <v>-413.50589000000002</v>
      </c>
      <c r="AK189" s="14">
        <v>651.28763000000004</v>
      </c>
      <c r="AL189" s="14">
        <v>-578.59884</v>
      </c>
      <c r="AM189" s="14">
        <v>-1506.19967</v>
      </c>
      <c r="AN189" s="14">
        <v>362.98268000000002</v>
      </c>
      <c r="AO189" s="14">
        <v>-715.2464500000001</v>
      </c>
      <c r="AP189" s="14">
        <v>-432.98136999999997</v>
      </c>
      <c r="AQ189" s="14">
        <v>12008.427469999999</v>
      </c>
    </row>
    <row r="190" spans="1:43" x14ac:dyDescent="0.25">
      <c r="A190" s="20" t="s">
        <v>213</v>
      </c>
      <c r="B190" s="14">
        <v>424.43178</v>
      </c>
      <c r="C190" s="14">
        <v>-4406.0465100000001</v>
      </c>
      <c r="D190" s="14">
        <v>212.89542</v>
      </c>
      <c r="E190" s="14">
        <v>-1983.8132800000001</v>
      </c>
      <c r="F190" s="14">
        <v>238.39817000000002</v>
      </c>
      <c r="G190" s="14">
        <v>144.08260999999999</v>
      </c>
      <c r="H190" s="14">
        <v>330.10439000000002</v>
      </c>
      <c r="I190" s="14">
        <v>-90.135259999999988</v>
      </c>
      <c r="J190" s="14">
        <v>-321.92945000000003</v>
      </c>
      <c r="K190" s="14">
        <v>719.95525999999995</v>
      </c>
      <c r="L190" s="14">
        <v>49.930059999999997</v>
      </c>
      <c r="M190" s="14">
        <v>893.01369999999997</v>
      </c>
      <c r="N190" s="14">
        <v>2305.0992000000001</v>
      </c>
      <c r="O190" s="14">
        <v>332.06308000000001</v>
      </c>
      <c r="P190" s="14">
        <v>-237.62179999999998</v>
      </c>
      <c r="Q190" s="14">
        <v>5.6156999999999995</v>
      </c>
      <c r="R190" s="14">
        <v>-1207.3766000000001</v>
      </c>
      <c r="S190" s="14">
        <v>-169.27616</v>
      </c>
      <c r="T190" s="14">
        <v>-432.24271999999996</v>
      </c>
      <c r="U190" s="14">
        <v>-213.35199</v>
      </c>
      <c r="V190" s="14">
        <v>95.289059999999992</v>
      </c>
      <c r="W190" s="14">
        <v>219.22615999999999</v>
      </c>
      <c r="X190" s="14">
        <v>-966.99225000000001</v>
      </c>
      <c r="Y190" s="14">
        <v>41.405459999999998</v>
      </c>
      <c r="Z190" s="14">
        <v>-343.46924000000001</v>
      </c>
      <c r="AA190" s="14">
        <v>21.565919999999998</v>
      </c>
      <c r="AB190" s="14">
        <v>330.85303999999996</v>
      </c>
      <c r="AC190" s="14">
        <v>-527.17299000000003</v>
      </c>
      <c r="AD190" s="14">
        <v>21.758479999999999</v>
      </c>
      <c r="AE190" s="14">
        <v>252.05004</v>
      </c>
      <c r="AF190" s="14">
        <v>740.49973999999997</v>
      </c>
      <c r="AG190" s="14">
        <v>4.1472600000000002</v>
      </c>
      <c r="AH190" s="14">
        <v>148.72123000000002</v>
      </c>
      <c r="AI190" s="14">
        <v>-218.34707999999998</v>
      </c>
      <c r="AJ190" s="14">
        <v>9.6116399999999995</v>
      </c>
      <c r="AK190" s="14">
        <v>156.39426</v>
      </c>
      <c r="AL190" s="14">
        <v>-450.61922999999996</v>
      </c>
      <c r="AM190" s="14">
        <v>-498.66075999999998</v>
      </c>
      <c r="AN190" s="14">
        <v>932.85631000000001</v>
      </c>
      <c r="AO190" s="14">
        <v>-958.40651000000003</v>
      </c>
      <c r="AP190" s="14">
        <v>-33.970750000000002</v>
      </c>
      <c r="AQ190" s="14">
        <v>-4429.4646099999991</v>
      </c>
    </row>
    <row r="191" spans="1:43" x14ac:dyDescent="0.25">
      <c r="A191" s="17" t="s">
        <v>214</v>
      </c>
      <c r="B191" s="11">
        <v>1801075.6198900002</v>
      </c>
      <c r="C191" s="11">
        <v>478574.5790400001</v>
      </c>
      <c r="D191" s="11">
        <v>1028548.32653</v>
      </c>
      <c r="E191" s="11">
        <v>388467.26131999987</v>
      </c>
      <c r="F191" s="11">
        <v>243550.23186000003</v>
      </c>
      <c r="G191" s="11">
        <v>227390.62664999999</v>
      </c>
      <c r="H191" s="11">
        <v>182299.16477999993</v>
      </c>
      <c r="I191" s="11">
        <v>303290.16284999996</v>
      </c>
      <c r="J191" s="11">
        <v>233547.49746000001</v>
      </c>
      <c r="K191" s="11">
        <v>328554.15630999999</v>
      </c>
      <c r="L191" s="11">
        <v>155609.69855</v>
      </c>
      <c r="M191" s="11">
        <v>329860.43515000003</v>
      </c>
      <c r="N191" s="11">
        <v>462973.75777999999</v>
      </c>
      <c r="O191" s="11">
        <v>137114.7383</v>
      </c>
      <c r="P191" s="11">
        <v>202442.33149000004</v>
      </c>
      <c r="Q191" s="11">
        <v>73516.891579999996</v>
      </c>
      <c r="R191" s="11">
        <v>76607.834279999995</v>
      </c>
      <c r="S191" s="11">
        <v>93499.378399999987</v>
      </c>
      <c r="T191" s="11">
        <v>134372.77474999998</v>
      </c>
      <c r="U191" s="11">
        <v>228886.48660999999</v>
      </c>
      <c r="V191" s="11">
        <v>89645.872170000002</v>
      </c>
      <c r="W191" s="11">
        <v>117792.88486000002</v>
      </c>
      <c r="X191" s="11">
        <v>305307.11300000007</v>
      </c>
      <c r="Y191" s="11">
        <v>132244.21786999999</v>
      </c>
      <c r="Z191" s="11">
        <v>305546.23660999996</v>
      </c>
      <c r="AA191" s="11">
        <v>122883.00791999999</v>
      </c>
      <c r="AB191" s="11">
        <v>429914.82795000001</v>
      </c>
      <c r="AC191" s="11">
        <v>375079.29066000006</v>
      </c>
      <c r="AD191" s="11">
        <v>116111.86366</v>
      </c>
      <c r="AE191" s="11">
        <v>358246.76553999999</v>
      </c>
      <c r="AF191" s="11">
        <v>109151.17666</v>
      </c>
      <c r="AG191" s="11">
        <v>102916.08296999997</v>
      </c>
      <c r="AH191" s="11">
        <v>72814.890249999997</v>
      </c>
      <c r="AI191" s="11">
        <v>29263.523269999998</v>
      </c>
      <c r="AJ191" s="11">
        <v>56251.734329999999</v>
      </c>
      <c r="AK191" s="11">
        <v>36984.575140000001</v>
      </c>
      <c r="AL191" s="11">
        <v>150030.78167</v>
      </c>
      <c r="AM191" s="11">
        <v>28424.068380000004</v>
      </c>
      <c r="AN191" s="11">
        <v>189845.17984</v>
      </c>
      <c r="AO191" s="11">
        <v>80804.551479999995</v>
      </c>
      <c r="AP191" s="11">
        <v>36870.660199999998</v>
      </c>
      <c r="AQ191" s="11">
        <v>10356311.25801</v>
      </c>
    </row>
    <row r="192" spans="1:43" x14ac:dyDescent="0.25">
      <c r="A192" s="18" t="s">
        <v>215</v>
      </c>
      <c r="B192" s="11">
        <v>10364.193759999998</v>
      </c>
      <c r="C192" s="11">
        <v>0</v>
      </c>
      <c r="D192" s="11">
        <v>0</v>
      </c>
      <c r="E192" s="11">
        <v>0</v>
      </c>
      <c r="F192" s="11">
        <v>0</v>
      </c>
      <c r="G192" s="11">
        <v>0</v>
      </c>
      <c r="H192" s="11">
        <v>0</v>
      </c>
      <c r="I192" s="11">
        <v>0</v>
      </c>
      <c r="J192" s="11">
        <v>0</v>
      </c>
      <c r="K192" s="11">
        <v>0</v>
      </c>
      <c r="L192" s="11">
        <v>0</v>
      </c>
      <c r="M192" s="11">
        <v>0</v>
      </c>
      <c r="N192" s="11">
        <v>0</v>
      </c>
      <c r="O192" s="11">
        <v>0</v>
      </c>
      <c r="P192" s="11">
        <v>0</v>
      </c>
      <c r="Q192" s="11">
        <v>0</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10364.193759999998</v>
      </c>
    </row>
    <row r="193" spans="1:43" x14ac:dyDescent="0.25">
      <c r="A193" s="23" t="s">
        <v>216</v>
      </c>
      <c r="B193" s="14">
        <v>0</v>
      </c>
      <c r="C193" s="14">
        <v>0</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row>
    <row r="194" spans="1:43" x14ac:dyDescent="0.25">
      <c r="A194" s="8" t="s">
        <v>217</v>
      </c>
      <c r="B194" s="14">
        <v>0</v>
      </c>
      <c r="C194" s="14">
        <v>0</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row>
    <row r="195" spans="1:43" x14ac:dyDescent="0.25">
      <c r="A195" s="8" t="s">
        <v>218</v>
      </c>
      <c r="B195" s="14">
        <v>0</v>
      </c>
      <c r="C195" s="14">
        <v>0</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row>
    <row r="196" spans="1:43" x14ac:dyDescent="0.25">
      <c r="A196" s="8" t="s">
        <v>219</v>
      </c>
      <c r="B196" s="14">
        <v>0</v>
      </c>
      <c r="C196" s="14">
        <v>0</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row>
    <row r="197" spans="1:43" x14ac:dyDescent="0.25">
      <c r="A197" s="8" t="s">
        <v>220</v>
      </c>
      <c r="B197" s="14">
        <v>0</v>
      </c>
      <c r="C197" s="14">
        <v>0</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row>
    <row r="198" spans="1:43" x14ac:dyDescent="0.25">
      <c r="A198" s="8" t="s">
        <v>221</v>
      </c>
      <c r="B198" s="14">
        <v>0</v>
      </c>
      <c r="C198" s="14">
        <v>0</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row>
    <row r="199" spans="1:43" x14ac:dyDescent="0.25">
      <c r="A199" s="23" t="s">
        <v>222</v>
      </c>
      <c r="B199" s="14">
        <v>33.773230000000005</v>
      </c>
      <c r="C199" s="14">
        <v>0</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33.773230000000005</v>
      </c>
    </row>
    <row r="200" spans="1:43" x14ac:dyDescent="0.25">
      <c r="A200" s="8" t="s">
        <v>223</v>
      </c>
      <c r="B200" s="14">
        <v>0</v>
      </c>
      <c r="C200" s="14">
        <v>0</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row>
    <row r="201" spans="1:43" x14ac:dyDescent="0.25">
      <c r="A201" s="8" t="s">
        <v>224</v>
      </c>
      <c r="B201" s="14">
        <v>0</v>
      </c>
      <c r="C201" s="14">
        <v>0</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row>
    <row r="202" spans="1:43" x14ac:dyDescent="0.25">
      <c r="A202" s="8" t="s">
        <v>225</v>
      </c>
      <c r="B202" s="14">
        <v>0</v>
      </c>
      <c r="C202" s="14">
        <v>0</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row>
    <row r="203" spans="1:43" x14ac:dyDescent="0.25">
      <c r="A203" s="8" t="s">
        <v>226</v>
      </c>
      <c r="B203" s="14">
        <v>0</v>
      </c>
      <c r="C203" s="14">
        <v>0</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row>
    <row r="204" spans="1:43" x14ac:dyDescent="0.25">
      <c r="A204" s="8" t="s">
        <v>227</v>
      </c>
      <c r="B204" s="14">
        <v>33.773230000000005</v>
      </c>
      <c r="C204" s="14">
        <v>0</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33.773230000000005</v>
      </c>
    </row>
    <row r="205" spans="1:43" x14ac:dyDescent="0.25">
      <c r="A205" s="23" t="s">
        <v>228</v>
      </c>
      <c r="B205" s="14">
        <v>0</v>
      </c>
      <c r="C205" s="14">
        <v>0</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row>
    <row r="206" spans="1:43" x14ac:dyDescent="0.25">
      <c r="A206" s="23" t="s">
        <v>229</v>
      </c>
      <c r="B206" s="14">
        <v>10330.420529999998</v>
      </c>
      <c r="C206" s="14">
        <v>0</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10330.420529999998</v>
      </c>
    </row>
    <row r="207" spans="1:43" x14ac:dyDescent="0.25">
      <c r="A207" s="8" t="s">
        <v>230</v>
      </c>
      <c r="B207" s="14">
        <v>0</v>
      </c>
      <c r="C207" s="14">
        <v>0</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row>
    <row r="208" spans="1:43" x14ac:dyDescent="0.25">
      <c r="A208" s="8" t="s">
        <v>231</v>
      </c>
      <c r="B208" s="14">
        <v>9194.7867899999983</v>
      </c>
      <c r="C208" s="14">
        <v>0</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9194.7867899999983</v>
      </c>
    </row>
    <row r="209" spans="1:43" x14ac:dyDescent="0.25">
      <c r="A209" s="8" t="s">
        <v>232</v>
      </c>
      <c r="B209" s="14">
        <v>0</v>
      </c>
      <c r="C209" s="14">
        <v>0</v>
      </c>
      <c r="D209" s="14">
        <v>0</v>
      </c>
      <c r="E209" s="14">
        <v>0</v>
      </c>
      <c r="F209" s="14">
        <v>0</v>
      </c>
      <c r="G209" s="14">
        <v>0</v>
      </c>
      <c r="H209" s="14">
        <v>0</v>
      </c>
      <c r="I209" s="14">
        <v>0</v>
      </c>
      <c r="J209" s="14">
        <v>0</v>
      </c>
      <c r="K209" s="14">
        <v>0</v>
      </c>
      <c r="L209" s="14">
        <v>0</v>
      </c>
      <c r="M209" s="14">
        <v>0</v>
      </c>
      <c r="N209" s="14">
        <v>0</v>
      </c>
      <c r="O209" s="14">
        <v>0</v>
      </c>
      <c r="P209" s="14">
        <v>0</v>
      </c>
      <c r="Q209" s="14">
        <v>0</v>
      </c>
      <c r="R209" s="14">
        <v>0</v>
      </c>
      <c r="S209" s="14">
        <v>0</v>
      </c>
      <c r="T209" s="14">
        <v>0</v>
      </c>
      <c r="U209" s="14">
        <v>0</v>
      </c>
      <c r="V209" s="14">
        <v>0</v>
      </c>
      <c r="W209" s="14">
        <v>0</v>
      </c>
      <c r="X209" s="14">
        <v>0</v>
      </c>
      <c r="Y209" s="14">
        <v>0</v>
      </c>
      <c r="Z209" s="14">
        <v>0</v>
      </c>
      <c r="AA209" s="14">
        <v>0</v>
      </c>
      <c r="AB209" s="14">
        <v>0</v>
      </c>
      <c r="AC209" s="14">
        <v>0</v>
      </c>
      <c r="AD209" s="14">
        <v>0</v>
      </c>
      <c r="AE209" s="14">
        <v>0</v>
      </c>
      <c r="AF209" s="14">
        <v>0</v>
      </c>
      <c r="AG209" s="14">
        <v>0</v>
      </c>
      <c r="AH209" s="14">
        <v>0</v>
      </c>
      <c r="AI209" s="14">
        <v>0</v>
      </c>
      <c r="AJ209" s="14">
        <v>0</v>
      </c>
      <c r="AK209" s="14">
        <v>0</v>
      </c>
      <c r="AL209" s="14">
        <v>0</v>
      </c>
      <c r="AM209" s="14">
        <v>0</v>
      </c>
      <c r="AN209" s="14">
        <v>0</v>
      </c>
      <c r="AO209" s="14">
        <v>0</v>
      </c>
      <c r="AP209" s="14">
        <v>0</v>
      </c>
      <c r="AQ209" s="14">
        <v>0</v>
      </c>
    </row>
    <row r="210" spans="1:43" x14ac:dyDescent="0.25">
      <c r="A210" s="8" t="s">
        <v>233</v>
      </c>
      <c r="B210" s="14">
        <v>1135.63374</v>
      </c>
      <c r="C210" s="14">
        <v>0</v>
      </c>
      <c r="D210" s="14">
        <v>0</v>
      </c>
      <c r="E210" s="14">
        <v>0</v>
      </c>
      <c r="F210" s="14">
        <v>0</v>
      </c>
      <c r="G210" s="14">
        <v>0</v>
      </c>
      <c r="H210" s="14">
        <v>0</v>
      </c>
      <c r="I210" s="14">
        <v>0</v>
      </c>
      <c r="J210" s="14">
        <v>0</v>
      </c>
      <c r="K210" s="14">
        <v>0</v>
      </c>
      <c r="L210" s="14">
        <v>0</v>
      </c>
      <c r="M210" s="14">
        <v>0</v>
      </c>
      <c r="N210" s="14">
        <v>0</v>
      </c>
      <c r="O210" s="14">
        <v>0</v>
      </c>
      <c r="P210" s="14">
        <v>0</v>
      </c>
      <c r="Q210" s="14">
        <v>0</v>
      </c>
      <c r="R210" s="14">
        <v>0</v>
      </c>
      <c r="S210" s="14">
        <v>0</v>
      </c>
      <c r="T210" s="14">
        <v>0</v>
      </c>
      <c r="U210" s="14">
        <v>0</v>
      </c>
      <c r="V210" s="14">
        <v>0</v>
      </c>
      <c r="W210" s="14">
        <v>0</v>
      </c>
      <c r="X210" s="14">
        <v>0</v>
      </c>
      <c r="Y210" s="14">
        <v>0</v>
      </c>
      <c r="Z210" s="14">
        <v>0</v>
      </c>
      <c r="AA210" s="14">
        <v>0</v>
      </c>
      <c r="AB210" s="14">
        <v>0</v>
      </c>
      <c r="AC210" s="14">
        <v>0</v>
      </c>
      <c r="AD210" s="14">
        <v>0</v>
      </c>
      <c r="AE210" s="14">
        <v>0</v>
      </c>
      <c r="AF210" s="14">
        <v>0</v>
      </c>
      <c r="AG210" s="14">
        <v>0</v>
      </c>
      <c r="AH210" s="14">
        <v>0</v>
      </c>
      <c r="AI210" s="14">
        <v>0</v>
      </c>
      <c r="AJ210" s="14">
        <v>0</v>
      </c>
      <c r="AK210" s="14">
        <v>0</v>
      </c>
      <c r="AL210" s="14">
        <v>0</v>
      </c>
      <c r="AM210" s="14">
        <v>0</v>
      </c>
      <c r="AN210" s="14">
        <v>0</v>
      </c>
      <c r="AO210" s="14">
        <v>0</v>
      </c>
      <c r="AP210" s="14">
        <v>0</v>
      </c>
      <c r="AQ210" s="14">
        <v>1135.63374</v>
      </c>
    </row>
    <row r="211" spans="1:43" x14ac:dyDescent="0.25">
      <c r="A211" s="23" t="s">
        <v>234</v>
      </c>
      <c r="B211" s="14">
        <v>0</v>
      </c>
      <c r="C211" s="14">
        <v>0</v>
      </c>
      <c r="D211" s="14">
        <v>0</v>
      </c>
      <c r="E211" s="14">
        <v>0</v>
      </c>
      <c r="F211" s="14">
        <v>0</v>
      </c>
      <c r="G211" s="14">
        <v>0</v>
      </c>
      <c r="H211" s="14">
        <v>0</v>
      </c>
      <c r="I211" s="14">
        <v>0</v>
      </c>
      <c r="J211" s="14">
        <v>0</v>
      </c>
      <c r="K211" s="14">
        <v>0</v>
      </c>
      <c r="L211" s="14">
        <v>0</v>
      </c>
      <c r="M211" s="14">
        <v>0</v>
      </c>
      <c r="N211" s="14">
        <v>0</v>
      </c>
      <c r="O211" s="14">
        <v>0</v>
      </c>
      <c r="P211" s="14">
        <v>0</v>
      </c>
      <c r="Q211" s="14">
        <v>0</v>
      </c>
      <c r="R211" s="14">
        <v>0</v>
      </c>
      <c r="S211" s="14">
        <v>0</v>
      </c>
      <c r="T211" s="14">
        <v>0</v>
      </c>
      <c r="U211" s="14">
        <v>0</v>
      </c>
      <c r="V211" s="14">
        <v>0</v>
      </c>
      <c r="W211" s="14">
        <v>0</v>
      </c>
      <c r="X211" s="14">
        <v>0</v>
      </c>
      <c r="Y211" s="14">
        <v>0</v>
      </c>
      <c r="Z211" s="14">
        <v>0</v>
      </c>
      <c r="AA211" s="14">
        <v>0</v>
      </c>
      <c r="AB211" s="14">
        <v>0</v>
      </c>
      <c r="AC211" s="14">
        <v>0</v>
      </c>
      <c r="AD211" s="14">
        <v>0</v>
      </c>
      <c r="AE211" s="14">
        <v>0</v>
      </c>
      <c r="AF211" s="14">
        <v>0</v>
      </c>
      <c r="AG211" s="14">
        <v>0</v>
      </c>
      <c r="AH211" s="14">
        <v>0</v>
      </c>
      <c r="AI211" s="14">
        <v>0</v>
      </c>
      <c r="AJ211" s="14">
        <v>0</v>
      </c>
      <c r="AK211" s="14">
        <v>0</v>
      </c>
      <c r="AL211" s="14">
        <v>0</v>
      </c>
      <c r="AM211" s="14">
        <v>0</v>
      </c>
      <c r="AN211" s="14">
        <v>0</v>
      </c>
      <c r="AO211" s="14">
        <v>0</v>
      </c>
      <c r="AP211" s="14">
        <v>0</v>
      </c>
      <c r="AQ211" s="14">
        <v>0</v>
      </c>
    </row>
    <row r="212" spans="1:43" x14ac:dyDescent="0.25">
      <c r="A212" s="18" t="s">
        <v>235</v>
      </c>
      <c r="B212" s="11">
        <v>2442730.41652</v>
      </c>
      <c r="C212" s="11">
        <v>817993.42718999996</v>
      </c>
      <c r="D212" s="11">
        <v>1663872.5414799997</v>
      </c>
      <c r="E212" s="11">
        <v>1235797.69154</v>
      </c>
      <c r="F212" s="11">
        <v>534256.16495999997</v>
      </c>
      <c r="G212" s="11">
        <v>267552.26741999999</v>
      </c>
      <c r="H212" s="11">
        <v>165727.35405999998</v>
      </c>
      <c r="I212" s="11">
        <v>809862.16740999988</v>
      </c>
      <c r="J212" s="11">
        <v>378641.13331000006</v>
      </c>
      <c r="K212" s="11">
        <v>299340.95931999997</v>
      </c>
      <c r="L212" s="11">
        <v>155523.67780999999</v>
      </c>
      <c r="M212" s="11">
        <v>428385.91855000006</v>
      </c>
      <c r="N212" s="11">
        <v>313600.78659999999</v>
      </c>
      <c r="O212" s="11">
        <v>59151.70074</v>
      </c>
      <c r="P212" s="11">
        <v>217791.68841</v>
      </c>
      <c r="Q212" s="11">
        <v>97866.936310000005</v>
      </c>
      <c r="R212" s="11">
        <v>134264.07794000002</v>
      </c>
      <c r="S212" s="11">
        <v>112678.31925</v>
      </c>
      <c r="T212" s="11">
        <v>163219.80618999997</v>
      </c>
      <c r="U212" s="11">
        <v>303836.75691</v>
      </c>
      <c r="V212" s="11">
        <v>143336.60125000001</v>
      </c>
      <c r="W212" s="11">
        <v>200469.27667000005</v>
      </c>
      <c r="X212" s="11">
        <v>185232.41758000001</v>
      </c>
      <c r="Y212" s="11">
        <v>40977.848890000001</v>
      </c>
      <c r="Z212" s="11">
        <v>524863.27508000005</v>
      </c>
      <c r="AA212" s="11">
        <v>258986.21387999997</v>
      </c>
      <c r="AB212" s="11">
        <v>373694.04432000004</v>
      </c>
      <c r="AC212" s="11">
        <v>555620.11330000008</v>
      </c>
      <c r="AD212" s="11">
        <v>1747213.0970899998</v>
      </c>
      <c r="AE212" s="11">
        <v>186293.05854</v>
      </c>
      <c r="AF212" s="11">
        <v>140611.25868</v>
      </c>
      <c r="AG212" s="11">
        <v>152249.96253999998</v>
      </c>
      <c r="AH212" s="11">
        <v>85275.846739999994</v>
      </c>
      <c r="AI212" s="11">
        <v>32610.302390000001</v>
      </c>
      <c r="AJ212" s="11">
        <v>82170.931629999992</v>
      </c>
      <c r="AK212" s="11">
        <v>42288.205439999998</v>
      </c>
      <c r="AL212" s="11">
        <v>241079.50195000001</v>
      </c>
      <c r="AM212" s="11">
        <v>52109.390499999994</v>
      </c>
      <c r="AN212" s="11">
        <v>288530.82395999995</v>
      </c>
      <c r="AO212" s="11">
        <v>124190.24489</v>
      </c>
      <c r="AP212" s="11">
        <v>16458.036120000001</v>
      </c>
      <c r="AQ212" s="11">
        <v>16076354.243360002</v>
      </c>
    </row>
    <row r="213" spans="1:43" x14ac:dyDescent="0.25">
      <c r="A213" s="23" t="s">
        <v>236</v>
      </c>
      <c r="B213" s="14">
        <v>0</v>
      </c>
      <c r="C213" s="14">
        <v>9.7000000000000003E-2</v>
      </c>
      <c r="D213" s="14">
        <v>0</v>
      </c>
      <c r="E213" s="14">
        <v>2.66E-3</v>
      </c>
      <c r="F213" s="14">
        <v>0</v>
      </c>
      <c r="G213" s="14">
        <v>0</v>
      </c>
      <c r="H213" s="14">
        <v>0</v>
      </c>
      <c r="I213" s="14">
        <v>0</v>
      </c>
      <c r="J213" s="14">
        <v>85.337279999999993</v>
      </c>
      <c r="K213" s="14">
        <v>0</v>
      </c>
      <c r="L213" s="14">
        <v>0</v>
      </c>
      <c r="M213" s="14">
        <v>5.1999999999999998E-2</v>
      </c>
      <c r="N213" s="14">
        <v>0</v>
      </c>
      <c r="O213" s="14">
        <v>0</v>
      </c>
      <c r="P213" s="14">
        <v>4168.9290999999994</v>
      </c>
      <c r="Q213" s="14">
        <v>0</v>
      </c>
      <c r="R213" s="14">
        <v>1</v>
      </c>
      <c r="S213" s="14">
        <v>0</v>
      </c>
      <c r="T213" s="14">
        <v>0</v>
      </c>
      <c r="U213" s="14">
        <v>0</v>
      </c>
      <c r="V213" s="14">
        <v>0</v>
      </c>
      <c r="W213" s="14">
        <v>0</v>
      </c>
      <c r="X213" s="14">
        <v>0</v>
      </c>
      <c r="Y213" s="14">
        <v>0</v>
      </c>
      <c r="Z213" s="14">
        <v>13300.155239999998</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17555.573279999997</v>
      </c>
    </row>
    <row r="214" spans="1:43" x14ac:dyDescent="0.25">
      <c r="A214" s="8" t="s">
        <v>237</v>
      </c>
      <c r="B214" s="14">
        <v>0</v>
      </c>
      <c r="C214" s="14">
        <v>0</v>
      </c>
      <c r="D214" s="14">
        <v>0</v>
      </c>
      <c r="E214" s="14">
        <v>0</v>
      </c>
      <c r="F214" s="14">
        <v>0</v>
      </c>
      <c r="G214" s="14">
        <v>0</v>
      </c>
      <c r="H214" s="14">
        <v>0</v>
      </c>
      <c r="I214" s="14">
        <v>0</v>
      </c>
      <c r="J214" s="14">
        <v>0</v>
      </c>
      <c r="K214" s="14">
        <v>0</v>
      </c>
      <c r="L214" s="14">
        <v>0</v>
      </c>
      <c r="M214" s="14">
        <v>0</v>
      </c>
      <c r="N214" s="14">
        <v>0</v>
      </c>
      <c r="O214" s="14">
        <v>0</v>
      </c>
      <c r="P214" s="14">
        <v>0</v>
      </c>
      <c r="Q214" s="14">
        <v>0</v>
      </c>
      <c r="R214" s="14">
        <v>0</v>
      </c>
      <c r="S214" s="14">
        <v>0</v>
      </c>
      <c r="T214" s="14">
        <v>0</v>
      </c>
      <c r="U214" s="14">
        <v>0</v>
      </c>
      <c r="V214" s="14">
        <v>0</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row>
    <row r="215" spans="1:43" x14ac:dyDescent="0.25">
      <c r="A215" s="8" t="s">
        <v>238</v>
      </c>
      <c r="B215" s="14">
        <v>0</v>
      </c>
      <c r="C215" s="14">
        <v>0</v>
      </c>
      <c r="D215" s="14">
        <v>0</v>
      </c>
      <c r="E215" s="14">
        <v>0</v>
      </c>
      <c r="F215" s="14">
        <v>0</v>
      </c>
      <c r="G215" s="14">
        <v>0</v>
      </c>
      <c r="H215" s="14">
        <v>0</v>
      </c>
      <c r="I215" s="14">
        <v>0</v>
      </c>
      <c r="J215" s="14">
        <v>0</v>
      </c>
      <c r="K215" s="14">
        <v>0</v>
      </c>
      <c r="L215" s="14">
        <v>0</v>
      </c>
      <c r="M215" s="14">
        <v>0</v>
      </c>
      <c r="N215" s="14">
        <v>0</v>
      </c>
      <c r="O215" s="14">
        <v>0</v>
      </c>
      <c r="P215" s="14">
        <v>0</v>
      </c>
      <c r="Q215" s="14">
        <v>0</v>
      </c>
      <c r="R215" s="14">
        <v>0</v>
      </c>
      <c r="S215" s="14">
        <v>0</v>
      </c>
      <c r="T215" s="14">
        <v>0</v>
      </c>
      <c r="U215" s="14">
        <v>0</v>
      </c>
      <c r="V215" s="14">
        <v>0</v>
      </c>
      <c r="W215" s="14">
        <v>0</v>
      </c>
      <c r="X215" s="14">
        <v>0</v>
      </c>
      <c r="Y215" s="14">
        <v>0</v>
      </c>
      <c r="Z215" s="14">
        <v>0</v>
      </c>
      <c r="AA215" s="14">
        <v>0</v>
      </c>
      <c r="AB215" s="14">
        <v>0</v>
      </c>
      <c r="AC215" s="14">
        <v>0</v>
      </c>
      <c r="AD215" s="14">
        <v>0</v>
      </c>
      <c r="AE215" s="14">
        <v>0</v>
      </c>
      <c r="AF215" s="14">
        <v>0</v>
      </c>
      <c r="AG215" s="14">
        <v>0</v>
      </c>
      <c r="AH215" s="14">
        <v>0</v>
      </c>
      <c r="AI215" s="14">
        <v>0</v>
      </c>
      <c r="AJ215" s="14">
        <v>0</v>
      </c>
      <c r="AK215" s="14">
        <v>0</v>
      </c>
      <c r="AL215" s="14">
        <v>0</v>
      </c>
      <c r="AM215" s="14">
        <v>0</v>
      </c>
      <c r="AN215" s="14">
        <v>0</v>
      </c>
      <c r="AO215" s="14">
        <v>0</v>
      </c>
      <c r="AP215" s="14">
        <v>0</v>
      </c>
      <c r="AQ215" s="14">
        <v>0</v>
      </c>
    </row>
    <row r="216" spans="1:43" x14ac:dyDescent="0.25">
      <c r="A216" s="8" t="s">
        <v>239</v>
      </c>
      <c r="B216" s="14">
        <v>0</v>
      </c>
      <c r="C216" s="14">
        <v>9.7000000000000003E-2</v>
      </c>
      <c r="D216" s="14">
        <v>0</v>
      </c>
      <c r="E216" s="14">
        <v>2.66E-3</v>
      </c>
      <c r="F216" s="14">
        <v>0</v>
      </c>
      <c r="G216" s="14">
        <v>0</v>
      </c>
      <c r="H216" s="14">
        <v>0</v>
      </c>
      <c r="I216" s="14">
        <v>0</v>
      </c>
      <c r="J216" s="14">
        <v>85.337279999999993</v>
      </c>
      <c r="K216" s="14">
        <v>0</v>
      </c>
      <c r="L216" s="14">
        <v>0</v>
      </c>
      <c r="M216" s="14">
        <v>5.1999999999999998E-2</v>
      </c>
      <c r="N216" s="14">
        <v>0</v>
      </c>
      <c r="O216" s="14">
        <v>0</v>
      </c>
      <c r="P216" s="14">
        <v>4168.9290999999994</v>
      </c>
      <c r="Q216" s="14">
        <v>0</v>
      </c>
      <c r="R216" s="14">
        <v>1</v>
      </c>
      <c r="S216" s="14">
        <v>0</v>
      </c>
      <c r="T216" s="14">
        <v>0</v>
      </c>
      <c r="U216" s="14">
        <v>0</v>
      </c>
      <c r="V216" s="14">
        <v>0</v>
      </c>
      <c r="W216" s="14">
        <v>0</v>
      </c>
      <c r="X216" s="14">
        <v>0</v>
      </c>
      <c r="Y216" s="14">
        <v>0</v>
      </c>
      <c r="Z216" s="14">
        <v>13300.155239999998</v>
      </c>
      <c r="AA216" s="14">
        <v>0</v>
      </c>
      <c r="AB216" s="14">
        <v>0</v>
      </c>
      <c r="AC216" s="14">
        <v>0</v>
      </c>
      <c r="AD216" s="14">
        <v>0</v>
      </c>
      <c r="AE216" s="14">
        <v>0</v>
      </c>
      <c r="AF216" s="14">
        <v>0</v>
      </c>
      <c r="AG216" s="14">
        <v>0</v>
      </c>
      <c r="AH216" s="14">
        <v>0</v>
      </c>
      <c r="AI216" s="14">
        <v>0</v>
      </c>
      <c r="AJ216" s="14">
        <v>0</v>
      </c>
      <c r="AK216" s="14">
        <v>0</v>
      </c>
      <c r="AL216" s="14">
        <v>0</v>
      </c>
      <c r="AM216" s="14">
        <v>0</v>
      </c>
      <c r="AN216" s="14">
        <v>0</v>
      </c>
      <c r="AO216" s="14">
        <v>0</v>
      </c>
      <c r="AP216" s="14">
        <v>0</v>
      </c>
      <c r="AQ216" s="14">
        <v>17555.573279999997</v>
      </c>
    </row>
    <row r="217" spans="1:43" x14ac:dyDescent="0.25">
      <c r="A217" s="23" t="s">
        <v>240</v>
      </c>
      <c r="B217" s="14">
        <v>0</v>
      </c>
      <c r="C217" s="14">
        <v>0</v>
      </c>
      <c r="D217" s="14">
        <v>7883.7357700000002</v>
      </c>
      <c r="E217" s="14">
        <v>0</v>
      </c>
      <c r="F217" s="14">
        <v>0</v>
      </c>
      <c r="G217" s="14">
        <v>0</v>
      </c>
      <c r="H217" s="14">
        <v>0</v>
      </c>
      <c r="I217" s="14">
        <v>0</v>
      </c>
      <c r="J217" s="14">
        <v>0</v>
      </c>
      <c r="K217" s="14">
        <v>0</v>
      </c>
      <c r="L217" s="14">
        <v>620.72855000000004</v>
      </c>
      <c r="M217" s="14">
        <v>0</v>
      </c>
      <c r="N217" s="14">
        <v>0</v>
      </c>
      <c r="O217" s="14">
        <v>0</v>
      </c>
      <c r="P217" s="14">
        <v>0</v>
      </c>
      <c r="Q217" s="14">
        <v>0</v>
      </c>
      <c r="R217" s="14">
        <v>0</v>
      </c>
      <c r="S217" s="14">
        <v>0</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8504.464320000001</v>
      </c>
    </row>
    <row r="218" spans="1:43" x14ac:dyDescent="0.25">
      <c r="A218" s="20" t="s">
        <v>241</v>
      </c>
      <c r="B218" s="14">
        <v>0</v>
      </c>
      <c r="C218" s="14">
        <v>0</v>
      </c>
      <c r="D218" s="14">
        <v>0</v>
      </c>
      <c r="E218" s="14">
        <v>0</v>
      </c>
      <c r="F218" s="14">
        <v>0</v>
      </c>
      <c r="G218" s="14">
        <v>0</v>
      </c>
      <c r="H218" s="14">
        <v>0</v>
      </c>
      <c r="I218" s="14">
        <v>0</v>
      </c>
      <c r="J218" s="14">
        <v>0</v>
      </c>
      <c r="K218" s="14">
        <v>0</v>
      </c>
      <c r="L218" s="14">
        <v>0</v>
      </c>
      <c r="M218" s="14">
        <v>0</v>
      </c>
      <c r="N218" s="14">
        <v>0</v>
      </c>
      <c r="O218" s="14">
        <v>0</v>
      </c>
      <c r="P218" s="14">
        <v>0</v>
      </c>
      <c r="Q218" s="14">
        <v>0</v>
      </c>
      <c r="R218" s="14">
        <v>0</v>
      </c>
      <c r="S218" s="14">
        <v>0</v>
      </c>
      <c r="T218" s="14">
        <v>0</v>
      </c>
      <c r="U218" s="14">
        <v>0</v>
      </c>
      <c r="V218" s="14">
        <v>0</v>
      </c>
      <c r="W218" s="14">
        <v>0</v>
      </c>
      <c r="X218" s="14">
        <v>0</v>
      </c>
      <c r="Y218" s="14">
        <v>0</v>
      </c>
      <c r="Z218" s="14">
        <v>0</v>
      </c>
      <c r="AA218" s="14">
        <v>0</v>
      </c>
      <c r="AB218" s="14">
        <v>0</v>
      </c>
      <c r="AC218" s="14">
        <v>0</v>
      </c>
      <c r="AD218" s="14">
        <v>0</v>
      </c>
      <c r="AE218" s="14">
        <v>0</v>
      </c>
      <c r="AF218" s="14">
        <v>0</v>
      </c>
      <c r="AG218" s="14">
        <v>0</v>
      </c>
      <c r="AH218" s="14">
        <v>0</v>
      </c>
      <c r="AI218" s="14">
        <v>0</v>
      </c>
      <c r="AJ218" s="14">
        <v>0</v>
      </c>
      <c r="AK218" s="14">
        <v>0</v>
      </c>
      <c r="AL218" s="14">
        <v>0</v>
      </c>
      <c r="AM218" s="14">
        <v>0</v>
      </c>
      <c r="AN218" s="14">
        <v>0</v>
      </c>
      <c r="AO218" s="14">
        <v>0</v>
      </c>
      <c r="AP218" s="14">
        <v>0</v>
      </c>
      <c r="AQ218" s="14">
        <v>0</v>
      </c>
    </row>
    <row r="219" spans="1:43" x14ac:dyDescent="0.25">
      <c r="A219" s="8" t="s">
        <v>242</v>
      </c>
      <c r="B219" s="14">
        <v>0</v>
      </c>
      <c r="C219" s="14">
        <v>0</v>
      </c>
      <c r="D219" s="14">
        <v>7883.7357700000002</v>
      </c>
      <c r="E219" s="14">
        <v>0</v>
      </c>
      <c r="F219" s="14">
        <v>0</v>
      </c>
      <c r="G219" s="14">
        <v>0</v>
      </c>
      <c r="H219" s="14">
        <v>0</v>
      </c>
      <c r="I219" s="14">
        <v>0</v>
      </c>
      <c r="J219" s="14">
        <v>0</v>
      </c>
      <c r="K219" s="14">
        <v>0</v>
      </c>
      <c r="L219" s="14">
        <v>620.72855000000004</v>
      </c>
      <c r="M219" s="14">
        <v>0</v>
      </c>
      <c r="N219" s="14">
        <v>0</v>
      </c>
      <c r="O219" s="14">
        <v>0</v>
      </c>
      <c r="P219" s="14">
        <v>0</v>
      </c>
      <c r="Q219" s="14">
        <v>0</v>
      </c>
      <c r="R219" s="14">
        <v>0</v>
      </c>
      <c r="S219" s="14">
        <v>0</v>
      </c>
      <c r="T219" s="14">
        <v>0</v>
      </c>
      <c r="U219" s="14">
        <v>0</v>
      </c>
      <c r="V219" s="14">
        <v>0</v>
      </c>
      <c r="W219" s="14">
        <v>0</v>
      </c>
      <c r="X219" s="14">
        <v>0</v>
      </c>
      <c r="Y219" s="14">
        <v>0</v>
      </c>
      <c r="Z219" s="14">
        <v>0</v>
      </c>
      <c r="AA219" s="14">
        <v>0</v>
      </c>
      <c r="AB219" s="14">
        <v>0</v>
      </c>
      <c r="AC219" s="14">
        <v>0</v>
      </c>
      <c r="AD219" s="14">
        <v>0</v>
      </c>
      <c r="AE219" s="14">
        <v>0</v>
      </c>
      <c r="AF219" s="14">
        <v>0</v>
      </c>
      <c r="AG219" s="14">
        <v>0</v>
      </c>
      <c r="AH219" s="14">
        <v>0</v>
      </c>
      <c r="AI219" s="14">
        <v>0</v>
      </c>
      <c r="AJ219" s="14">
        <v>0</v>
      </c>
      <c r="AK219" s="14">
        <v>0</v>
      </c>
      <c r="AL219" s="14">
        <v>0</v>
      </c>
      <c r="AM219" s="14">
        <v>0</v>
      </c>
      <c r="AN219" s="14">
        <v>0</v>
      </c>
      <c r="AO219" s="14">
        <v>0</v>
      </c>
      <c r="AP219" s="14">
        <v>0</v>
      </c>
      <c r="AQ219" s="14">
        <v>8504.464320000001</v>
      </c>
    </row>
    <row r="220" spans="1:43" x14ac:dyDescent="0.25">
      <c r="A220" s="8" t="s">
        <v>243</v>
      </c>
      <c r="B220" s="14">
        <v>0</v>
      </c>
      <c r="C220" s="14">
        <v>0</v>
      </c>
      <c r="D220" s="14">
        <v>0</v>
      </c>
      <c r="E220" s="14">
        <v>0</v>
      </c>
      <c r="F220" s="14">
        <v>0</v>
      </c>
      <c r="G220" s="14">
        <v>0</v>
      </c>
      <c r="H220" s="14">
        <v>0</v>
      </c>
      <c r="I220" s="14">
        <v>0</v>
      </c>
      <c r="J220" s="14">
        <v>0</v>
      </c>
      <c r="K220" s="14">
        <v>0</v>
      </c>
      <c r="L220" s="14">
        <v>0</v>
      </c>
      <c r="M220" s="14">
        <v>0</v>
      </c>
      <c r="N220" s="14">
        <v>0</v>
      </c>
      <c r="O220" s="14">
        <v>0</v>
      </c>
      <c r="P220" s="14">
        <v>0</v>
      </c>
      <c r="Q220" s="14">
        <v>0</v>
      </c>
      <c r="R220" s="14">
        <v>0</v>
      </c>
      <c r="S220" s="14">
        <v>0</v>
      </c>
      <c r="T220" s="14">
        <v>0</v>
      </c>
      <c r="U220" s="14">
        <v>0</v>
      </c>
      <c r="V220" s="14">
        <v>0</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row>
    <row r="221" spans="1:43" x14ac:dyDescent="0.25">
      <c r="A221" s="8" t="s">
        <v>244</v>
      </c>
      <c r="B221" s="14">
        <v>0</v>
      </c>
      <c r="C221" s="14">
        <v>0</v>
      </c>
      <c r="D221" s="14">
        <v>0</v>
      </c>
      <c r="E221" s="14">
        <v>0</v>
      </c>
      <c r="F221" s="14">
        <v>0</v>
      </c>
      <c r="G221" s="14">
        <v>0</v>
      </c>
      <c r="H221" s="14">
        <v>0</v>
      </c>
      <c r="I221" s="14">
        <v>0</v>
      </c>
      <c r="J221" s="14">
        <v>0</v>
      </c>
      <c r="K221" s="14">
        <v>0</v>
      </c>
      <c r="L221" s="14">
        <v>0</v>
      </c>
      <c r="M221" s="14">
        <v>0</v>
      </c>
      <c r="N221" s="14">
        <v>0</v>
      </c>
      <c r="O221" s="14">
        <v>0</v>
      </c>
      <c r="P221" s="14">
        <v>0</v>
      </c>
      <c r="Q221" s="14">
        <v>0</v>
      </c>
      <c r="R221" s="14">
        <v>0</v>
      </c>
      <c r="S221" s="14">
        <v>0</v>
      </c>
      <c r="T221" s="14">
        <v>0</v>
      </c>
      <c r="U221" s="14">
        <v>0</v>
      </c>
      <c r="V221" s="14">
        <v>0</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row>
    <row r="222" spans="1:43" x14ac:dyDescent="0.25">
      <c r="A222" s="8" t="s">
        <v>245</v>
      </c>
      <c r="B222" s="14">
        <v>0</v>
      </c>
      <c r="C222" s="14">
        <v>0</v>
      </c>
      <c r="D222" s="14">
        <v>0</v>
      </c>
      <c r="E222" s="14">
        <v>0</v>
      </c>
      <c r="F222" s="14">
        <v>0</v>
      </c>
      <c r="G222" s="14">
        <v>0</v>
      </c>
      <c r="H222" s="14">
        <v>0</v>
      </c>
      <c r="I222" s="14">
        <v>0</v>
      </c>
      <c r="J222" s="14">
        <v>0</v>
      </c>
      <c r="K222" s="14">
        <v>0</v>
      </c>
      <c r="L222" s="14">
        <v>0</v>
      </c>
      <c r="M222" s="14">
        <v>0</v>
      </c>
      <c r="N222" s="14">
        <v>0</v>
      </c>
      <c r="O222" s="14">
        <v>0</v>
      </c>
      <c r="P222" s="14">
        <v>0</v>
      </c>
      <c r="Q222" s="14">
        <v>0</v>
      </c>
      <c r="R222" s="14">
        <v>0</v>
      </c>
      <c r="S222" s="14">
        <v>0</v>
      </c>
      <c r="T222" s="14">
        <v>0</v>
      </c>
      <c r="U222" s="14">
        <v>0</v>
      </c>
      <c r="V222" s="14">
        <v>0</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row>
    <row r="223" spans="1:43" x14ac:dyDescent="0.25">
      <c r="A223" s="23" t="s">
        <v>246</v>
      </c>
      <c r="B223" s="14">
        <v>0</v>
      </c>
      <c r="C223" s="14">
        <v>0</v>
      </c>
      <c r="D223" s="14">
        <v>0</v>
      </c>
      <c r="E223" s="14">
        <v>0</v>
      </c>
      <c r="F223" s="14">
        <v>0</v>
      </c>
      <c r="G223" s="14">
        <v>0</v>
      </c>
      <c r="H223" s="14">
        <v>0</v>
      </c>
      <c r="I223" s="14">
        <v>0</v>
      </c>
      <c r="J223" s="14">
        <v>0</v>
      </c>
      <c r="K223" s="14">
        <v>0</v>
      </c>
      <c r="L223" s="14">
        <v>0</v>
      </c>
      <c r="M223" s="14">
        <v>0</v>
      </c>
      <c r="N223" s="14">
        <v>0</v>
      </c>
      <c r="O223" s="14">
        <v>0</v>
      </c>
      <c r="P223" s="14">
        <v>1569.4701100000002</v>
      </c>
      <c r="Q223" s="14">
        <v>0</v>
      </c>
      <c r="R223" s="14">
        <v>0</v>
      </c>
      <c r="S223" s="14">
        <v>0</v>
      </c>
      <c r="T223" s="14">
        <v>0</v>
      </c>
      <c r="U223" s="14">
        <v>0</v>
      </c>
      <c r="V223" s="14">
        <v>0</v>
      </c>
      <c r="W223" s="14">
        <v>0</v>
      </c>
      <c r="X223" s="14">
        <v>0</v>
      </c>
      <c r="Y223" s="14">
        <v>0</v>
      </c>
      <c r="Z223" s="14">
        <v>0</v>
      </c>
      <c r="AA223" s="14">
        <v>0</v>
      </c>
      <c r="AB223" s="14">
        <v>0</v>
      </c>
      <c r="AC223" s="14">
        <v>0</v>
      </c>
      <c r="AD223" s="14">
        <v>0</v>
      </c>
      <c r="AE223" s="14">
        <v>0</v>
      </c>
      <c r="AF223" s="14">
        <v>0</v>
      </c>
      <c r="AG223" s="14">
        <v>0</v>
      </c>
      <c r="AH223" s="14">
        <v>0</v>
      </c>
      <c r="AI223" s="14">
        <v>0</v>
      </c>
      <c r="AJ223" s="14">
        <v>0</v>
      </c>
      <c r="AK223" s="14">
        <v>0</v>
      </c>
      <c r="AL223" s="14">
        <v>0</v>
      </c>
      <c r="AM223" s="14">
        <v>0</v>
      </c>
      <c r="AN223" s="14">
        <v>0</v>
      </c>
      <c r="AO223" s="14">
        <v>0</v>
      </c>
      <c r="AP223" s="14">
        <v>0</v>
      </c>
      <c r="AQ223" s="14">
        <v>1569.4701100000002</v>
      </c>
    </row>
    <row r="224" spans="1:43" x14ac:dyDescent="0.25">
      <c r="A224" s="8" t="s">
        <v>247</v>
      </c>
      <c r="B224" s="14">
        <v>0</v>
      </c>
      <c r="C224" s="14">
        <v>0</v>
      </c>
      <c r="D224" s="14">
        <v>0</v>
      </c>
      <c r="E224" s="14">
        <v>0</v>
      </c>
      <c r="F224" s="14">
        <v>0</v>
      </c>
      <c r="G224" s="14">
        <v>0</v>
      </c>
      <c r="H224" s="14">
        <v>0</v>
      </c>
      <c r="I224" s="14">
        <v>0</v>
      </c>
      <c r="J224" s="14">
        <v>0</v>
      </c>
      <c r="K224" s="14">
        <v>0</v>
      </c>
      <c r="L224" s="14">
        <v>0</v>
      </c>
      <c r="M224" s="14">
        <v>0</v>
      </c>
      <c r="N224" s="14">
        <v>0</v>
      </c>
      <c r="O224" s="14">
        <v>0</v>
      </c>
      <c r="P224" s="14">
        <v>1569.4701100000002</v>
      </c>
      <c r="Q224" s="14">
        <v>0</v>
      </c>
      <c r="R224" s="14">
        <v>0</v>
      </c>
      <c r="S224" s="14">
        <v>0</v>
      </c>
      <c r="T224" s="14">
        <v>0</v>
      </c>
      <c r="U224" s="14">
        <v>0</v>
      </c>
      <c r="V224" s="14">
        <v>0</v>
      </c>
      <c r="W224" s="14">
        <v>0</v>
      </c>
      <c r="X224" s="14">
        <v>0</v>
      </c>
      <c r="Y224" s="14">
        <v>0</v>
      </c>
      <c r="Z224" s="14">
        <v>0</v>
      </c>
      <c r="AA224" s="14">
        <v>0</v>
      </c>
      <c r="AB224" s="14">
        <v>0</v>
      </c>
      <c r="AC224" s="14">
        <v>0</v>
      </c>
      <c r="AD224" s="14">
        <v>0</v>
      </c>
      <c r="AE224" s="14">
        <v>0</v>
      </c>
      <c r="AF224" s="14">
        <v>0</v>
      </c>
      <c r="AG224" s="14">
        <v>0</v>
      </c>
      <c r="AH224" s="14">
        <v>0</v>
      </c>
      <c r="AI224" s="14">
        <v>0</v>
      </c>
      <c r="AJ224" s="14">
        <v>0</v>
      </c>
      <c r="AK224" s="14">
        <v>0</v>
      </c>
      <c r="AL224" s="14">
        <v>0</v>
      </c>
      <c r="AM224" s="14">
        <v>0</v>
      </c>
      <c r="AN224" s="14">
        <v>0</v>
      </c>
      <c r="AO224" s="14">
        <v>0</v>
      </c>
      <c r="AP224" s="14">
        <v>0</v>
      </c>
      <c r="AQ224" s="14">
        <v>1569.4701100000002</v>
      </c>
    </row>
    <row r="225" spans="1:43" x14ac:dyDescent="0.25">
      <c r="A225" s="8" t="s">
        <v>248</v>
      </c>
      <c r="B225" s="14">
        <v>0</v>
      </c>
      <c r="C225" s="14">
        <v>0</v>
      </c>
      <c r="D225" s="14">
        <v>0</v>
      </c>
      <c r="E225" s="14">
        <v>0</v>
      </c>
      <c r="F225" s="14">
        <v>0</v>
      </c>
      <c r="G225" s="14">
        <v>0</v>
      </c>
      <c r="H225" s="14">
        <v>0</v>
      </c>
      <c r="I225" s="14">
        <v>0</v>
      </c>
      <c r="J225" s="14">
        <v>0</v>
      </c>
      <c r="K225" s="14">
        <v>0</v>
      </c>
      <c r="L225" s="14">
        <v>0</v>
      </c>
      <c r="M225" s="14">
        <v>0</v>
      </c>
      <c r="N225" s="14">
        <v>0</v>
      </c>
      <c r="O225" s="14">
        <v>0</v>
      </c>
      <c r="P225" s="14">
        <v>0</v>
      </c>
      <c r="Q225" s="14">
        <v>0</v>
      </c>
      <c r="R225" s="14">
        <v>0</v>
      </c>
      <c r="S225" s="14">
        <v>0</v>
      </c>
      <c r="T225" s="14">
        <v>0</v>
      </c>
      <c r="U225" s="14">
        <v>0</v>
      </c>
      <c r="V225" s="14">
        <v>0</v>
      </c>
      <c r="W225" s="14">
        <v>0</v>
      </c>
      <c r="X225" s="14">
        <v>0</v>
      </c>
      <c r="Y225" s="14">
        <v>0</v>
      </c>
      <c r="Z225" s="14">
        <v>0</v>
      </c>
      <c r="AA225" s="14">
        <v>0</v>
      </c>
      <c r="AB225" s="14">
        <v>0</v>
      </c>
      <c r="AC225" s="14">
        <v>0</v>
      </c>
      <c r="AD225" s="14">
        <v>0</v>
      </c>
      <c r="AE225" s="14">
        <v>0</v>
      </c>
      <c r="AF225" s="14">
        <v>0</v>
      </c>
      <c r="AG225" s="14">
        <v>0</v>
      </c>
      <c r="AH225" s="14">
        <v>0</v>
      </c>
      <c r="AI225" s="14">
        <v>0</v>
      </c>
      <c r="AJ225" s="14">
        <v>0</v>
      </c>
      <c r="AK225" s="14">
        <v>0</v>
      </c>
      <c r="AL225" s="14">
        <v>0</v>
      </c>
      <c r="AM225" s="14">
        <v>0</v>
      </c>
      <c r="AN225" s="14">
        <v>0</v>
      </c>
      <c r="AO225" s="14">
        <v>0</v>
      </c>
      <c r="AP225" s="14">
        <v>0</v>
      </c>
      <c r="AQ225" s="14">
        <v>0</v>
      </c>
    </row>
    <row r="226" spans="1:43" x14ac:dyDescent="0.25">
      <c r="A226" s="23" t="s">
        <v>249</v>
      </c>
      <c r="B226" s="14">
        <v>0</v>
      </c>
      <c r="C226" s="14">
        <v>0</v>
      </c>
      <c r="D226" s="14">
        <v>0</v>
      </c>
      <c r="E226" s="14">
        <v>0</v>
      </c>
      <c r="F226" s="14">
        <v>0</v>
      </c>
      <c r="G226" s="14">
        <v>0</v>
      </c>
      <c r="H226" s="14">
        <v>0</v>
      </c>
      <c r="I226" s="14">
        <v>0</v>
      </c>
      <c r="J226" s="14">
        <v>0</v>
      </c>
      <c r="K226" s="14">
        <v>0</v>
      </c>
      <c r="L226" s="14">
        <v>0</v>
      </c>
      <c r="M226" s="14">
        <v>0</v>
      </c>
      <c r="N226" s="14">
        <v>0</v>
      </c>
      <c r="O226" s="14">
        <v>0</v>
      </c>
      <c r="P226" s="14">
        <v>0</v>
      </c>
      <c r="Q226" s="14">
        <v>0</v>
      </c>
      <c r="R226" s="14">
        <v>0</v>
      </c>
      <c r="S226" s="14">
        <v>0</v>
      </c>
      <c r="T226" s="14">
        <v>0</v>
      </c>
      <c r="U226" s="14">
        <v>0</v>
      </c>
      <c r="V226" s="14">
        <v>0</v>
      </c>
      <c r="W226" s="14">
        <v>0</v>
      </c>
      <c r="X226" s="14">
        <v>0</v>
      </c>
      <c r="Y226" s="14">
        <v>0</v>
      </c>
      <c r="Z226" s="14">
        <v>0</v>
      </c>
      <c r="AA226" s="14">
        <v>0</v>
      </c>
      <c r="AB226" s="14">
        <v>0</v>
      </c>
      <c r="AC226" s="14">
        <v>0</v>
      </c>
      <c r="AD226" s="14">
        <v>0</v>
      </c>
      <c r="AE226" s="14">
        <v>0</v>
      </c>
      <c r="AF226" s="14">
        <v>0</v>
      </c>
      <c r="AG226" s="14">
        <v>0</v>
      </c>
      <c r="AH226" s="14">
        <v>0</v>
      </c>
      <c r="AI226" s="14">
        <v>0</v>
      </c>
      <c r="AJ226" s="14">
        <v>0</v>
      </c>
      <c r="AK226" s="14">
        <v>0</v>
      </c>
      <c r="AL226" s="14">
        <v>0</v>
      </c>
      <c r="AM226" s="14">
        <v>0</v>
      </c>
      <c r="AN226" s="14">
        <v>0</v>
      </c>
      <c r="AO226" s="14">
        <v>0</v>
      </c>
      <c r="AP226" s="14">
        <v>0</v>
      </c>
      <c r="AQ226" s="14">
        <v>0</v>
      </c>
    </row>
    <row r="227" spans="1:43" x14ac:dyDescent="0.25">
      <c r="A227" s="8" t="s">
        <v>250</v>
      </c>
      <c r="B227" s="14">
        <v>0</v>
      </c>
      <c r="C227" s="14">
        <v>0</v>
      </c>
      <c r="D227" s="14">
        <v>0</v>
      </c>
      <c r="E227" s="14">
        <v>0</v>
      </c>
      <c r="F227" s="14">
        <v>0</v>
      </c>
      <c r="G227" s="14">
        <v>0</v>
      </c>
      <c r="H227" s="14">
        <v>0</v>
      </c>
      <c r="I227" s="14">
        <v>0</v>
      </c>
      <c r="J227" s="14">
        <v>0</v>
      </c>
      <c r="K227" s="14">
        <v>0</v>
      </c>
      <c r="L227" s="14">
        <v>0</v>
      </c>
      <c r="M227" s="14">
        <v>0</v>
      </c>
      <c r="N227" s="14">
        <v>0</v>
      </c>
      <c r="O227" s="14">
        <v>0</v>
      </c>
      <c r="P227" s="14">
        <v>0</v>
      </c>
      <c r="Q227" s="14">
        <v>0</v>
      </c>
      <c r="R227" s="14">
        <v>0</v>
      </c>
      <c r="S227" s="14">
        <v>0</v>
      </c>
      <c r="T227" s="14">
        <v>0</v>
      </c>
      <c r="U227" s="14">
        <v>0</v>
      </c>
      <c r="V227" s="14">
        <v>0</v>
      </c>
      <c r="W227" s="14">
        <v>0</v>
      </c>
      <c r="X227" s="14">
        <v>0</v>
      </c>
      <c r="Y227" s="14">
        <v>0</v>
      </c>
      <c r="Z227" s="14">
        <v>0</v>
      </c>
      <c r="AA227" s="14">
        <v>0</v>
      </c>
      <c r="AB227" s="14">
        <v>0</v>
      </c>
      <c r="AC227" s="14">
        <v>0</v>
      </c>
      <c r="AD227" s="14">
        <v>0</v>
      </c>
      <c r="AE227" s="14">
        <v>0</v>
      </c>
      <c r="AF227" s="14">
        <v>0</v>
      </c>
      <c r="AG227" s="14">
        <v>0</v>
      </c>
      <c r="AH227" s="14">
        <v>0</v>
      </c>
      <c r="AI227" s="14">
        <v>0</v>
      </c>
      <c r="AJ227" s="14">
        <v>0</v>
      </c>
      <c r="AK227" s="14">
        <v>0</v>
      </c>
      <c r="AL227" s="14">
        <v>0</v>
      </c>
      <c r="AM227" s="14">
        <v>0</v>
      </c>
      <c r="AN227" s="14">
        <v>0</v>
      </c>
      <c r="AO227" s="14">
        <v>0</v>
      </c>
      <c r="AP227" s="14">
        <v>0</v>
      </c>
      <c r="AQ227" s="14">
        <v>0</v>
      </c>
    </row>
    <row r="228" spans="1:43" x14ac:dyDescent="0.25">
      <c r="A228" s="8" t="s">
        <v>251</v>
      </c>
      <c r="B228" s="14">
        <v>0</v>
      </c>
      <c r="C228" s="14">
        <v>0</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row>
    <row r="229" spans="1:43" x14ac:dyDescent="0.25">
      <c r="A229" s="23" t="s">
        <v>252</v>
      </c>
      <c r="B229" s="14">
        <v>2054324.8560599999</v>
      </c>
      <c r="C229" s="14">
        <v>743882.58768</v>
      </c>
      <c r="D229" s="14">
        <v>1456502.2454299997</v>
      </c>
      <c r="E229" s="14">
        <v>400121.59989999997</v>
      </c>
      <c r="F229" s="14">
        <v>440595.87283999997</v>
      </c>
      <c r="G229" s="14">
        <v>255271.56941999999</v>
      </c>
      <c r="H229" s="14">
        <v>136047.38569</v>
      </c>
      <c r="I229" s="14">
        <v>766124.54458999983</v>
      </c>
      <c r="J229" s="14">
        <v>306115.37504000007</v>
      </c>
      <c r="K229" s="14">
        <v>254325.45068999997</v>
      </c>
      <c r="L229" s="14">
        <v>140343.88183999999</v>
      </c>
      <c r="M229" s="14">
        <v>391448.57565000001</v>
      </c>
      <c r="N229" s="14">
        <v>244886.12913000002</v>
      </c>
      <c r="O229" s="14">
        <v>28371.852870000002</v>
      </c>
      <c r="P229" s="14">
        <v>104347.73475</v>
      </c>
      <c r="Q229" s="14">
        <v>74024.746599999999</v>
      </c>
      <c r="R229" s="14">
        <v>90873.013520000008</v>
      </c>
      <c r="S229" s="14">
        <v>99439.209099999993</v>
      </c>
      <c r="T229" s="14">
        <v>106551.83790999999</v>
      </c>
      <c r="U229" s="14">
        <v>49416.343119999998</v>
      </c>
      <c r="V229" s="14">
        <v>125874.76612</v>
      </c>
      <c r="W229" s="14">
        <v>170696.37442000004</v>
      </c>
      <c r="X229" s="14">
        <v>132141.3781</v>
      </c>
      <c r="Y229" s="14">
        <v>17075.711749999999</v>
      </c>
      <c r="Z229" s="14">
        <v>445970.58671</v>
      </c>
      <c r="AA229" s="14">
        <v>240942.83960999997</v>
      </c>
      <c r="AB229" s="14">
        <v>261232.85956000001</v>
      </c>
      <c r="AC229" s="14">
        <v>481556.03275000001</v>
      </c>
      <c r="AD229" s="14">
        <v>1726705.4581899999</v>
      </c>
      <c r="AE229" s="14">
        <v>123200.59413000001</v>
      </c>
      <c r="AF229" s="14">
        <v>137365.05751000001</v>
      </c>
      <c r="AG229" s="14">
        <v>128062.89079999999</v>
      </c>
      <c r="AH229" s="14">
        <v>69897.768979999993</v>
      </c>
      <c r="AI229" s="14">
        <v>24884.07273</v>
      </c>
      <c r="AJ229" s="14">
        <v>58388.140109999993</v>
      </c>
      <c r="AK229" s="14">
        <v>41181.3076</v>
      </c>
      <c r="AL229" s="14">
        <v>234795.28697000002</v>
      </c>
      <c r="AM229" s="14">
        <v>40452.174779999994</v>
      </c>
      <c r="AN229" s="14">
        <v>215783.75047999996</v>
      </c>
      <c r="AO229" s="14">
        <v>63910.084539999996</v>
      </c>
      <c r="AP229" s="14">
        <v>16420.772560000001</v>
      </c>
      <c r="AQ229" s="14">
        <v>12899552.720229998</v>
      </c>
    </row>
    <row r="230" spans="1:43" x14ac:dyDescent="0.25">
      <c r="A230" s="8" t="s">
        <v>253</v>
      </c>
      <c r="B230" s="14">
        <v>1663036.8858099999</v>
      </c>
      <c r="C230" s="14">
        <v>738688.73987000005</v>
      </c>
      <c r="D230" s="14">
        <v>1263776.5952499998</v>
      </c>
      <c r="E230" s="14">
        <v>394801.37517999997</v>
      </c>
      <c r="F230" s="14">
        <v>436138.27805999998</v>
      </c>
      <c r="G230" s="14">
        <v>250385.36922999998</v>
      </c>
      <c r="H230" s="14">
        <v>131064.60009000001</v>
      </c>
      <c r="I230" s="14">
        <v>601549.52508999989</v>
      </c>
      <c r="J230" s="14">
        <v>285107.31167000002</v>
      </c>
      <c r="K230" s="14">
        <v>242188.44864999998</v>
      </c>
      <c r="L230" s="14">
        <v>136797.94454</v>
      </c>
      <c r="M230" s="14">
        <v>388513.49222000001</v>
      </c>
      <c r="N230" s="14">
        <v>243918.79313000001</v>
      </c>
      <c r="O230" s="14">
        <v>25452.245770000001</v>
      </c>
      <c r="P230" s="14">
        <v>63904.81278</v>
      </c>
      <c r="Q230" s="14">
        <v>73407.187030000001</v>
      </c>
      <c r="R230" s="14">
        <v>85519.289540000012</v>
      </c>
      <c r="S230" s="14">
        <v>90574.11228999999</v>
      </c>
      <c r="T230" s="14">
        <v>106175.41632999999</v>
      </c>
      <c r="U230" s="14">
        <v>47313.773009999997</v>
      </c>
      <c r="V230" s="14">
        <v>120045.62864</v>
      </c>
      <c r="W230" s="14">
        <v>167917.75954000003</v>
      </c>
      <c r="X230" s="14">
        <v>129395.48016000001</v>
      </c>
      <c r="Y230" s="14">
        <v>13505.681410000001</v>
      </c>
      <c r="Z230" s="14">
        <v>436221.54798999999</v>
      </c>
      <c r="AA230" s="14">
        <v>139931.52844999998</v>
      </c>
      <c r="AB230" s="14">
        <v>250415.91795999999</v>
      </c>
      <c r="AC230" s="14">
        <v>445853.16498</v>
      </c>
      <c r="AD230" s="14">
        <v>1641549.3243199999</v>
      </c>
      <c r="AE230" s="14">
        <v>120240.02424000001</v>
      </c>
      <c r="AF230" s="14">
        <v>129272.71373</v>
      </c>
      <c r="AG230" s="14">
        <v>128062.89079999999</v>
      </c>
      <c r="AH230" s="14">
        <v>64786.2235</v>
      </c>
      <c r="AI230" s="14">
        <v>24580.927609999999</v>
      </c>
      <c r="AJ230" s="14">
        <v>20868.442749999998</v>
      </c>
      <c r="AK230" s="14">
        <v>33927.180380000005</v>
      </c>
      <c r="AL230" s="14">
        <v>233726.82204000003</v>
      </c>
      <c r="AM230" s="14">
        <v>26578.7045</v>
      </c>
      <c r="AN230" s="14">
        <v>212057.20641999997</v>
      </c>
      <c r="AO230" s="14">
        <v>63910.084539999996</v>
      </c>
      <c r="AP230" s="14">
        <v>16185.772560000001</v>
      </c>
      <c r="AQ230" s="14">
        <v>11687347.222060001</v>
      </c>
    </row>
    <row r="231" spans="1:43" x14ac:dyDescent="0.25">
      <c r="A231" s="8" t="s">
        <v>254</v>
      </c>
      <c r="B231" s="14">
        <v>0</v>
      </c>
      <c r="C231" s="14">
        <v>0</v>
      </c>
      <c r="D231" s="14">
        <v>0</v>
      </c>
      <c r="E231" s="14">
        <v>0</v>
      </c>
      <c r="F231" s="14">
        <v>0</v>
      </c>
      <c r="G231" s="14">
        <v>0</v>
      </c>
      <c r="H231" s="14">
        <v>0</v>
      </c>
      <c r="I231" s="14">
        <v>0</v>
      </c>
      <c r="J231" s="14">
        <v>0</v>
      </c>
      <c r="K231" s="14">
        <v>0</v>
      </c>
      <c r="L231" s="14">
        <v>0</v>
      </c>
      <c r="M231" s="14">
        <v>0</v>
      </c>
      <c r="N231" s="14">
        <v>0</v>
      </c>
      <c r="O231" s="14">
        <v>0</v>
      </c>
      <c r="P231" s="14">
        <v>5.3999999999999999E-2</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5.3999999999999999E-2</v>
      </c>
    </row>
    <row r="232" spans="1:43" x14ac:dyDescent="0.25">
      <c r="A232" s="8" t="s">
        <v>255</v>
      </c>
      <c r="B232" s="14">
        <v>178832.98978999996</v>
      </c>
      <c r="C232" s="14">
        <v>0</v>
      </c>
      <c r="D232" s="14">
        <v>3330.22462</v>
      </c>
      <c r="E232" s="14">
        <v>0</v>
      </c>
      <c r="F232" s="14">
        <v>0</v>
      </c>
      <c r="G232" s="14">
        <v>918.86556999999993</v>
      </c>
      <c r="H232" s="14">
        <v>4016.79954</v>
      </c>
      <c r="I232" s="14">
        <v>1146.7266800000002</v>
      </c>
      <c r="J232" s="14">
        <v>1052.64545</v>
      </c>
      <c r="K232" s="14">
        <v>0</v>
      </c>
      <c r="L232" s="14">
        <v>2638.6127499999998</v>
      </c>
      <c r="M232" s="14">
        <v>0</v>
      </c>
      <c r="N232" s="14">
        <v>887.33600000000001</v>
      </c>
      <c r="O232" s="14">
        <v>0</v>
      </c>
      <c r="P232" s="14">
        <v>2157.35</v>
      </c>
      <c r="Q232" s="14">
        <v>0</v>
      </c>
      <c r="R232" s="14">
        <v>0</v>
      </c>
      <c r="S232" s="14">
        <v>0</v>
      </c>
      <c r="T232" s="14">
        <v>0</v>
      </c>
      <c r="U232" s="14">
        <v>0</v>
      </c>
      <c r="V232" s="14">
        <v>0</v>
      </c>
      <c r="W232" s="14">
        <v>0</v>
      </c>
      <c r="X232" s="14">
        <v>0</v>
      </c>
      <c r="Y232" s="14">
        <v>0</v>
      </c>
      <c r="Z232" s="14">
        <v>0</v>
      </c>
      <c r="AA232" s="14">
        <v>436.27800000000002</v>
      </c>
      <c r="AB232" s="14">
        <v>945.99301000000003</v>
      </c>
      <c r="AC232" s="14">
        <v>4627.5948499999995</v>
      </c>
      <c r="AD232" s="14">
        <v>80550.556959999987</v>
      </c>
      <c r="AE232" s="14">
        <v>1040.3875</v>
      </c>
      <c r="AF232" s="14">
        <v>6013.4237800000001</v>
      </c>
      <c r="AG232" s="14">
        <v>0</v>
      </c>
      <c r="AH232" s="14">
        <v>0</v>
      </c>
      <c r="AI232" s="14">
        <v>0</v>
      </c>
      <c r="AJ232" s="14">
        <v>13542.741970000001</v>
      </c>
      <c r="AK232" s="14">
        <v>6711.7322199999999</v>
      </c>
      <c r="AL232" s="14">
        <v>0</v>
      </c>
      <c r="AM232" s="14">
        <v>7577.0741000000007</v>
      </c>
      <c r="AN232" s="14">
        <v>337.69383999999997</v>
      </c>
      <c r="AO232" s="14">
        <v>0</v>
      </c>
      <c r="AP232" s="14">
        <v>0</v>
      </c>
      <c r="AQ232" s="14">
        <v>316765.02662999998</v>
      </c>
    </row>
    <row r="233" spans="1:43" x14ac:dyDescent="0.25">
      <c r="A233" s="8" t="s">
        <v>256</v>
      </c>
      <c r="B233" s="14">
        <v>0</v>
      </c>
      <c r="C233" s="14">
        <v>0</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row>
    <row r="234" spans="1:43" x14ac:dyDescent="0.25">
      <c r="A234" s="8" t="s">
        <v>257</v>
      </c>
      <c r="B234" s="8">
        <v>70175.617450000005</v>
      </c>
      <c r="C234" s="8">
        <v>5193.8478099999993</v>
      </c>
      <c r="D234" s="8">
        <v>50849.975140000002</v>
      </c>
      <c r="E234" s="8">
        <v>5320.2247200000002</v>
      </c>
      <c r="F234" s="8">
        <v>4457.5947800000004</v>
      </c>
      <c r="G234" s="8">
        <v>2525.26593</v>
      </c>
      <c r="H234" s="8">
        <v>965.98606000000007</v>
      </c>
      <c r="I234" s="8">
        <v>1617.1357399999999</v>
      </c>
      <c r="J234" s="8">
        <v>3378.7435499999997</v>
      </c>
      <c r="K234" s="8">
        <v>12137.002039999999</v>
      </c>
      <c r="L234" s="8">
        <v>907.32455000000004</v>
      </c>
      <c r="M234" s="8">
        <v>2935.0834300000001</v>
      </c>
      <c r="N234" s="8">
        <v>80</v>
      </c>
      <c r="O234" s="8">
        <v>2919.6071000000002</v>
      </c>
      <c r="P234" s="8">
        <v>2315.9144100000003</v>
      </c>
      <c r="Q234" s="8">
        <v>617.55956999999989</v>
      </c>
      <c r="R234" s="8">
        <v>5353.7239800000007</v>
      </c>
      <c r="S234" s="8">
        <v>2148.0004300000001</v>
      </c>
      <c r="T234" s="8">
        <v>369.34358000000003</v>
      </c>
      <c r="U234" s="8">
        <v>2102.5701099999997</v>
      </c>
      <c r="V234" s="8">
        <v>5829.1374800000003</v>
      </c>
      <c r="W234" s="8">
        <v>2778.6148800000001</v>
      </c>
      <c r="X234" s="8">
        <v>2745.8979399999998</v>
      </c>
      <c r="Y234" s="8">
        <v>3569.4303399999999</v>
      </c>
      <c r="Z234" s="8">
        <v>9749.0387199999986</v>
      </c>
      <c r="AA234" s="8">
        <v>2716.3768300000002</v>
      </c>
      <c r="AB234" s="8">
        <v>9870.94859</v>
      </c>
      <c r="AC234" s="8">
        <v>5218.8977300000006</v>
      </c>
      <c r="AD234" s="8">
        <v>1136</v>
      </c>
      <c r="AE234" s="8">
        <v>1920.1823899999999</v>
      </c>
      <c r="AF234" s="8">
        <v>14</v>
      </c>
      <c r="AG234" s="8">
        <v>0</v>
      </c>
      <c r="AH234" s="8">
        <v>5109.81203</v>
      </c>
      <c r="AI234" s="8">
        <v>303.14512000000002</v>
      </c>
      <c r="AJ234" s="8">
        <v>2012.35</v>
      </c>
      <c r="AK234" s="8">
        <v>280</v>
      </c>
      <c r="AL234" s="8">
        <v>1068.4649299999999</v>
      </c>
      <c r="AM234" s="8">
        <v>0</v>
      </c>
      <c r="AN234" s="8">
        <v>3388.8502199999998</v>
      </c>
      <c r="AO234" s="8">
        <v>0</v>
      </c>
      <c r="AP234" s="8">
        <v>235</v>
      </c>
      <c r="AQ234" s="8">
        <v>234316.66757999995</v>
      </c>
    </row>
    <row r="235" spans="1:43" x14ac:dyDescent="0.25">
      <c r="A235" s="8" t="s">
        <v>258</v>
      </c>
      <c r="B235" s="8">
        <v>0</v>
      </c>
      <c r="C235" s="8">
        <v>0</v>
      </c>
      <c r="D235" s="8">
        <v>210</v>
      </c>
      <c r="E235" s="8">
        <v>0</v>
      </c>
      <c r="F235" s="8">
        <v>0</v>
      </c>
      <c r="G235" s="8">
        <v>0</v>
      </c>
      <c r="H235" s="8">
        <v>0</v>
      </c>
      <c r="I235" s="8">
        <v>21</v>
      </c>
      <c r="J235" s="8">
        <v>150</v>
      </c>
      <c r="K235" s="8">
        <v>0</v>
      </c>
      <c r="L235" s="8">
        <v>0</v>
      </c>
      <c r="M235" s="8">
        <v>0</v>
      </c>
      <c r="N235" s="8">
        <v>0</v>
      </c>
      <c r="O235" s="8">
        <v>0</v>
      </c>
      <c r="P235" s="8">
        <v>0</v>
      </c>
      <c r="Q235" s="8">
        <v>0</v>
      </c>
      <c r="R235" s="8">
        <v>0</v>
      </c>
      <c r="S235" s="8">
        <v>0</v>
      </c>
      <c r="T235" s="8">
        <v>0</v>
      </c>
      <c r="U235" s="8">
        <v>0</v>
      </c>
      <c r="V235" s="8">
        <v>0</v>
      </c>
      <c r="W235" s="8">
        <v>0</v>
      </c>
      <c r="X235" s="8">
        <v>0</v>
      </c>
      <c r="Y235" s="8">
        <v>0</v>
      </c>
      <c r="Z235" s="8">
        <v>0</v>
      </c>
      <c r="AA235" s="8">
        <v>0</v>
      </c>
      <c r="AB235" s="8">
        <v>0</v>
      </c>
      <c r="AC235" s="8">
        <v>0</v>
      </c>
      <c r="AD235" s="8">
        <v>0</v>
      </c>
      <c r="AE235" s="8">
        <v>0</v>
      </c>
      <c r="AF235" s="8">
        <v>0</v>
      </c>
      <c r="AG235" s="8">
        <v>0</v>
      </c>
      <c r="AH235" s="8">
        <v>0</v>
      </c>
      <c r="AI235" s="8">
        <v>0</v>
      </c>
      <c r="AJ235" s="8">
        <v>0</v>
      </c>
      <c r="AK235" s="8">
        <v>0</v>
      </c>
      <c r="AL235" s="8">
        <v>0</v>
      </c>
      <c r="AM235" s="8">
        <v>277.60000000000002</v>
      </c>
      <c r="AN235" s="8">
        <v>0</v>
      </c>
      <c r="AO235" s="8">
        <v>0</v>
      </c>
      <c r="AP235" s="8">
        <v>0</v>
      </c>
      <c r="AQ235" s="8">
        <v>658.6</v>
      </c>
    </row>
    <row r="236" spans="1:43" x14ac:dyDescent="0.25">
      <c r="A236" s="8" t="s">
        <v>259</v>
      </c>
      <c r="B236" s="8">
        <v>0</v>
      </c>
      <c r="C236" s="8">
        <v>0</v>
      </c>
      <c r="D236" s="8">
        <v>0</v>
      </c>
      <c r="E236" s="8">
        <v>0</v>
      </c>
      <c r="F236" s="8">
        <v>0</v>
      </c>
      <c r="G236" s="8">
        <v>0</v>
      </c>
      <c r="H236" s="8">
        <v>0</v>
      </c>
      <c r="I236" s="8">
        <v>4.0000000000000001E-3</v>
      </c>
      <c r="J236" s="8">
        <v>0</v>
      </c>
      <c r="K236" s="8">
        <v>0</v>
      </c>
      <c r="L236" s="8">
        <v>0</v>
      </c>
      <c r="M236" s="8">
        <v>0</v>
      </c>
      <c r="N236" s="8">
        <v>0</v>
      </c>
      <c r="O236" s="8">
        <v>0</v>
      </c>
      <c r="P236" s="8">
        <v>0</v>
      </c>
      <c r="Q236" s="8">
        <v>0</v>
      </c>
      <c r="R236" s="8">
        <v>0</v>
      </c>
      <c r="S236" s="8">
        <v>0</v>
      </c>
      <c r="T236" s="8">
        <v>7.0780000000000003</v>
      </c>
      <c r="U236" s="8">
        <v>0</v>
      </c>
      <c r="V236" s="8">
        <v>0</v>
      </c>
      <c r="W236" s="8">
        <v>0</v>
      </c>
      <c r="X236" s="8">
        <v>0</v>
      </c>
      <c r="Y236" s="8">
        <v>0.6</v>
      </c>
      <c r="Z236" s="8">
        <v>0</v>
      </c>
      <c r="AA236" s="8">
        <v>0</v>
      </c>
      <c r="AB236" s="8">
        <v>0</v>
      </c>
      <c r="AC236" s="8">
        <v>0</v>
      </c>
      <c r="AD236" s="8">
        <v>0</v>
      </c>
      <c r="AE236" s="8">
        <v>0</v>
      </c>
      <c r="AF236" s="8">
        <v>0</v>
      </c>
      <c r="AG236" s="8">
        <v>0</v>
      </c>
      <c r="AH236" s="8">
        <v>1.7334499999999999</v>
      </c>
      <c r="AI236" s="8">
        <v>0</v>
      </c>
      <c r="AJ236" s="8">
        <v>0</v>
      </c>
      <c r="AK236" s="8">
        <v>0</v>
      </c>
      <c r="AL236" s="8">
        <v>0</v>
      </c>
      <c r="AM236" s="8">
        <v>0</v>
      </c>
      <c r="AN236" s="8">
        <v>0</v>
      </c>
      <c r="AO236" s="8">
        <v>0</v>
      </c>
      <c r="AP236" s="8">
        <v>0</v>
      </c>
      <c r="AQ236" s="8">
        <v>9.4154499999999999</v>
      </c>
    </row>
    <row r="237" spans="1:43" x14ac:dyDescent="0.25">
      <c r="A237" s="8" t="s">
        <v>260</v>
      </c>
      <c r="B237" s="8">
        <v>142279.36301</v>
      </c>
      <c r="C237" s="8">
        <v>0</v>
      </c>
      <c r="D237" s="8">
        <v>138335.45042000001</v>
      </c>
      <c r="E237" s="8">
        <v>0</v>
      </c>
      <c r="F237" s="8">
        <v>0</v>
      </c>
      <c r="G237" s="8">
        <v>1442.0686900000003</v>
      </c>
      <c r="H237" s="8">
        <v>0</v>
      </c>
      <c r="I237" s="8">
        <v>161790.15308000002</v>
      </c>
      <c r="J237" s="8">
        <v>16426.674370000001</v>
      </c>
      <c r="K237" s="8">
        <v>0</v>
      </c>
      <c r="L237" s="8">
        <v>0</v>
      </c>
      <c r="M237" s="8">
        <v>0</v>
      </c>
      <c r="N237" s="8">
        <v>0</v>
      </c>
      <c r="O237" s="8">
        <v>0</v>
      </c>
      <c r="P237" s="8">
        <v>35969.603560000003</v>
      </c>
      <c r="Q237" s="8">
        <v>0</v>
      </c>
      <c r="R237" s="8">
        <v>0</v>
      </c>
      <c r="S237" s="8">
        <v>6717.09638</v>
      </c>
      <c r="T237" s="8">
        <v>0</v>
      </c>
      <c r="U237" s="8">
        <v>0</v>
      </c>
      <c r="V237" s="8">
        <v>0</v>
      </c>
      <c r="W237" s="8">
        <v>0</v>
      </c>
      <c r="X237" s="8">
        <v>0</v>
      </c>
      <c r="Y237" s="8">
        <v>0</v>
      </c>
      <c r="Z237" s="8">
        <v>0</v>
      </c>
      <c r="AA237" s="8">
        <v>97858.656329999998</v>
      </c>
      <c r="AB237" s="8">
        <v>0</v>
      </c>
      <c r="AC237" s="8">
        <v>25856.375190000002</v>
      </c>
      <c r="AD237" s="8">
        <v>3469.5769100000002</v>
      </c>
      <c r="AE237" s="8">
        <v>0</v>
      </c>
      <c r="AF237" s="8">
        <v>2064.92</v>
      </c>
      <c r="AG237" s="8">
        <v>0</v>
      </c>
      <c r="AH237" s="8">
        <v>0</v>
      </c>
      <c r="AI237" s="8">
        <v>0</v>
      </c>
      <c r="AJ237" s="8">
        <v>21964.605390000001</v>
      </c>
      <c r="AK237" s="8">
        <v>262.39499999999998</v>
      </c>
      <c r="AL237" s="8">
        <v>0</v>
      </c>
      <c r="AM237" s="8">
        <v>6018.7961799999994</v>
      </c>
      <c r="AN237" s="8">
        <v>0</v>
      </c>
      <c r="AO237" s="8">
        <v>0</v>
      </c>
      <c r="AP237" s="8">
        <v>0</v>
      </c>
      <c r="AQ237" s="8">
        <v>660455.7345100001</v>
      </c>
    </row>
    <row r="238" spans="1:43" x14ac:dyDescent="0.25">
      <c r="A238" s="23" t="s">
        <v>261</v>
      </c>
      <c r="B238" s="8">
        <v>330215.22216</v>
      </c>
      <c r="C238" s="8">
        <v>74110.742510000011</v>
      </c>
      <c r="D238" s="8">
        <v>199486.56028000003</v>
      </c>
      <c r="E238" s="8">
        <v>835676.08898000012</v>
      </c>
      <c r="F238" s="8">
        <v>93660.292120000013</v>
      </c>
      <c r="G238" s="8">
        <v>12280.698</v>
      </c>
      <c r="H238" s="8">
        <v>29679.968369999999</v>
      </c>
      <c r="I238" s="8">
        <v>43737.622819999997</v>
      </c>
      <c r="J238" s="8">
        <v>72440.420989999984</v>
      </c>
      <c r="K238" s="8">
        <v>45015.508630000004</v>
      </c>
      <c r="L238" s="8">
        <v>14559.067419999999</v>
      </c>
      <c r="M238" s="8">
        <v>36937.2909</v>
      </c>
      <c r="N238" s="8">
        <v>68714.657470000006</v>
      </c>
      <c r="O238" s="8">
        <v>30779.847870000001</v>
      </c>
      <c r="P238" s="8">
        <v>107705.55445000001</v>
      </c>
      <c r="Q238" s="8">
        <v>23842.189710000002</v>
      </c>
      <c r="R238" s="8">
        <v>43390.064420000002</v>
      </c>
      <c r="S238" s="8">
        <v>13239.11015</v>
      </c>
      <c r="T238" s="8">
        <v>56667.968280000001</v>
      </c>
      <c r="U238" s="8">
        <v>254420.41378999999</v>
      </c>
      <c r="V238" s="8">
        <v>17461.835129999999</v>
      </c>
      <c r="W238" s="8">
        <v>29772.902249999999</v>
      </c>
      <c r="X238" s="8">
        <v>53091.039480000007</v>
      </c>
      <c r="Y238" s="8">
        <v>23902.137140000003</v>
      </c>
      <c r="Z238" s="8">
        <v>65592.533130000011</v>
      </c>
      <c r="AA238" s="8">
        <v>18043.37427</v>
      </c>
      <c r="AB238" s="8">
        <v>112461.18476000002</v>
      </c>
      <c r="AC238" s="8">
        <v>74064.080550000013</v>
      </c>
      <c r="AD238" s="8">
        <v>20507.638900000002</v>
      </c>
      <c r="AE238" s="8">
        <v>63092.46441</v>
      </c>
      <c r="AF238" s="8">
        <v>3246.2011699999998</v>
      </c>
      <c r="AG238" s="8">
        <v>24187.071739999999</v>
      </c>
      <c r="AH238" s="8">
        <v>15378.07776</v>
      </c>
      <c r="AI238" s="8">
        <v>7726.22966</v>
      </c>
      <c r="AJ238" s="8">
        <v>23782.791519999999</v>
      </c>
      <c r="AK238" s="8">
        <v>1106.8978400000001</v>
      </c>
      <c r="AL238" s="8">
        <v>6284.2149799999997</v>
      </c>
      <c r="AM238" s="8">
        <v>11657.21572</v>
      </c>
      <c r="AN238" s="8">
        <v>72747.073480000006</v>
      </c>
      <c r="AO238" s="8">
        <v>60280.160350000006</v>
      </c>
      <c r="AP238" s="8">
        <v>37.263559999999998</v>
      </c>
      <c r="AQ238" s="8">
        <v>3090981.6771199997</v>
      </c>
    </row>
    <row r="239" spans="1:43" x14ac:dyDescent="0.25">
      <c r="A239" s="8" t="s">
        <v>262</v>
      </c>
      <c r="B239" s="8">
        <v>56054.837770000006</v>
      </c>
      <c r="C239" s="8">
        <v>12664.859600000002</v>
      </c>
      <c r="D239" s="8">
        <v>17323.02075</v>
      </c>
      <c r="E239" s="8">
        <v>52374.758450000001</v>
      </c>
      <c r="F239" s="8">
        <v>706.48666000000003</v>
      </c>
      <c r="G239" s="8">
        <v>1435.30501</v>
      </c>
      <c r="H239" s="8">
        <v>5263.9348499999996</v>
      </c>
      <c r="I239" s="8">
        <v>4323.07791</v>
      </c>
      <c r="J239" s="8">
        <v>9783.0236299999997</v>
      </c>
      <c r="K239" s="8">
        <v>1703.3027</v>
      </c>
      <c r="L239" s="8">
        <v>3051.8044800000002</v>
      </c>
      <c r="M239" s="8">
        <v>0</v>
      </c>
      <c r="N239" s="8">
        <v>0</v>
      </c>
      <c r="O239" s="8">
        <v>1974.78621</v>
      </c>
      <c r="P239" s="8">
        <v>0</v>
      </c>
      <c r="Q239" s="8">
        <v>0</v>
      </c>
      <c r="R239" s="8">
        <v>32343.942640000001</v>
      </c>
      <c r="S239" s="8">
        <v>0</v>
      </c>
      <c r="T239" s="8">
        <v>2226.4920499999998</v>
      </c>
      <c r="U239" s="8">
        <v>0</v>
      </c>
      <c r="V239" s="8">
        <v>0</v>
      </c>
      <c r="W239" s="8">
        <v>0</v>
      </c>
      <c r="X239" s="8">
        <v>673.55124000000001</v>
      </c>
      <c r="Y239" s="8">
        <v>0</v>
      </c>
      <c r="Z239" s="8">
        <v>0</v>
      </c>
      <c r="AA239" s="8">
        <v>31.772299999999998</v>
      </c>
      <c r="AB239" s="8">
        <v>83788.858790000013</v>
      </c>
      <c r="AC239" s="8">
        <v>48426.1</v>
      </c>
      <c r="AD239" s="8">
        <v>0</v>
      </c>
      <c r="AE239" s="8">
        <v>0</v>
      </c>
      <c r="AF239" s="8">
        <v>0</v>
      </c>
      <c r="AG239" s="8">
        <v>0</v>
      </c>
      <c r="AH239" s="8">
        <v>0</v>
      </c>
      <c r="AI239" s="8">
        <v>0</v>
      </c>
      <c r="AJ239" s="8">
        <v>659.22027000000003</v>
      </c>
      <c r="AK239" s="8">
        <v>0</v>
      </c>
      <c r="AL239" s="8">
        <v>600</v>
      </c>
      <c r="AM239" s="8">
        <v>0</v>
      </c>
      <c r="AN239" s="8">
        <v>0</v>
      </c>
      <c r="AO239" s="8">
        <v>0</v>
      </c>
      <c r="AP239" s="8">
        <v>0</v>
      </c>
      <c r="AQ239" s="8">
        <v>335409.13530999998</v>
      </c>
    </row>
    <row r="240" spans="1:43" x14ac:dyDescent="0.25">
      <c r="A240" s="8" t="s">
        <v>263</v>
      </c>
      <c r="B240" s="8">
        <v>49546.2</v>
      </c>
      <c r="C240" s="8">
        <v>0</v>
      </c>
      <c r="D240" s="8">
        <v>0</v>
      </c>
      <c r="E240" s="8">
        <v>0</v>
      </c>
      <c r="F240" s="8">
        <v>0</v>
      </c>
      <c r="G240" s="8">
        <v>0</v>
      </c>
      <c r="H240" s="8">
        <v>0</v>
      </c>
      <c r="I240" s="8">
        <v>3835.4545200000002</v>
      </c>
      <c r="J240" s="8">
        <v>8412.94</v>
      </c>
      <c r="K240" s="8">
        <v>0</v>
      </c>
      <c r="L240" s="8">
        <v>0</v>
      </c>
      <c r="M240" s="8">
        <v>0</v>
      </c>
      <c r="N240" s="8">
        <v>0</v>
      </c>
      <c r="O240" s="8">
        <v>0</v>
      </c>
      <c r="P240" s="8">
        <v>0</v>
      </c>
      <c r="Q240" s="8">
        <v>0</v>
      </c>
      <c r="R240" s="8">
        <v>0</v>
      </c>
      <c r="S240" s="8">
        <v>0</v>
      </c>
      <c r="T240" s="8">
        <v>0</v>
      </c>
      <c r="U240" s="8">
        <v>0</v>
      </c>
      <c r="V240" s="8">
        <v>0</v>
      </c>
      <c r="W240" s="8">
        <v>0</v>
      </c>
      <c r="X240" s="8">
        <v>0</v>
      </c>
      <c r="Y240" s="8">
        <v>0</v>
      </c>
      <c r="Z240" s="8">
        <v>0</v>
      </c>
      <c r="AA240" s="8">
        <v>0</v>
      </c>
      <c r="AB240" s="8">
        <v>0</v>
      </c>
      <c r="AC240" s="8">
        <v>0</v>
      </c>
      <c r="AD240" s="8">
        <v>12329.969140000001</v>
      </c>
      <c r="AE240" s="8">
        <v>0</v>
      </c>
      <c r="AF240" s="8">
        <v>0</v>
      </c>
      <c r="AG240" s="8">
        <v>0</v>
      </c>
      <c r="AH240" s="8">
        <v>0</v>
      </c>
      <c r="AI240" s="8">
        <v>0</v>
      </c>
      <c r="AJ240" s="8">
        <v>0</v>
      </c>
      <c r="AK240" s="8">
        <v>0</v>
      </c>
      <c r="AL240" s="8">
        <v>0</v>
      </c>
      <c r="AM240" s="8">
        <v>0</v>
      </c>
      <c r="AN240" s="8">
        <v>0</v>
      </c>
      <c r="AO240" s="8">
        <v>0</v>
      </c>
      <c r="AP240" s="8">
        <v>0</v>
      </c>
      <c r="AQ240" s="8">
        <v>74124.56366</v>
      </c>
    </row>
    <row r="241" spans="1:43" x14ac:dyDescent="0.25">
      <c r="A241" s="8" t="s">
        <v>264</v>
      </c>
      <c r="B241" s="8">
        <v>124846.79995999999</v>
      </c>
      <c r="C241" s="8">
        <v>13204.272280000001</v>
      </c>
      <c r="D241" s="8">
        <v>40035.525510000007</v>
      </c>
      <c r="E241" s="8">
        <v>12034.707059999999</v>
      </c>
      <c r="F241" s="8">
        <v>1589.8921500000001</v>
      </c>
      <c r="G241" s="8">
        <v>5736.9936100000004</v>
      </c>
      <c r="H241" s="8">
        <v>1427.97648</v>
      </c>
      <c r="I241" s="8">
        <v>4446.5809600000002</v>
      </c>
      <c r="J241" s="8">
        <v>7594.2018999999991</v>
      </c>
      <c r="K241" s="8">
        <v>1794.91714</v>
      </c>
      <c r="L241" s="8">
        <v>4871.9660599999997</v>
      </c>
      <c r="M241" s="8">
        <v>1231.2663099999997</v>
      </c>
      <c r="N241" s="8">
        <v>1781.60511</v>
      </c>
      <c r="O241" s="8">
        <v>2080.3495600000001</v>
      </c>
      <c r="P241" s="8">
        <v>4250.5562</v>
      </c>
      <c r="Q241" s="8">
        <v>1372.4992599999998</v>
      </c>
      <c r="R241" s="8">
        <v>1655.5880400000001</v>
      </c>
      <c r="S241" s="8">
        <v>714.88813000000005</v>
      </c>
      <c r="T241" s="8">
        <v>2077.0688700000001</v>
      </c>
      <c r="U241" s="8">
        <v>3971.1250099999997</v>
      </c>
      <c r="V241" s="8">
        <v>361.95268999999996</v>
      </c>
      <c r="W241" s="8">
        <v>2687.48558</v>
      </c>
      <c r="X241" s="8">
        <v>6986.8430399999997</v>
      </c>
      <c r="Y241" s="8">
        <v>1340.1906600000002</v>
      </c>
      <c r="Z241" s="8">
        <v>11241.8907</v>
      </c>
      <c r="AA241" s="8">
        <v>3627.5584899999999</v>
      </c>
      <c r="AB241" s="8">
        <v>1807.7202599999998</v>
      </c>
      <c r="AC241" s="8">
        <v>15998.29766</v>
      </c>
      <c r="AD241" s="8">
        <v>8177.6697599999998</v>
      </c>
      <c r="AE241" s="8">
        <v>3029.4878799999997</v>
      </c>
      <c r="AF241" s="8">
        <v>1939.8815199999999</v>
      </c>
      <c r="AG241" s="8">
        <v>1137.0864199999999</v>
      </c>
      <c r="AH241" s="8">
        <v>2889.0947999999999</v>
      </c>
      <c r="AI241" s="8">
        <v>330.80715000000004</v>
      </c>
      <c r="AJ241" s="8">
        <v>1475.3773699999999</v>
      </c>
      <c r="AK241" s="8">
        <v>726.74825999999996</v>
      </c>
      <c r="AL241" s="8">
        <v>2740.4779399999998</v>
      </c>
      <c r="AM241" s="8">
        <v>1545.9987899999999</v>
      </c>
      <c r="AN241" s="8">
        <v>9157.3313500000004</v>
      </c>
      <c r="AO241" s="8">
        <v>15836.913269999999</v>
      </c>
      <c r="AP241" s="8">
        <v>19.735279999999999</v>
      </c>
      <c r="AQ241" s="8">
        <v>329777.32847000001</v>
      </c>
    </row>
    <row r="242" spans="1:43" x14ac:dyDescent="0.25">
      <c r="A242" s="8" t="s">
        <v>265</v>
      </c>
      <c r="B242" s="8">
        <v>56240.595409999994</v>
      </c>
      <c r="C242" s="8">
        <v>3943.92832</v>
      </c>
      <c r="D242" s="8">
        <v>13558.2379</v>
      </c>
      <c r="E242" s="8">
        <v>13676.33143</v>
      </c>
      <c r="F242" s="8">
        <v>4620.1537500000004</v>
      </c>
      <c r="G242" s="8">
        <v>5103.9523799999997</v>
      </c>
      <c r="H242" s="8">
        <v>409.27679000000006</v>
      </c>
      <c r="I242" s="8">
        <v>3358.4663799999998</v>
      </c>
      <c r="J242" s="8">
        <v>4419.1819100000002</v>
      </c>
      <c r="K242" s="8">
        <v>3366.1907600000004</v>
      </c>
      <c r="L242" s="8">
        <v>3919.38033</v>
      </c>
      <c r="M242" s="8">
        <v>12924.578809999999</v>
      </c>
      <c r="N242" s="8">
        <v>3856.4535900000001</v>
      </c>
      <c r="O242" s="8">
        <v>3399.2624300000002</v>
      </c>
      <c r="P242" s="8">
        <v>635.28267999999991</v>
      </c>
      <c r="Q242" s="8">
        <v>1707.9334899999999</v>
      </c>
      <c r="R242" s="8">
        <v>288.90052999999995</v>
      </c>
      <c r="S242" s="8">
        <v>1121.1386299999999</v>
      </c>
      <c r="T242" s="8">
        <v>3744.4454500000002</v>
      </c>
      <c r="U242" s="8">
        <v>1037.7782999999999</v>
      </c>
      <c r="V242" s="8">
        <v>751.18465000000003</v>
      </c>
      <c r="W242" s="8">
        <v>2093.99197</v>
      </c>
      <c r="X242" s="8">
        <v>1334.5385000000001</v>
      </c>
      <c r="Y242" s="8">
        <v>826.14281000000005</v>
      </c>
      <c r="Z242" s="8">
        <v>2897.1191100000005</v>
      </c>
      <c r="AA242" s="8">
        <v>4433.2810399999998</v>
      </c>
      <c r="AB242" s="8">
        <v>2647.2215100000003</v>
      </c>
      <c r="AC242" s="8">
        <v>9453.9260799999993</v>
      </c>
      <c r="AD242" s="8">
        <v>0</v>
      </c>
      <c r="AE242" s="8">
        <v>831.82713999999999</v>
      </c>
      <c r="AF242" s="8">
        <v>1306.3196499999999</v>
      </c>
      <c r="AG242" s="8">
        <v>99.275940000000006</v>
      </c>
      <c r="AH242" s="8">
        <v>1200.56071</v>
      </c>
      <c r="AI242" s="8">
        <v>691.15838999999994</v>
      </c>
      <c r="AJ242" s="8">
        <v>450.59859999999998</v>
      </c>
      <c r="AK242" s="8">
        <v>373.93013999999999</v>
      </c>
      <c r="AL242" s="8">
        <v>1769.9905900000001</v>
      </c>
      <c r="AM242" s="8">
        <v>1703.8686399999999</v>
      </c>
      <c r="AN242" s="8">
        <v>5963.2568899999997</v>
      </c>
      <c r="AO242" s="8">
        <v>12457.517459999999</v>
      </c>
      <c r="AP242" s="8">
        <v>17.528279999999999</v>
      </c>
      <c r="AQ242" s="8">
        <v>192634.70736999999</v>
      </c>
    </row>
    <row r="243" spans="1:43" x14ac:dyDescent="0.25">
      <c r="A243" s="8" t="s">
        <v>266</v>
      </c>
      <c r="B243" s="8">
        <v>0</v>
      </c>
      <c r="C243" s="8">
        <v>0</v>
      </c>
      <c r="D243" s="8">
        <v>0</v>
      </c>
      <c r="E243" s="8">
        <v>0</v>
      </c>
      <c r="F243" s="8">
        <v>0</v>
      </c>
      <c r="G243" s="8">
        <v>0</v>
      </c>
      <c r="H243" s="8">
        <v>0</v>
      </c>
      <c r="I243" s="8">
        <v>0</v>
      </c>
      <c r="J243" s="8">
        <v>0</v>
      </c>
      <c r="K243" s="8">
        <v>0</v>
      </c>
      <c r="L243" s="8">
        <v>0</v>
      </c>
      <c r="M243" s="8">
        <v>0</v>
      </c>
      <c r="N243" s="8">
        <v>0</v>
      </c>
      <c r="O243" s="8">
        <v>0</v>
      </c>
      <c r="P243" s="8">
        <v>0</v>
      </c>
      <c r="Q243" s="8">
        <v>0</v>
      </c>
      <c r="R243" s="8">
        <v>0</v>
      </c>
      <c r="S243" s="8">
        <v>0</v>
      </c>
      <c r="T243" s="8">
        <v>0</v>
      </c>
      <c r="U243" s="8">
        <v>0</v>
      </c>
      <c r="V243" s="8">
        <v>0</v>
      </c>
      <c r="W243" s="8">
        <v>0</v>
      </c>
      <c r="X243" s="8">
        <v>0</v>
      </c>
      <c r="Y243" s="8">
        <v>0</v>
      </c>
      <c r="Z243" s="8">
        <v>0</v>
      </c>
      <c r="AA243" s="8">
        <v>0</v>
      </c>
      <c r="AB243" s="8">
        <v>0</v>
      </c>
      <c r="AC243" s="8">
        <v>0</v>
      </c>
      <c r="AD243" s="8">
        <v>0</v>
      </c>
      <c r="AE243" s="8">
        <v>0</v>
      </c>
      <c r="AF243" s="8">
        <v>0</v>
      </c>
      <c r="AG243" s="8">
        <v>0</v>
      </c>
      <c r="AH243" s="8">
        <v>0</v>
      </c>
      <c r="AI243" s="8">
        <v>0</v>
      </c>
      <c r="AJ243" s="8">
        <v>0</v>
      </c>
      <c r="AK243" s="8">
        <v>0</v>
      </c>
      <c r="AL243" s="8">
        <v>0</v>
      </c>
      <c r="AM243" s="8">
        <v>0</v>
      </c>
      <c r="AN243" s="8">
        <v>0</v>
      </c>
      <c r="AO243" s="8">
        <v>0</v>
      </c>
      <c r="AP243" s="8">
        <v>0</v>
      </c>
      <c r="AQ243" s="8">
        <v>0</v>
      </c>
    </row>
    <row r="244" spans="1:43" x14ac:dyDescent="0.25">
      <c r="A244" s="8" t="s">
        <v>267</v>
      </c>
      <c r="B244" s="8">
        <v>43526.789020000004</v>
      </c>
      <c r="C244" s="8">
        <v>44297.682310000004</v>
      </c>
      <c r="D244" s="8">
        <v>128569.77612000001</v>
      </c>
      <c r="E244" s="8">
        <v>757590.29204000009</v>
      </c>
      <c r="F244" s="8">
        <v>86743.759560000006</v>
      </c>
      <c r="G244" s="8">
        <v>4.4470000000000001</v>
      </c>
      <c r="H244" s="8">
        <v>22578.78025</v>
      </c>
      <c r="I244" s="8">
        <v>27774.043049999997</v>
      </c>
      <c r="J244" s="8">
        <v>42231.073549999994</v>
      </c>
      <c r="K244" s="8">
        <v>38151.098030000001</v>
      </c>
      <c r="L244" s="8">
        <v>2715.9165499999999</v>
      </c>
      <c r="M244" s="8">
        <v>22781.445780000002</v>
      </c>
      <c r="N244" s="8">
        <v>63076.598770000004</v>
      </c>
      <c r="O244" s="8">
        <v>23325.449670000002</v>
      </c>
      <c r="P244" s="8">
        <v>102819.71557000001</v>
      </c>
      <c r="Q244" s="8">
        <v>20761.756960000002</v>
      </c>
      <c r="R244" s="8">
        <v>9101.6332099999981</v>
      </c>
      <c r="S244" s="8">
        <v>11403.08339</v>
      </c>
      <c r="T244" s="8">
        <v>48619.961909999998</v>
      </c>
      <c r="U244" s="8">
        <v>249411.51048</v>
      </c>
      <c r="V244" s="8">
        <v>16348.697789999998</v>
      </c>
      <c r="W244" s="8">
        <v>24991.4247</v>
      </c>
      <c r="X244" s="8">
        <v>44096.106700000004</v>
      </c>
      <c r="Y244" s="8">
        <v>21735.803670000001</v>
      </c>
      <c r="Z244" s="8">
        <v>51453.523320000008</v>
      </c>
      <c r="AA244" s="8">
        <v>9950.7624399999986</v>
      </c>
      <c r="AB244" s="8">
        <v>24217.384200000004</v>
      </c>
      <c r="AC244" s="8">
        <v>185.75681</v>
      </c>
      <c r="AD244" s="8">
        <v>0</v>
      </c>
      <c r="AE244" s="8">
        <v>59231.149389999999</v>
      </c>
      <c r="AF244" s="8">
        <v>0</v>
      </c>
      <c r="AG244" s="8">
        <v>22950.70938</v>
      </c>
      <c r="AH244" s="8">
        <v>11288.42225</v>
      </c>
      <c r="AI244" s="8">
        <v>6704.2641199999998</v>
      </c>
      <c r="AJ244" s="8">
        <v>21197.595279999998</v>
      </c>
      <c r="AK244" s="8">
        <v>6.2194399999999996</v>
      </c>
      <c r="AL244" s="8">
        <v>1173.7464499999999</v>
      </c>
      <c r="AM244" s="8">
        <v>8407.3482899999999</v>
      </c>
      <c r="AN244" s="8">
        <v>57626.485240000002</v>
      </c>
      <c r="AO244" s="8">
        <v>31985.729620000002</v>
      </c>
      <c r="AP244" s="8">
        <v>0</v>
      </c>
      <c r="AQ244" s="8">
        <v>2159035.9423099994</v>
      </c>
    </row>
    <row r="245" spans="1:43" x14ac:dyDescent="0.25">
      <c r="A245" s="23" t="s">
        <v>268</v>
      </c>
      <c r="B245" s="8">
        <v>58190.338300000003</v>
      </c>
      <c r="C245" s="8">
        <v>0</v>
      </c>
      <c r="D245" s="8">
        <v>0</v>
      </c>
      <c r="E245" s="8">
        <v>0</v>
      </c>
      <c r="F245" s="8">
        <v>0</v>
      </c>
      <c r="G245" s="8">
        <v>0</v>
      </c>
      <c r="H245" s="8">
        <v>0</v>
      </c>
      <c r="I245" s="8">
        <v>0</v>
      </c>
      <c r="J245" s="8">
        <v>0</v>
      </c>
      <c r="K245" s="8">
        <v>0</v>
      </c>
      <c r="L245" s="8">
        <v>0</v>
      </c>
      <c r="M245" s="8">
        <v>0</v>
      </c>
      <c r="N245" s="8">
        <v>0</v>
      </c>
      <c r="O245" s="8">
        <v>0</v>
      </c>
      <c r="P245" s="8">
        <v>0</v>
      </c>
      <c r="Q245" s="8">
        <v>0</v>
      </c>
      <c r="R245" s="8">
        <v>0</v>
      </c>
      <c r="S245" s="8">
        <v>0</v>
      </c>
      <c r="T245" s="8">
        <v>0</v>
      </c>
      <c r="U245" s="8">
        <v>0</v>
      </c>
      <c r="V245" s="8">
        <v>0</v>
      </c>
      <c r="W245" s="8">
        <v>0</v>
      </c>
      <c r="X245" s="8">
        <v>0</v>
      </c>
      <c r="Y245" s="8">
        <v>0</v>
      </c>
      <c r="Z245" s="8">
        <v>0</v>
      </c>
      <c r="AA245" s="8">
        <v>0</v>
      </c>
      <c r="AB245" s="8">
        <v>0</v>
      </c>
      <c r="AC245" s="8">
        <v>0</v>
      </c>
      <c r="AD245" s="8">
        <v>0</v>
      </c>
      <c r="AE245" s="8">
        <v>0</v>
      </c>
      <c r="AF245" s="8">
        <v>0</v>
      </c>
      <c r="AG245" s="8">
        <v>0</v>
      </c>
      <c r="AH245" s="8">
        <v>0</v>
      </c>
      <c r="AI245" s="8">
        <v>0</v>
      </c>
      <c r="AJ245" s="8">
        <v>0</v>
      </c>
      <c r="AK245" s="8">
        <v>0</v>
      </c>
      <c r="AL245" s="8">
        <v>0</v>
      </c>
      <c r="AM245" s="8">
        <v>0</v>
      </c>
      <c r="AN245" s="8">
        <v>0</v>
      </c>
      <c r="AO245" s="8">
        <v>0</v>
      </c>
      <c r="AP245" s="8">
        <v>0</v>
      </c>
      <c r="AQ245" s="8">
        <v>58190.338300000003</v>
      </c>
    </row>
    <row r="246" spans="1:43" x14ac:dyDescent="0.25">
      <c r="A246" s="8" t="s">
        <v>270</v>
      </c>
      <c r="B246" s="8">
        <v>58190.338300000003</v>
      </c>
      <c r="C246" s="8">
        <v>0</v>
      </c>
      <c r="D246" s="8">
        <v>0</v>
      </c>
      <c r="E246" s="8">
        <v>0</v>
      </c>
      <c r="F246" s="8">
        <v>0</v>
      </c>
      <c r="G246" s="8">
        <v>0</v>
      </c>
      <c r="H246" s="8">
        <v>0</v>
      </c>
      <c r="I246" s="8">
        <v>0</v>
      </c>
      <c r="J246" s="8">
        <v>0</v>
      </c>
      <c r="K246" s="8">
        <v>0</v>
      </c>
      <c r="L246" s="8">
        <v>0</v>
      </c>
      <c r="M246" s="8">
        <v>0</v>
      </c>
      <c r="N246" s="8">
        <v>0</v>
      </c>
      <c r="O246" s="8">
        <v>0</v>
      </c>
      <c r="P246" s="8">
        <v>0</v>
      </c>
      <c r="Q246" s="8">
        <v>0</v>
      </c>
      <c r="R246" s="8">
        <v>0</v>
      </c>
      <c r="S246" s="8">
        <v>0</v>
      </c>
      <c r="T246" s="8">
        <v>0</v>
      </c>
      <c r="U246" s="8">
        <v>0</v>
      </c>
      <c r="V246" s="8">
        <v>0</v>
      </c>
      <c r="W246" s="8">
        <v>0</v>
      </c>
      <c r="X246" s="8">
        <v>0</v>
      </c>
      <c r="Y246" s="8">
        <v>0</v>
      </c>
      <c r="Z246" s="8">
        <v>0</v>
      </c>
      <c r="AA246" s="8">
        <v>0</v>
      </c>
      <c r="AB246" s="8">
        <v>0</v>
      </c>
      <c r="AC246" s="8">
        <v>0</v>
      </c>
      <c r="AD246" s="8">
        <v>0</v>
      </c>
      <c r="AE246" s="8">
        <v>0</v>
      </c>
      <c r="AF246" s="8">
        <v>0</v>
      </c>
      <c r="AG246" s="8">
        <v>0</v>
      </c>
      <c r="AH246" s="8">
        <v>0</v>
      </c>
      <c r="AI246" s="8">
        <v>0</v>
      </c>
      <c r="AJ246" s="8">
        <v>0</v>
      </c>
      <c r="AK246" s="8">
        <v>0</v>
      </c>
      <c r="AL246" s="8">
        <v>0</v>
      </c>
      <c r="AM246" s="8">
        <v>0</v>
      </c>
      <c r="AN246" s="8">
        <v>0</v>
      </c>
      <c r="AO246" s="8">
        <v>0</v>
      </c>
      <c r="AP246" s="8">
        <v>0</v>
      </c>
      <c r="AQ246" s="8">
        <v>58190.338300000003</v>
      </c>
    </row>
    <row r="247" spans="1:43" x14ac:dyDescent="0.25">
      <c r="A247" s="8" t="s">
        <v>272</v>
      </c>
      <c r="B247" s="8">
        <v>0</v>
      </c>
      <c r="C247" s="8">
        <v>0</v>
      </c>
      <c r="D247" s="8">
        <v>0</v>
      </c>
      <c r="E247" s="8">
        <v>0</v>
      </c>
      <c r="F247" s="8">
        <v>0</v>
      </c>
      <c r="G247" s="8">
        <v>0</v>
      </c>
      <c r="H247" s="8">
        <v>0</v>
      </c>
      <c r="I247" s="8">
        <v>0</v>
      </c>
      <c r="J247" s="8">
        <v>0</v>
      </c>
      <c r="K247" s="8">
        <v>0</v>
      </c>
      <c r="L247" s="8">
        <v>0</v>
      </c>
      <c r="M247" s="8">
        <v>0</v>
      </c>
      <c r="N247" s="8">
        <v>0</v>
      </c>
      <c r="O247" s="8">
        <v>0</v>
      </c>
      <c r="P247" s="8">
        <v>0</v>
      </c>
      <c r="Q247" s="8">
        <v>0</v>
      </c>
      <c r="R247" s="8">
        <v>0</v>
      </c>
      <c r="S247" s="8">
        <v>0</v>
      </c>
      <c r="T247" s="8">
        <v>0</v>
      </c>
      <c r="U247" s="8">
        <v>0</v>
      </c>
      <c r="V247" s="8">
        <v>0</v>
      </c>
      <c r="W247" s="8">
        <v>0</v>
      </c>
      <c r="X247" s="8">
        <v>0</v>
      </c>
      <c r="Y247" s="8">
        <v>0</v>
      </c>
      <c r="Z247" s="8">
        <v>0</v>
      </c>
      <c r="AA247" s="8">
        <v>0</v>
      </c>
      <c r="AB247" s="8">
        <v>0</v>
      </c>
      <c r="AC247" s="8">
        <v>0</v>
      </c>
      <c r="AD247" s="8">
        <v>0</v>
      </c>
      <c r="AE247" s="8">
        <v>0</v>
      </c>
      <c r="AF247" s="8">
        <v>0</v>
      </c>
      <c r="AG247" s="8">
        <v>0</v>
      </c>
      <c r="AH247" s="8">
        <v>0</v>
      </c>
      <c r="AI247" s="8">
        <v>0</v>
      </c>
      <c r="AJ247" s="8">
        <v>0</v>
      </c>
      <c r="AK247" s="8">
        <v>0</v>
      </c>
      <c r="AL247" s="8">
        <v>0</v>
      </c>
      <c r="AM247" s="8">
        <v>0</v>
      </c>
      <c r="AN247" s="8">
        <v>0</v>
      </c>
      <c r="AO247" s="8">
        <v>0</v>
      </c>
      <c r="AP247" s="8">
        <v>0</v>
      </c>
      <c r="AQ247" s="8">
        <v>0</v>
      </c>
    </row>
    <row r="248" spans="1:43" x14ac:dyDescent="0.25">
      <c r="A248" s="23" t="s">
        <v>273</v>
      </c>
      <c r="B248" s="8">
        <v>0</v>
      </c>
      <c r="C248" s="8">
        <v>0</v>
      </c>
      <c r="D248" s="8">
        <v>0</v>
      </c>
      <c r="E248" s="8">
        <v>0</v>
      </c>
      <c r="F248" s="8">
        <v>0</v>
      </c>
      <c r="G248" s="8">
        <v>0</v>
      </c>
      <c r="H248" s="8">
        <v>0</v>
      </c>
      <c r="I248" s="8">
        <v>0</v>
      </c>
      <c r="J248" s="8">
        <v>0</v>
      </c>
      <c r="K248" s="8">
        <v>0</v>
      </c>
      <c r="L248" s="8">
        <v>0</v>
      </c>
      <c r="M248" s="8">
        <v>0</v>
      </c>
      <c r="N248" s="8">
        <v>0</v>
      </c>
      <c r="O248" s="8">
        <v>0</v>
      </c>
      <c r="P248" s="8">
        <v>0</v>
      </c>
      <c r="Q248" s="8">
        <v>0</v>
      </c>
      <c r="R248" s="8">
        <v>0</v>
      </c>
      <c r="S248" s="8">
        <v>0</v>
      </c>
      <c r="T248" s="8">
        <v>0</v>
      </c>
      <c r="U248" s="8">
        <v>0</v>
      </c>
      <c r="V248" s="8">
        <v>0</v>
      </c>
      <c r="W248" s="8">
        <v>0</v>
      </c>
      <c r="X248" s="8">
        <v>0</v>
      </c>
      <c r="Y248" s="8">
        <v>0</v>
      </c>
      <c r="Z248" s="8">
        <v>0</v>
      </c>
      <c r="AA248" s="8">
        <v>0</v>
      </c>
      <c r="AB248" s="8">
        <v>0</v>
      </c>
      <c r="AC248" s="8">
        <v>0</v>
      </c>
      <c r="AD248" s="8">
        <v>0</v>
      </c>
      <c r="AE248" s="8">
        <v>0</v>
      </c>
      <c r="AF248" s="8">
        <v>0</v>
      </c>
      <c r="AG248" s="8">
        <v>0</v>
      </c>
      <c r="AH248" s="8">
        <v>0</v>
      </c>
      <c r="AI248" s="8">
        <v>0</v>
      </c>
      <c r="AJ248" s="8">
        <v>0</v>
      </c>
      <c r="AK248" s="8">
        <v>0</v>
      </c>
      <c r="AL248" s="8">
        <v>0</v>
      </c>
      <c r="AM248" s="8">
        <v>0</v>
      </c>
      <c r="AN248" s="8">
        <v>0</v>
      </c>
      <c r="AO248" s="8">
        <v>0</v>
      </c>
      <c r="AP248" s="8">
        <v>0</v>
      </c>
      <c r="AQ248" s="8">
        <v>0</v>
      </c>
    </row>
    <row r="249" spans="1:43" x14ac:dyDescent="0.25">
      <c r="A249" s="8" t="s">
        <v>270</v>
      </c>
      <c r="B249" s="8">
        <v>0</v>
      </c>
      <c r="C249" s="8">
        <v>0</v>
      </c>
      <c r="D249" s="8">
        <v>0</v>
      </c>
      <c r="E249" s="8">
        <v>0</v>
      </c>
      <c r="F249" s="8">
        <v>0</v>
      </c>
      <c r="G249" s="8">
        <v>0</v>
      </c>
      <c r="H249" s="8">
        <v>0</v>
      </c>
      <c r="I249" s="8">
        <v>0</v>
      </c>
      <c r="J249" s="8">
        <v>0</v>
      </c>
      <c r="K249" s="8">
        <v>0</v>
      </c>
      <c r="L249" s="8">
        <v>0</v>
      </c>
      <c r="M249" s="8">
        <v>0</v>
      </c>
      <c r="N249" s="8">
        <v>0</v>
      </c>
      <c r="O249" s="8">
        <v>0</v>
      </c>
      <c r="P249" s="8">
        <v>0</v>
      </c>
      <c r="Q249" s="8">
        <v>0</v>
      </c>
      <c r="R249" s="8">
        <v>0</v>
      </c>
      <c r="S249" s="8">
        <v>0</v>
      </c>
      <c r="T249" s="8">
        <v>0</v>
      </c>
      <c r="U249" s="8">
        <v>0</v>
      </c>
      <c r="V249" s="8">
        <v>0</v>
      </c>
      <c r="W249" s="8">
        <v>0</v>
      </c>
      <c r="X249" s="8">
        <v>0</v>
      </c>
      <c r="Y249" s="8">
        <v>0</v>
      </c>
      <c r="Z249" s="8">
        <v>0</v>
      </c>
      <c r="AA249" s="8">
        <v>0</v>
      </c>
      <c r="AB249" s="8">
        <v>0</v>
      </c>
      <c r="AC249" s="8">
        <v>0</v>
      </c>
      <c r="AD249" s="8">
        <v>0</v>
      </c>
      <c r="AE249" s="8">
        <v>0</v>
      </c>
      <c r="AF249" s="8">
        <v>0</v>
      </c>
      <c r="AG249" s="8">
        <v>0</v>
      </c>
      <c r="AH249" s="8">
        <v>0</v>
      </c>
      <c r="AI249" s="8">
        <v>0</v>
      </c>
      <c r="AJ249" s="8">
        <v>0</v>
      </c>
      <c r="AK249" s="8">
        <v>0</v>
      </c>
      <c r="AL249" s="8">
        <v>0</v>
      </c>
      <c r="AM249" s="8">
        <v>0</v>
      </c>
      <c r="AN249" s="8">
        <v>0</v>
      </c>
      <c r="AO249" s="8">
        <v>0</v>
      </c>
      <c r="AP249" s="8">
        <v>0</v>
      </c>
      <c r="AQ249" s="8">
        <v>0</v>
      </c>
    </row>
    <row r="250" spans="1:43" x14ac:dyDescent="0.25">
      <c r="A250" s="8" t="s">
        <v>272</v>
      </c>
      <c r="B250" s="8">
        <v>0</v>
      </c>
      <c r="C250" s="8">
        <v>0</v>
      </c>
      <c r="D250" s="8">
        <v>0</v>
      </c>
      <c r="E250" s="8">
        <v>0</v>
      </c>
      <c r="F250" s="8">
        <v>0</v>
      </c>
      <c r="G250" s="8">
        <v>0</v>
      </c>
      <c r="H250" s="8">
        <v>0</v>
      </c>
      <c r="I250" s="8">
        <v>0</v>
      </c>
      <c r="J250" s="8">
        <v>0</v>
      </c>
      <c r="K250" s="8">
        <v>0</v>
      </c>
      <c r="L250" s="8">
        <v>0</v>
      </c>
      <c r="M250" s="8">
        <v>0</v>
      </c>
      <c r="N250" s="8">
        <v>0</v>
      </c>
      <c r="O250" s="8">
        <v>0</v>
      </c>
      <c r="P250" s="8">
        <v>0</v>
      </c>
      <c r="Q250" s="8">
        <v>0</v>
      </c>
      <c r="R250" s="8">
        <v>0</v>
      </c>
      <c r="S250" s="8">
        <v>0</v>
      </c>
      <c r="T250" s="8">
        <v>0</v>
      </c>
      <c r="U250" s="8">
        <v>0</v>
      </c>
      <c r="V250" s="8">
        <v>0</v>
      </c>
      <c r="W250" s="8">
        <v>0</v>
      </c>
      <c r="X250" s="8">
        <v>0</v>
      </c>
      <c r="Y250" s="8">
        <v>0</v>
      </c>
      <c r="Z250" s="8">
        <v>0</v>
      </c>
      <c r="AA250" s="8">
        <v>0</v>
      </c>
      <c r="AB250" s="8">
        <v>0</v>
      </c>
      <c r="AC250" s="8">
        <v>0</v>
      </c>
      <c r="AD250" s="8">
        <v>0</v>
      </c>
      <c r="AE250" s="8">
        <v>0</v>
      </c>
      <c r="AF250" s="8">
        <v>0</v>
      </c>
      <c r="AG250" s="8">
        <v>0</v>
      </c>
      <c r="AH250" s="8">
        <v>0</v>
      </c>
      <c r="AI250" s="8">
        <v>0</v>
      </c>
      <c r="AJ250" s="8">
        <v>0</v>
      </c>
      <c r="AK250" s="8">
        <v>0</v>
      </c>
      <c r="AL250" s="8">
        <v>0</v>
      </c>
      <c r="AM250" s="8">
        <v>0</v>
      </c>
      <c r="AN250" s="8">
        <v>0</v>
      </c>
      <c r="AO250" s="8">
        <v>0</v>
      </c>
      <c r="AP250" s="8">
        <v>0</v>
      </c>
      <c r="AQ250" s="8">
        <v>0</v>
      </c>
    </row>
    <row r="251" spans="1:43" x14ac:dyDescent="0.25">
      <c r="A251" s="18" t="s">
        <v>274</v>
      </c>
      <c r="B251" s="11">
        <v>27057.277629999997</v>
      </c>
      <c r="C251" s="11">
        <v>5558.67623</v>
      </c>
      <c r="D251" s="11">
        <v>16645.94125</v>
      </c>
      <c r="E251" s="11">
        <v>5658.0379000000003</v>
      </c>
      <c r="F251" s="11">
        <v>3506.9688900000001</v>
      </c>
      <c r="G251" s="11">
        <v>3567.1230299999997</v>
      </c>
      <c r="H251" s="11">
        <v>3304.4037600000006</v>
      </c>
      <c r="I251" s="11">
        <v>3999.6672800000006</v>
      </c>
      <c r="J251" s="11">
        <v>3939.9021799999996</v>
      </c>
      <c r="K251" s="11">
        <v>5485.2661099999996</v>
      </c>
      <c r="L251" s="11">
        <v>2047.0269000000003</v>
      </c>
      <c r="M251" s="11">
        <v>5317.0579399999988</v>
      </c>
      <c r="N251" s="11">
        <v>7690.2726899999998</v>
      </c>
      <c r="O251" s="11">
        <v>2679.8408299999996</v>
      </c>
      <c r="P251" s="11">
        <v>3080.1431400000001</v>
      </c>
      <c r="Q251" s="11">
        <v>1792.1820399999999</v>
      </c>
      <c r="R251" s="11">
        <v>1381.5077199999998</v>
      </c>
      <c r="S251" s="11">
        <v>1456.9241300000001</v>
      </c>
      <c r="T251" s="11">
        <v>3903.3344399999996</v>
      </c>
      <c r="U251" s="11">
        <v>4711.9887900000012</v>
      </c>
      <c r="V251" s="11">
        <v>1708.8837699999997</v>
      </c>
      <c r="W251" s="11">
        <v>1891.9823599999997</v>
      </c>
      <c r="X251" s="11">
        <v>4955.5210000000006</v>
      </c>
      <c r="Y251" s="11">
        <v>2902.4412100000004</v>
      </c>
      <c r="Z251" s="11">
        <v>5055.7529799999984</v>
      </c>
      <c r="AA251" s="11">
        <v>2120.4539600000003</v>
      </c>
      <c r="AB251" s="11">
        <v>6472.6233399999992</v>
      </c>
      <c r="AC251" s="11">
        <v>6589.1802299999999</v>
      </c>
      <c r="AD251" s="11">
        <v>3092.9218000000005</v>
      </c>
      <c r="AE251" s="11">
        <v>6272.3077800000001</v>
      </c>
      <c r="AF251" s="11">
        <v>2255.91948</v>
      </c>
      <c r="AG251" s="11">
        <v>1941.1789600000004</v>
      </c>
      <c r="AH251" s="11">
        <v>1506.9866000000004</v>
      </c>
      <c r="AI251" s="11">
        <v>687.82467000000008</v>
      </c>
      <c r="AJ251" s="11">
        <v>1072.0920099999998</v>
      </c>
      <c r="AK251" s="11">
        <v>755.50191999999993</v>
      </c>
      <c r="AL251" s="11">
        <v>2357.2978300000004</v>
      </c>
      <c r="AM251" s="11">
        <v>633.96066999999994</v>
      </c>
      <c r="AN251" s="11">
        <v>4268.0322500000002</v>
      </c>
      <c r="AO251" s="11">
        <v>1155.5146299999999</v>
      </c>
      <c r="AP251" s="11">
        <v>718.32916</v>
      </c>
      <c r="AQ251" s="11">
        <v>171198.24948999999</v>
      </c>
    </row>
    <row r="252" spans="1:43" x14ac:dyDescent="0.25">
      <c r="A252" s="8" t="s">
        <v>275</v>
      </c>
      <c r="B252" s="14">
        <v>32.41198</v>
      </c>
      <c r="C252" s="14">
        <v>26.059200000000001</v>
      </c>
      <c r="D252" s="14">
        <v>74.55856</v>
      </c>
      <c r="E252" s="14">
        <v>0</v>
      </c>
      <c r="F252" s="14">
        <v>8.3459099999999999</v>
      </c>
      <c r="G252" s="14">
        <v>5.2696500000000004</v>
      </c>
      <c r="H252" s="14">
        <v>19.703779999999998</v>
      </c>
      <c r="I252" s="14">
        <v>2.2725200000000005</v>
      </c>
      <c r="J252" s="14">
        <v>19.295249999999999</v>
      </c>
      <c r="K252" s="14">
        <v>173.45042000000001</v>
      </c>
      <c r="L252" s="14">
        <v>0.32727999999999996</v>
      </c>
      <c r="M252" s="14">
        <v>33.878869999999999</v>
      </c>
      <c r="N252" s="14">
        <v>0</v>
      </c>
      <c r="O252" s="14">
        <v>0</v>
      </c>
      <c r="P252" s="14">
        <v>33.662159999999993</v>
      </c>
      <c r="Q252" s="14">
        <v>0</v>
      </c>
      <c r="R252" s="14">
        <v>0</v>
      </c>
      <c r="S252" s="14">
        <v>0</v>
      </c>
      <c r="T252" s="14">
        <v>0</v>
      </c>
      <c r="U252" s="14">
        <v>0</v>
      </c>
      <c r="V252" s="14">
        <v>0</v>
      </c>
      <c r="W252" s="14">
        <v>2.2699999999999999E-3</v>
      </c>
      <c r="X252" s="14">
        <v>75.668199999999999</v>
      </c>
      <c r="Y252" s="14">
        <v>0</v>
      </c>
      <c r="Z252" s="14">
        <v>48.10154</v>
      </c>
      <c r="AA252" s="14">
        <v>0</v>
      </c>
      <c r="AB252" s="14">
        <v>57.276960000000003</v>
      </c>
      <c r="AC252" s="14">
        <v>45.657389999999999</v>
      </c>
      <c r="AD252" s="14">
        <v>0</v>
      </c>
      <c r="AE252" s="14">
        <v>21.26613</v>
      </c>
      <c r="AF252" s="14">
        <v>0</v>
      </c>
      <c r="AG252" s="14">
        <v>13.139569999999999</v>
      </c>
      <c r="AH252" s="14">
        <v>0</v>
      </c>
      <c r="AI252" s="14">
        <v>0</v>
      </c>
      <c r="AJ252" s="14">
        <v>0</v>
      </c>
      <c r="AK252" s="14">
        <v>0</v>
      </c>
      <c r="AL252" s="14">
        <v>8.9999999999999992E-5</v>
      </c>
      <c r="AM252" s="14">
        <v>2.6061900000000002</v>
      </c>
      <c r="AN252" s="14">
        <v>0</v>
      </c>
      <c r="AO252" s="14">
        <v>0</v>
      </c>
      <c r="AP252" s="14">
        <v>9.7999999999999997E-4</v>
      </c>
      <c r="AQ252" s="14">
        <v>692.95490000000007</v>
      </c>
    </row>
    <row r="253" spans="1:43" x14ac:dyDescent="0.25">
      <c r="A253" s="8" t="s">
        <v>276</v>
      </c>
      <c r="B253" s="14">
        <v>211.42025000000001</v>
      </c>
      <c r="C253" s="14">
        <v>51.814329999999998</v>
      </c>
      <c r="D253" s="14">
        <v>65.309820000000002</v>
      </c>
      <c r="E253" s="14">
        <v>340.97619000000009</v>
      </c>
      <c r="F253" s="14">
        <v>105.84569999999999</v>
      </c>
      <c r="G253" s="14">
        <v>147.20709999999997</v>
      </c>
      <c r="H253" s="14">
        <v>122.02829</v>
      </c>
      <c r="I253" s="14">
        <v>79.56062</v>
      </c>
      <c r="J253" s="14">
        <v>166.87999999999997</v>
      </c>
      <c r="K253" s="14">
        <v>291.23671999999999</v>
      </c>
      <c r="L253" s="14">
        <v>180.27989000000002</v>
      </c>
      <c r="M253" s="14">
        <v>133.48926</v>
      </c>
      <c r="N253" s="14">
        <v>131.01939999999999</v>
      </c>
      <c r="O253" s="14">
        <v>27.731990000000003</v>
      </c>
      <c r="P253" s="14">
        <v>230.67268999999999</v>
      </c>
      <c r="Q253" s="14">
        <v>17.028489999999998</v>
      </c>
      <c r="R253" s="14">
        <v>8.7578199999999988</v>
      </c>
      <c r="S253" s="14">
        <v>2.85358</v>
      </c>
      <c r="T253" s="14">
        <v>42.610550000000011</v>
      </c>
      <c r="U253" s="14">
        <v>140.99573999999998</v>
      </c>
      <c r="V253" s="14">
        <v>5.1701499999999996</v>
      </c>
      <c r="W253" s="14">
        <v>64.649679999999989</v>
      </c>
      <c r="X253" s="14">
        <v>94.274079999999998</v>
      </c>
      <c r="Y253" s="14">
        <v>43.014859999999999</v>
      </c>
      <c r="Z253" s="14">
        <v>16.16554</v>
      </c>
      <c r="AA253" s="14">
        <v>22.778389999999998</v>
      </c>
      <c r="AB253" s="14">
        <v>306.44774999999998</v>
      </c>
      <c r="AC253" s="14">
        <v>215.96968999999999</v>
      </c>
      <c r="AD253" s="14">
        <v>99.305589999999995</v>
      </c>
      <c r="AE253" s="14">
        <v>411.88132000000007</v>
      </c>
      <c r="AF253" s="14">
        <v>4.5584800000000003</v>
      </c>
      <c r="AG253" s="14">
        <v>55.984859999999998</v>
      </c>
      <c r="AH253" s="14">
        <v>8.2388099999999991</v>
      </c>
      <c r="AI253" s="14">
        <v>0.86935999999999991</v>
      </c>
      <c r="AJ253" s="14">
        <v>19.136299999999999</v>
      </c>
      <c r="AK253" s="14">
        <v>21.88308</v>
      </c>
      <c r="AL253" s="14">
        <v>127.76137999999999</v>
      </c>
      <c r="AM253" s="14">
        <v>2.6153599999999999</v>
      </c>
      <c r="AN253" s="14">
        <v>151.77991</v>
      </c>
      <c r="AO253" s="14">
        <v>31.306759999999997</v>
      </c>
      <c r="AP253" s="14">
        <v>12.22945</v>
      </c>
      <c r="AQ253" s="14">
        <v>4213.7392299999992</v>
      </c>
    </row>
    <row r="254" spans="1:43" x14ac:dyDescent="0.25">
      <c r="A254" s="8" t="s">
        <v>277</v>
      </c>
      <c r="B254" s="14">
        <v>26200.137789999997</v>
      </c>
      <c r="C254" s="14">
        <v>5169.5372900000002</v>
      </c>
      <c r="D254" s="14">
        <v>16132.36967</v>
      </c>
      <c r="E254" s="14">
        <v>5202.5516600000001</v>
      </c>
      <c r="F254" s="14">
        <v>3290.9793200000004</v>
      </c>
      <c r="G254" s="14">
        <v>3384.26683</v>
      </c>
      <c r="H254" s="14">
        <v>3098.4134000000004</v>
      </c>
      <c r="I254" s="14">
        <v>3817.1985300000001</v>
      </c>
      <c r="J254" s="14">
        <v>3713.4244199999998</v>
      </c>
      <c r="K254" s="14">
        <v>4717.75479</v>
      </c>
      <c r="L254" s="14">
        <v>1829.2523400000002</v>
      </c>
      <c r="M254" s="14">
        <v>5045.8496499999992</v>
      </c>
      <c r="N254" s="14">
        <v>7290.2894500000002</v>
      </c>
      <c r="O254" s="14">
        <v>2593.2167999999997</v>
      </c>
      <c r="P254" s="14">
        <v>2760.5367500000002</v>
      </c>
      <c r="Q254" s="14">
        <v>1521.3078800000001</v>
      </c>
      <c r="R254" s="14">
        <v>1359.2647399999998</v>
      </c>
      <c r="S254" s="14">
        <v>1363.9168300000001</v>
      </c>
      <c r="T254" s="14">
        <v>3016.3360599999996</v>
      </c>
      <c r="U254" s="14">
        <v>4570.9930500000009</v>
      </c>
      <c r="V254" s="14">
        <v>1637.6673199999998</v>
      </c>
      <c r="W254" s="14">
        <v>1770.62781</v>
      </c>
      <c r="X254" s="14">
        <v>4578.9817300000004</v>
      </c>
      <c r="Y254" s="14">
        <v>2520.4975500000005</v>
      </c>
      <c r="Z254" s="14">
        <v>4990.6643299999987</v>
      </c>
      <c r="AA254" s="14">
        <v>2029.7676300000001</v>
      </c>
      <c r="AB254" s="14">
        <v>5985.11114</v>
      </c>
      <c r="AC254" s="14">
        <v>5683.6901500000004</v>
      </c>
      <c r="AD254" s="14">
        <v>2846.9332000000009</v>
      </c>
      <c r="AE254" s="14">
        <v>5759.7566999999999</v>
      </c>
      <c r="AF254" s="14">
        <v>2180.6905700000002</v>
      </c>
      <c r="AG254" s="14">
        <v>1870.6321100000002</v>
      </c>
      <c r="AH254" s="14">
        <v>1414.9631700000002</v>
      </c>
      <c r="AI254" s="14">
        <v>666.33103000000006</v>
      </c>
      <c r="AJ254" s="14">
        <v>1043.35196</v>
      </c>
      <c r="AK254" s="14">
        <v>585.20882999999992</v>
      </c>
      <c r="AL254" s="14">
        <v>2163.9546500000006</v>
      </c>
      <c r="AM254" s="14">
        <v>544.29684999999995</v>
      </c>
      <c r="AN254" s="14">
        <v>3985.6922300000001</v>
      </c>
      <c r="AO254" s="14">
        <v>1106.1265100000001</v>
      </c>
      <c r="AP254" s="14">
        <v>705.88794000000007</v>
      </c>
      <c r="AQ254" s="14">
        <v>160148.43065999998</v>
      </c>
    </row>
    <row r="255" spans="1:43" x14ac:dyDescent="0.25">
      <c r="A255" s="8" t="s">
        <v>279</v>
      </c>
      <c r="B255" s="14">
        <v>349.56398999999993</v>
      </c>
      <c r="C255" s="14">
        <v>112.04984</v>
      </c>
      <c r="D255" s="14">
        <v>278.68304000000006</v>
      </c>
      <c r="E255" s="14">
        <v>79.249899999999997</v>
      </c>
      <c r="F255" s="14">
        <v>30.31495</v>
      </c>
      <c r="G255" s="14">
        <v>2.4654699999999998</v>
      </c>
      <c r="H255" s="14">
        <v>14.13664</v>
      </c>
      <c r="I255" s="14">
        <v>41.300539999999998</v>
      </c>
      <c r="J255" s="14">
        <v>32.525169999999996</v>
      </c>
      <c r="K255" s="14">
        <v>32.1357</v>
      </c>
      <c r="L255" s="14">
        <v>35.72925</v>
      </c>
      <c r="M255" s="14">
        <v>0.12997</v>
      </c>
      <c r="N255" s="14">
        <v>53.732929999999996</v>
      </c>
      <c r="O255" s="14">
        <v>50.722659999999998</v>
      </c>
      <c r="P255" s="14">
        <v>28.641349999999999</v>
      </c>
      <c r="Q255" s="14">
        <v>253.84567000000001</v>
      </c>
      <c r="R255" s="14">
        <v>13.477519999999998</v>
      </c>
      <c r="S255" s="14">
        <v>59.787399999999998</v>
      </c>
      <c r="T255" s="14">
        <v>46.059069999999998</v>
      </c>
      <c r="U255" s="14">
        <v>0</v>
      </c>
      <c r="V255" s="14">
        <v>37.043020000000006</v>
      </c>
      <c r="W255" s="14">
        <v>16.161390000000001</v>
      </c>
      <c r="X255" s="14">
        <v>27.935559999999999</v>
      </c>
      <c r="Y255" s="14">
        <v>87.466340000000002</v>
      </c>
      <c r="Z255" s="14">
        <v>0.82157000000000013</v>
      </c>
      <c r="AA255" s="14">
        <v>6.2964900000000004</v>
      </c>
      <c r="AB255" s="14">
        <v>9.5573199999999989</v>
      </c>
      <c r="AC255" s="14">
        <v>507.21423000000004</v>
      </c>
      <c r="AD255" s="14">
        <v>133.41858999999999</v>
      </c>
      <c r="AE255" s="14">
        <v>14.512969999999999</v>
      </c>
      <c r="AF255" s="14">
        <v>16.210470000000001</v>
      </c>
      <c r="AG255" s="14">
        <v>1.4224199999999998</v>
      </c>
      <c r="AH255" s="14">
        <v>30.66873</v>
      </c>
      <c r="AI255" s="14">
        <v>17.399840000000001</v>
      </c>
      <c r="AJ255" s="14">
        <v>3.7499999999999999E-3</v>
      </c>
      <c r="AK255" s="14">
        <v>57.593340000000005</v>
      </c>
      <c r="AL255" s="14">
        <v>38.407510000000002</v>
      </c>
      <c r="AM255" s="14">
        <v>80.619950000000003</v>
      </c>
      <c r="AN255" s="14">
        <v>123.03238999999998</v>
      </c>
      <c r="AO255" s="14">
        <v>18.081359999999997</v>
      </c>
      <c r="AP255" s="14">
        <v>0.21079000000000003</v>
      </c>
      <c r="AQ255" s="14">
        <v>2738.629089999999</v>
      </c>
    </row>
    <row r="256" spans="1:43" x14ac:dyDescent="0.25">
      <c r="A256" s="8" t="s">
        <v>281</v>
      </c>
      <c r="B256" s="14">
        <v>191.18429</v>
      </c>
      <c r="C256" s="14">
        <v>142.67391000000001</v>
      </c>
      <c r="D256" s="14">
        <v>85.92504000000001</v>
      </c>
      <c r="E256" s="14">
        <v>35.260149999999996</v>
      </c>
      <c r="F256" s="14">
        <v>14.04707</v>
      </c>
      <c r="G256" s="14">
        <v>0</v>
      </c>
      <c r="H256" s="14">
        <v>43.10378</v>
      </c>
      <c r="I256" s="14">
        <v>0.99165999999999999</v>
      </c>
      <c r="J256" s="14">
        <v>7.7773400000000006</v>
      </c>
      <c r="K256" s="14">
        <v>99.753709999999998</v>
      </c>
      <c r="L256" s="14">
        <v>1.43814</v>
      </c>
      <c r="M256" s="14">
        <v>1.4334100000000001</v>
      </c>
      <c r="N256" s="14">
        <v>47.018159999999995</v>
      </c>
      <c r="O256" s="14">
        <v>8.1693800000000003</v>
      </c>
      <c r="P256" s="14">
        <v>26.630190000000002</v>
      </c>
      <c r="Q256" s="14">
        <v>0</v>
      </c>
      <c r="R256" s="14">
        <v>7.6400000000000001E-3</v>
      </c>
      <c r="S256" s="14">
        <v>30.366319999999998</v>
      </c>
      <c r="T256" s="14">
        <v>790.13432000000012</v>
      </c>
      <c r="U256" s="14">
        <v>0</v>
      </c>
      <c r="V256" s="14">
        <v>29.00328</v>
      </c>
      <c r="W256" s="14">
        <v>34.495089999999998</v>
      </c>
      <c r="X256" s="14">
        <v>86.24508999999999</v>
      </c>
      <c r="Y256" s="14">
        <v>251.46245999999999</v>
      </c>
      <c r="Z256" s="14">
        <v>0</v>
      </c>
      <c r="AA256" s="14">
        <v>61.611450000000005</v>
      </c>
      <c r="AB256" s="14">
        <v>13.524379999999999</v>
      </c>
      <c r="AC256" s="14">
        <v>0</v>
      </c>
      <c r="AD256" s="14">
        <v>13.264419999999999</v>
      </c>
      <c r="AE256" s="14">
        <v>1.9573200000000002</v>
      </c>
      <c r="AF256" s="14">
        <v>37.994300000000003</v>
      </c>
      <c r="AG256" s="14">
        <v>0</v>
      </c>
      <c r="AH256" s="14">
        <v>47.884450000000001</v>
      </c>
      <c r="AI256" s="14">
        <v>3.11104</v>
      </c>
      <c r="AJ256" s="14">
        <v>0</v>
      </c>
      <c r="AK256" s="14">
        <v>0</v>
      </c>
      <c r="AL256" s="14">
        <v>27.174199999999999</v>
      </c>
      <c r="AM256" s="14">
        <v>3.8223200000000004</v>
      </c>
      <c r="AN256" s="14">
        <v>7.5277200000000004</v>
      </c>
      <c r="AO256" s="14">
        <v>0</v>
      </c>
      <c r="AP256" s="14">
        <v>0</v>
      </c>
      <c r="AQ256" s="14">
        <v>2144.9920299999999</v>
      </c>
    </row>
    <row r="257" spans="1:43" x14ac:dyDescent="0.25">
      <c r="A257" s="8" t="s">
        <v>283</v>
      </c>
      <c r="B257" s="14">
        <v>0</v>
      </c>
      <c r="C257" s="14">
        <v>0</v>
      </c>
      <c r="D257" s="14">
        <v>0</v>
      </c>
      <c r="E257" s="14">
        <v>0</v>
      </c>
      <c r="F257" s="14">
        <v>0</v>
      </c>
      <c r="G257" s="14">
        <v>0</v>
      </c>
      <c r="H257" s="14">
        <v>0</v>
      </c>
      <c r="I257" s="14">
        <v>0</v>
      </c>
      <c r="J257" s="14">
        <v>0</v>
      </c>
      <c r="K257" s="14">
        <v>0</v>
      </c>
      <c r="L257" s="14">
        <v>0</v>
      </c>
      <c r="M257" s="14">
        <v>0</v>
      </c>
      <c r="N257" s="14">
        <v>0</v>
      </c>
      <c r="O257" s="14">
        <v>0</v>
      </c>
      <c r="P257" s="14">
        <v>0</v>
      </c>
      <c r="Q257" s="14">
        <v>0</v>
      </c>
      <c r="R257" s="14">
        <v>0</v>
      </c>
      <c r="S257" s="14">
        <v>0</v>
      </c>
      <c r="T257" s="14">
        <v>0</v>
      </c>
      <c r="U257" s="14">
        <v>0</v>
      </c>
      <c r="V257" s="14">
        <v>0</v>
      </c>
      <c r="W257" s="14">
        <v>0</v>
      </c>
      <c r="X257" s="14">
        <v>0</v>
      </c>
      <c r="Y257" s="14">
        <v>0</v>
      </c>
      <c r="Z257" s="14">
        <v>0</v>
      </c>
      <c r="AA257" s="14">
        <v>0</v>
      </c>
      <c r="AB257" s="14">
        <v>0</v>
      </c>
      <c r="AC257" s="14">
        <v>0</v>
      </c>
      <c r="AD257" s="14">
        <v>0</v>
      </c>
      <c r="AE257" s="14">
        <v>0</v>
      </c>
      <c r="AF257" s="14">
        <v>0</v>
      </c>
      <c r="AG257" s="14">
        <v>0</v>
      </c>
      <c r="AH257" s="14">
        <v>0</v>
      </c>
      <c r="AI257" s="14">
        <v>0</v>
      </c>
      <c r="AJ257" s="14">
        <v>0</v>
      </c>
      <c r="AK257" s="14">
        <v>0</v>
      </c>
      <c r="AL257" s="14">
        <v>0</v>
      </c>
      <c r="AM257" s="14">
        <v>0</v>
      </c>
      <c r="AN257" s="14">
        <v>0</v>
      </c>
      <c r="AO257" s="14">
        <v>0</v>
      </c>
      <c r="AP257" s="14">
        <v>0</v>
      </c>
      <c r="AQ257" s="14">
        <v>0</v>
      </c>
    </row>
    <row r="258" spans="1:43" x14ac:dyDescent="0.25">
      <c r="A258" s="8" t="s">
        <v>284</v>
      </c>
      <c r="B258" s="14">
        <v>72.559330000000003</v>
      </c>
      <c r="C258" s="14">
        <v>56.54166</v>
      </c>
      <c r="D258" s="14">
        <v>9.0951200000000014</v>
      </c>
      <c r="E258" s="14">
        <v>0</v>
      </c>
      <c r="F258" s="14">
        <v>57.435940000000002</v>
      </c>
      <c r="G258" s="14">
        <v>27.913980000000002</v>
      </c>
      <c r="H258" s="14">
        <v>7.0178700000000003</v>
      </c>
      <c r="I258" s="14">
        <v>58.343410000000006</v>
      </c>
      <c r="J258" s="14">
        <v>0</v>
      </c>
      <c r="K258" s="14">
        <v>170.93476999999999</v>
      </c>
      <c r="L258" s="14">
        <v>0</v>
      </c>
      <c r="M258" s="14">
        <v>102.10185</v>
      </c>
      <c r="N258" s="14">
        <v>168.21275</v>
      </c>
      <c r="O258" s="14">
        <v>0</v>
      </c>
      <c r="P258" s="14">
        <v>0</v>
      </c>
      <c r="Q258" s="14">
        <v>0</v>
      </c>
      <c r="R258" s="14">
        <v>0</v>
      </c>
      <c r="S258" s="14">
        <v>0</v>
      </c>
      <c r="T258" s="14">
        <v>8.1944400000000002</v>
      </c>
      <c r="U258" s="14">
        <v>0</v>
      </c>
      <c r="V258" s="14">
        <v>0</v>
      </c>
      <c r="W258" s="14">
        <v>6.0461200000000002</v>
      </c>
      <c r="X258" s="14">
        <v>92.416339999999991</v>
      </c>
      <c r="Y258" s="14">
        <v>0</v>
      </c>
      <c r="Z258" s="14">
        <v>0</v>
      </c>
      <c r="AA258" s="14">
        <v>0</v>
      </c>
      <c r="AB258" s="14">
        <v>100.70578999999999</v>
      </c>
      <c r="AC258" s="14">
        <v>136.64876999999998</v>
      </c>
      <c r="AD258" s="14">
        <v>0</v>
      </c>
      <c r="AE258" s="14">
        <v>62.933339999999994</v>
      </c>
      <c r="AF258" s="14">
        <v>16.46566</v>
      </c>
      <c r="AG258" s="14">
        <v>0</v>
      </c>
      <c r="AH258" s="14">
        <v>5.2314399999999992</v>
      </c>
      <c r="AI258" s="14">
        <v>0.1134</v>
      </c>
      <c r="AJ258" s="14">
        <v>9.6</v>
      </c>
      <c r="AK258" s="14">
        <v>90.816670000000002</v>
      </c>
      <c r="AL258" s="14">
        <v>0</v>
      </c>
      <c r="AM258" s="14">
        <v>0</v>
      </c>
      <c r="AN258" s="14">
        <v>0</v>
      </c>
      <c r="AO258" s="14">
        <v>0</v>
      </c>
      <c r="AP258" s="14">
        <v>0</v>
      </c>
      <c r="AQ258" s="14">
        <v>1259.3286499999999</v>
      </c>
    </row>
    <row r="259" spans="1:43" x14ac:dyDescent="0.25">
      <c r="A259" s="8" t="s">
        <v>285</v>
      </c>
      <c r="B259" s="14">
        <v>0</v>
      </c>
      <c r="C259" s="14">
        <v>0</v>
      </c>
      <c r="D259" s="14">
        <v>0</v>
      </c>
      <c r="E259" s="14">
        <v>0</v>
      </c>
      <c r="F259" s="14">
        <v>0</v>
      </c>
      <c r="G259" s="14">
        <v>0</v>
      </c>
      <c r="H259" s="14">
        <v>0</v>
      </c>
      <c r="I259" s="14">
        <v>0</v>
      </c>
      <c r="J259" s="14">
        <v>0</v>
      </c>
      <c r="K259" s="14">
        <v>0</v>
      </c>
      <c r="L259" s="14">
        <v>0</v>
      </c>
      <c r="M259" s="14">
        <v>0.17493</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0.17493</v>
      </c>
    </row>
    <row r="260" spans="1:43" x14ac:dyDescent="0.25">
      <c r="A260" s="18" t="s">
        <v>286</v>
      </c>
      <c r="B260" s="11">
        <v>8409.4764500000001</v>
      </c>
      <c r="C260" s="11">
        <v>2695.3166200000001</v>
      </c>
      <c r="D260" s="11">
        <v>6400.7560700000004</v>
      </c>
      <c r="E260" s="11">
        <v>1806.0792299999998</v>
      </c>
      <c r="F260" s="11">
        <v>1315.1475799999998</v>
      </c>
      <c r="G260" s="11">
        <v>1288.3767399999999</v>
      </c>
      <c r="H260" s="11">
        <v>852.27014000000008</v>
      </c>
      <c r="I260" s="11">
        <v>2203.0968199999998</v>
      </c>
      <c r="J260" s="11">
        <v>1545.6378200000001</v>
      </c>
      <c r="K260" s="11">
        <v>1974.53379</v>
      </c>
      <c r="L260" s="11">
        <v>407.01480999999995</v>
      </c>
      <c r="M260" s="11">
        <v>2351.5645</v>
      </c>
      <c r="N260" s="11">
        <v>2146.6125499999998</v>
      </c>
      <c r="O260" s="11">
        <v>752.67966999999999</v>
      </c>
      <c r="P260" s="11">
        <v>1174.6146699999999</v>
      </c>
      <c r="Q260" s="11">
        <v>546.94931999999994</v>
      </c>
      <c r="R260" s="11">
        <v>553.3658999999999</v>
      </c>
      <c r="S260" s="11">
        <v>612.27127000000007</v>
      </c>
      <c r="T260" s="11">
        <v>505.96220999999997</v>
      </c>
      <c r="U260" s="11">
        <v>1687.6505999999999</v>
      </c>
      <c r="V260" s="11">
        <v>551.36172999999985</v>
      </c>
      <c r="W260" s="11">
        <v>692.86832000000004</v>
      </c>
      <c r="X260" s="11">
        <v>2627.3004000000001</v>
      </c>
      <c r="Y260" s="11">
        <v>785.10891000000004</v>
      </c>
      <c r="Z260" s="11">
        <v>2302.7411200000001</v>
      </c>
      <c r="AA260" s="11">
        <v>956.00344999999993</v>
      </c>
      <c r="AB260" s="11">
        <v>2692.7660399999995</v>
      </c>
      <c r="AC260" s="11">
        <v>2281.7088099999996</v>
      </c>
      <c r="AD260" s="11">
        <v>1096.2730899999999</v>
      </c>
      <c r="AE260" s="11">
        <v>1914.1764899999998</v>
      </c>
      <c r="AF260" s="11">
        <v>620.70394999999996</v>
      </c>
      <c r="AG260" s="11">
        <v>560.00937999999996</v>
      </c>
      <c r="AH260" s="11">
        <v>535.91851000000008</v>
      </c>
      <c r="AI260" s="11">
        <v>193.04740000000004</v>
      </c>
      <c r="AJ260" s="11">
        <v>400.85115999999999</v>
      </c>
      <c r="AK260" s="11">
        <v>115.94013</v>
      </c>
      <c r="AL260" s="11">
        <v>1071.5798799999998</v>
      </c>
      <c r="AM260" s="11">
        <v>257.46127000000001</v>
      </c>
      <c r="AN260" s="11">
        <v>959.54840000000002</v>
      </c>
      <c r="AO260" s="11">
        <v>288.95981</v>
      </c>
      <c r="AP260" s="11">
        <v>162.93223</v>
      </c>
      <c r="AQ260" s="11">
        <v>60296.637239999996</v>
      </c>
    </row>
    <row r="261" spans="1:43" x14ac:dyDescent="0.25">
      <c r="A261" s="8" t="s">
        <v>287</v>
      </c>
      <c r="B261" s="14">
        <v>6159.2429199999997</v>
      </c>
      <c r="C261" s="14">
        <v>2694.97955</v>
      </c>
      <c r="D261" s="14">
        <v>5669.6064900000001</v>
      </c>
      <c r="E261" s="14">
        <v>1779.4308699999997</v>
      </c>
      <c r="F261" s="14">
        <v>1308.7137399999999</v>
      </c>
      <c r="G261" s="14">
        <v>1252.1883399999999</v>
      </c>
      <c r="H261" s="14">
        <v>848.03880000000004</v>
      </c>
      <c r="I261" s="14">
        <v>2004.6529700000001</v>
      </c>
      <c r="J261" s="14">
        <v>1427.6166700000001</v>
      </c>
      <c r="K261" s="14">
        <v>1966.4300999999998</v>
      </c>
      <c r="L261" s="14">
        <v>290.31953999999996</v>
      </c>
      <c r="M261" s="14">
        <v>2351.5645</v>
      </c>
      <c r="N261" s="14">
        <v>2146.5136599999996</v>
      </c>
      <c r="O261" s="14">
        <v>705.76462000000004</v>
      </c>
      <c r="P261" s="14">
        <v>1168.06213</v>
      </c>
      <c r="Q261" s="14">
        <v>522.41721999999993</v>
      </c>
      <c r="R261" s="14">
        <v>527.41783999999996</v>
      </c>
      <c r="S261" s="14">
        <v>612.27127000000007</v>
      </c>
      <c r="T261" s="14">
        <v>448.08622000000003</v>
      </c>
      <c r="U261" s="14">
        <v>1635.4336799999999</v>
      </c>
      <c r="V261" s="14">
        <v>547.76672999999994</v>
      </c>
      <c r="W261" s="14">
        <v>632.54767000000004</v>
      </c>
      <c r="X261" s="14">
        <v>2537.4558900000002</v>
      </c>
      <c r="Y261" s="14">
        <v>785.10891000000004</v>
      </c>
      <c r="Z261" s="14">
        <v>2193.1423399999999</v>
      </c>
      <c r="AA261" s="14">
        <v>948.27413999999987</v>
      </c>
      <c r="AB261" s="14">
        <v>2555.3878499999996</v>
      </c>
      <c r="AC261" s="14">
        <v>2237.7088099999996</v>
      </c>
      <c r="AD261" s="14">
        <v>914.6245899999999</v>
      </c>
      <c r="AE261" s="14">
        <v>1737.7463599999999</v>
      </c>
      <c r="AF261" s="14">
        <v>582.81137000000001</v>
      </c>
      <c r="AG261" s="14">
        <v>552.08010999999999</v>
      </c>
      <c r="AH261" s="14">
        <v>525.3216900000001</v>
      </c>
      <c r="AI261" s="14">
        <v>192.47331000000003</v>
      </c>
      <c r="AJ261" s="14">
        <v>395.00265999999999</v>
      </c>
      <c r="AK261" s="14">
        <v>54.770129999999988</v>
      </c>
      <c r="AL261" s="14">
        <v>1071.5798799999998</v>
      </c>
      <c r="AM261" s="14">
        <v>257.46127000000001</v>
      </c>
      <c r="AN261" s="14">
        <v>959.54840000000002</v>
      </c>
      <c r="AO261" s="14">
        <v>288.95981</v>
      </c>
      <c r="AP261" s="14">
        <v>162.93223</v>
      </c>
      <c r="AQ261" s="14">
        <v>55651.455279999987</v>
      </c>
    </row>
    <row r="262" spans="1:43" x14ac:dyDescent="0.25">
      <c r="A262" s="8" t="s">
        <v>288</v>
      </c>
      <c r="B262" s="14">
        <v>0</v>
      </c>
      <c r="C262" s="14">
        <v>0</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row>
    <row r="263" spans="1:43" x14ac:dyDescent="0.25">
      <c r="A263" s="8" t="s">
        <v>289</v>
      </c>
      <c r="B263" s="14">
        <v>662.24100999999996</v>
      </c>
      <c r="C263" s="14">
        <v>0</v>
      </c>
      <c r="D263" s="14">
        <v>731.14958000000001</v>
      </c>
      <c r="E263" s="14">
        <v>23.768979999999999</v>
      </c>
      <c r="F263" s="14">
        <v>0</v>
      </c>
      <c r="G263" s="14">
        <v>29.446169999999999</v>
      </c>
      <c r="H263" s="14">
        <v>4.2313400000000003</v>
      </c>
      <c r="I263" s="14">
        <v>196.20909</v>
      </c>
      <c r="J263" s="14">
        <v>52.356850000000001</v>
      </c>
      <c r="K263" s="14">
        <v>0</v>
      </c>
      <c r="L263" s="14">
        <v>109.95833</v>
      </c>
      <c r="M263" s="14">
        <v>0</v>
      </c>
      <c r="N263" s="14">
        <v>0</v>
      </c>
      <c r="O263" s="14">
        <v>46.915050000000001</v>
      </c>
      <c r="P263" s="14">
        <v>6.5525399999999996</v>
      </c>
      <c r="Q263" s="14">
        <v>24.091660000000001</v>
      </c>
      <c r="R263" s="14">
        <v>25.479659999999999</v>
      </c>
      <c r="S263" s="14">
        <v>0</v>
      </c>
      <c r="T263" s="14">
        <v>50.514890000000001</v>
      </c>
      <c r="U263" s="14">
        <v>52.216920000000002</v>
      </c>
      <c r="V263" s="14">
        <v>3.5110000000000001</v>
      </c>
      <c r="W263" s="14">
        <v>60.320650000000001</v>
      </c>
      <c r="X263" s="14">
        <v>89.10136</v>
      </c>
      <c r="Y263" s="14">
        <v>0</v>
      </c>
      <c r="Z263" s="14">
        <v>109.03031</v>
      </c>
      <c r="AA263" s="14">
        <v>7.7293100000000008</v>
      </c>
      <c r="AB263" s="14">
        <v>137.37818999999999</v>
      </c>
      <c r="AC263" s="14">
        <v>44</v>
      </c>
      <c r="AD263" s="14">
        <v>181.64850000000001</v>
      </c>
      <c r="AE263" s="14">
        <v>176.43012999999999</v>
      </c>
      <c r="AF263" s="14">
        <v>37.892580000000002</v>
      </c>
      <c r="AG263" s="14">
        <v>2.4497900000000001</v>
      </c>
      <c r="AH263" s="14">
        <v>10.596819999999999</v>
      </c>
      <c r="AI263" s="14">
        <v>0.57408999999999999</v>
      </c>
      <c r="AJ263" s="14">
        <v>5.7178199999999997</v>
      </c>
      <c r="AK263" s="14">
        <v>61</v>
      </c>
      <c r="AL263" s="14">
        <v>0</v>
      </c>
      <c r="AM263" s="14">
        <v>0</v>
      </c>
      <c r="AN263" s="14">
        <v>0</v>
      </c>
      <c r="AO263" s="14">
        <v>0</v>
      </c>
      <c r="AP263" s="14">
        <v>0</v>
      </c>
      <c r="AQ263" s="14">
        <v>2942.5126200000004</v>
      </c>
    </row>
    <row r="264" spans="1:43" x14ac:dyDescent="0.25">
      <c r="A264" s="8" t="s">
        <v>290</v>
      </c>
      <c r="B264" s="14">
        <v>445.60500999999999</v>
      </c>
      <c r="C264" s="14">
        <v>0</v>
      </c>
      <c r="D264" s="14">
        <v>0</v>
      </c>
      <c r="E264" s="14">
        <v>2.8793800000000003</v>
      </c>
      <c r="F264" s="14">
        <v>6.43384</v>
      </c>
      <c r="G264" s="14">
        <v>6.7422299999999993</v>
      </c>
      <c r="H264" s="14">
        <v>0</v>
      </c>
      <c r="I264" s="14">
        <v>0</v>
      </c>
      <c r="J264" s="14">
        <v>64.585880000000003</v>
      </c>
      <c r="K264" s="14">
        <v>7.99953</v>
      </c>
      <c r="L264" s="14">
        <v>6.7369399999999997</v>
      </c>
      <c r="M264" s="14">
        <v>0</v>
      </c>
      <c r="N264" s="14">
        <v>0</v>
      </c>
      <c r="O264" s="14">
        <v>0</v>
      </c>
      <c r="P264" s="14">
        <v>0</v>
      </c>
      <c r="Q264" s="14">
        <v>0</v>
      </c>
      <c r="R264" s="14">
        <v>0</v>
      </c>
      <c r="S264" s="14">
        <v>0</v>
      </c>
      <c r="T264" s="14">
        <v>7.3573099999999991</v>
      </c>
      <c r="U264" s="14">
        <v>0</v>
      </c>
      <c r="V264" s="14">
        <v>0</v>
      </c>
      <c r="W264" s="14">
        <v>0</v>
      </c>
      <c r="X264" s="14">
        <v>0</v>
      </c>
      <c r="Y264" s="14">
        <v>0</v>
      </c>
      <c r="Z264" s="14">
        <v>0</v>
      </c>
      <c r="AA264" s="14">
        <v>0</v>
      </c>
      <c r="AB264" s="14">
        <v>0</v>
      </c>
      <c r="AC264" s="14">
        <v>0</v>
      </c>
      <c r="AD264" s="14">
        <v>0</v>
      </c>
      <c r="AE264" s="14">
        <v>0</v>
      </c>
      <c r="AF264" s="14">
        <v>0</v>
      </c>
      <c r="AG264" s="14">
        <v>5.4794799999999997</v>
      </c>
      <c r="AH264" s="14">
        <v>0</v>
      </c>
      <c r="AI264" s="14">
        <v>0</v>
      </c>
      <c r="AJ264" s="14">
        <v>0.13068000000000002</v>
      </c>
      <c r="AK264" s="14">
        <v>0.17</v>
      </c>
      <c r="AL264" s="14">
        <v>0</v>
      </c>
      <c r="AM264" s="14">
        <v>0</v>
      </c>
      <c r="AN264" s="14">
        <v>0</v>
      </c>
      <c r="AO264" s="14">
        <v>0</v>
      </c>
      <c r="AP264" s="14">
        <v>0</v>
      </c>
      <c r="AQ264" s="14">
        <v>554.12027999999998</v>
      </c>
    </row>
    <row r="265" spans="1:43" x14ac:dyDescent="0.25">
      <c r="A265" s="8" t="s">
        <v>291</v>
      </c>
      <c r="B265" s="14">
        <v>1142.38751</v>
      </c>
      <c r="C265" s="14">
        <v>0</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1142.38751</v>
      </c>
    </row>
    <row r="266" spans="1:43" x14ac:dyDescent="0.25">
      <c r="A266" s="20" t="s">
        <v>292</v>
      </c>
      <c r="B266" s="14">
        <v>0</v>
      </c>
      <c r="C266" s="14">
        <v>0</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row>
    <row r="267" spans="1:43" x14ac:dyDescent="0.25">
      <c r="A267" s="20" t="s">
        <v>293</v>
      </c>
      <c r="B267" s="14">
        <v>0</v>
      </c>
      <c r="C267" s="14">
        <v>0.33706999999999998</v>
      </c>
      <c r="D267" s="14">
        <v>0</v>
      </c>
      <c r="E267" s="14">
        <v>0</v>
      </c>
      <c r="F267" s="14">
        <v>0</v>
      </c>
      <c r="G267" s="14">
        <v>0</v>
      </c>
      <c r="H267" s="14">
        <v>0</v>
      </c>
      <c r="I267" s="14">
        <v>2.2347600000000001</v>
      </c>
      <c r="J267" s="14">
        <v>1.0784200000000002</v>
      </c>
      <c r="K267" s="14">
        <v>0.10416</v>
      </c>
      <c r="L267" s="14">
        <v>0</v>
      </c>
      <c r="M267" s="14">
        <v>0</v>
      </c>
      <c r="N267" s="14">
        <v>9.8890000000000006E-2</v>
      </c>
      <c r="O267" s="14">
        <v>0</v>
      </c>
      <c r="P267" s="14">
        <v>0</v>
      </c>
      <c r="Q267" s="14">
        <v>0.44044</v>
      </c>
      <c r="R267" s="14">
        <v>0.46839999999999998</v>
      </c>
      <c r="S267" s="14">
        <v>0</v>
      </c>
      <c r="T267" s="14">
        <v>3.79E-3</v>
      </c>
      <c r="U267" s="14">
        <v>0</v>
      </c>
      <c r="V267" s="14">
        <v>8.4000000000000005E-2</v>
      </c>
      <c r="W267" s="14">
        <v>0</v>
      </c>
      <c r="X267" s="14">
        <v>0.74314999999999998</v>
      </c>
      <c r="Y267" s="14">
        <v>0</v>
      </c>
      <c r="Z267" s="14">
        <v>0.56847000000000003</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6.1615500000000001</v>
      </c>
    </row>
    <row r="268" spans="1:43" x14ac:dyDescent="0.25">
      <c r="A268" s="18" t="s">
        <v>294</v>
      </c>
      <c r="B268" s="11">
        <v>18647.801179999995</v>
      </c>
      <c r="C268" s="11">
        <v>2863.35961</v>
      </c>
      <c r="D268" s="11">
        <v>10245.18518</v>
      </c>
      <c r="E268" s="11">
        <v>3851.9586700000004</v>
      </c>
      <c r="F268" s="11">
        <v>2191.8213100000003</v>
      </c>
      <c r="G268" s="11">
        <v>2278.74629</v>
      </c>
      <c r="H268" s="11">
        <v>2452.1336200000005</v>
      </c>
      <c r="I268" s="11">
        <v>1796.5704600000008</v>
      </c>
      <c r="J268" s="11">
        <v>2394.2643599999992</v>
      </c>
      <c r="K268" s="11">
        <v>3510.7323199999996</v>
      </c>
      <c r="L268" s="11">
        <v>1640.0120900000004</v>
      </c>
      <c r="M268" s="11">
        <v>2965.4934399999988</v>
      </c>
      <c r="N268" s="11">
        <v>5543.66014</v>
      </c>
      <c r="O268" s="11">
        <v>1927.1611599999997</v>
      </c>
      <c r="P268" s="11">
        <v>1905.5284700000002</v>
      </c>
      <c r="Q268" s="11">
        <v>1245.23272</v>
      </c>
      <c r="R268" s="11">
        <v>828.14181999999994</v>
      </c>
      <c r="S268" s="11">
        <v>844.65286000000003</v>
      </c>
      <c r="T268" s="11">
        <v>3397.3722299999995</v>
      </c>
      <c r="U268" s="11">
        <v>3024.3381900000013</v>
      </c>
      <c r="V268" s="11">
        <v>1157.5220399999998</v>
      </c>
      <c r="W268" s="11">
        <v>1199.1140399999997</v>
      </c>
      <c r="X268" s="11">
        <v>2328.2206000000006</v>
      </c>
      <c r="Y268" s="11">
        <v>2117.3323000000005</v>
      </c>
      <c r="Z268" s="11">
        <v>2753.0118599999983</v>
      </c>
      <c r="AA268" s="11">
        <v>1164.4505100000003</v>
      </c>
      <c r="AB268" s="11">
        <v>3779.8572999999997</v>
      </c>
      <c r="AC268" s="11">
        <v>4307.4714199999999</v>
      </c>
      <c r="AD268" s="11">
        <v>1996.6487100000006</v>
      </c>
      <c r="AE268" s="11">
        <v>4358.1312900000003</v>
      </c>
      <c r="AF268" s="11">
        <v>1635.2155299999999</v>
      </c>
      <c r="AG268" s="11">
        <v>1381.1695800000005</v>
      </c>
      <c r="AH268" s="11">
        <v>971.06809000000032</v>
      </c>
      <c r="AI268" s="11">
        <v>494.77727000000004</v>
      </c>
      <c r="AJ268" s="11">
        <v>671.24084999999991</v>
      </c>
      <c r="AK268" s="11">
        <v>639.56178999999997</v>
      </c>
      <c r="AL268" s="11">
        <v>1285.7179500000007</v>
      </c>
      <c r="AM268" s="11">
        <v>376.49939999999992</v>
      </c>
      <c r="AN268" s="11">
        <v>3308.4838500000001</v>
      </c>
      <c r="AO268" s="11">
        <v>866.55481999999984</v>
      </c>
      <c r="AP268" s="11">
        <v>555.39693</v>
      </c>
      <c r="AQ268" s="11">
        <v>110901.61225000002</v>
      </c>
    </row>
    <row r="269" spans="1:43" x14ac:dyDescent="0.25">
      <c r="A269" s="17" t="s">
        <v>295</v>
      </c>
      <c r="B269" s="11">
        <v>1841.93002</v>
      </c>
      <c r="C269" s="11">
        <v>172.63778000000002</v>
      </c>
      <c r="D269" s="11">
        <v>1756.45126</v>
      </c>
      <c r="E269" s="11">
        <v>222.6489</v>
      </c>
      <c r="F269" s="11">
        <v>480.85473999999999</v>
      </c>
      <c r="G269" s="11">
        <v>27.597110000000001</v>
      </c>
      <c r="H269" s="11">
        <v>68.684229999999999</v>
      </c>
      <c r="I269" s="11">
        <v>84.014080000000007</v>
      </c>
      <c r="J269" s="11">
        <v>82.698769999999982</v>
      </c>
      <c r="K269" s="11">
        <v>379.09106999999995</v>
      </c>
      <c r="L269" s="11">
        <v>40.105489999999996</v>
      </c>
      <c r="M269" s="11">
        <v>4.71035</v>
      </c>
      <c r="N269" s="11">
        <v>12.824990000000001</v>
      </c>
      <c r="O269" s="11">
        <v>19.319120000000002</v>
      </c>
      <c r="P269" s="11">
        <v>59.43797</v>
      </c>
      <c r="Q269" s="11">
        <v>42.115339999999996</v>
      </c>
      <c r="R269" s="11">
        <v>8.2949099999999998</v>
      </c>
      <c r="S269" s="11">
        <v>0.59792000000000001</v>
      </c>
      <c r="T269" s="11">
        <v>16.040109999999999</v>
      </c>
      <c r="U269" s="11">
        <v>8.1367700000000003</v>
      </c>
      <c r="V269" s="11">
        <v>17.742829999999998</v>
      </c>
      <c r="W269" s="11">
        <v>38.199150000000003</v>
      </c>
      <c r="X269" s="11">
        <v>8.505840000000001</v>
      </c>
      <c r="Y269" s="11">
        <v>8.0369799999999998</v>
      </c>
      <c r="Z269" s="11">
        <v>314.17375999999996</v>
      </c>
      <c r="AA269" s="11">
        <v>36.772620000000003</v>
      </c>
      <c r="AB269" s="11">
        <v>71.42161999999999</v>
      </c>
      <c r="AC269" s="11">
        <v>375.08302000000003</v>
      </c>
      <c r="AD269" s="11">
        <v>56.195059999999991</v>
      </c>
      <c r="AE269" s="11">
        <v>78.113770000000002</v>
      </c>
      <c r="AF269" s="11">
        <v>16.87302</v>
      </c>
      <c r="AG269" s="11">
        <v>10.287700000000001</v>
      </c>
      <c r="AH269" s="11">
        <v>416.60257000000001</v>
      </c>
      <c r="AI269" s="11">
        <v>10.533239999999999</v>
      </c>
      <c r="AJ269" s="11">
        <v>47.975540000000002</v>
      </c>
      <c r="AK269" s="11">
        <v>11.10027</v>
      </c>
      <c r="AL269" s="11">
        <v>107.7133</v>
      </c>
      <c r="AM269" s="11">
        <v>1.59548</v>
      </c>
      <c r="AN269" s="11">
        <v>31.104970000000002</v>
      </c>
      <c r="AO269" s="11">
        <v>22.004429999999999</v>
      </c>
      <c r="AP269" s="11">
        <v>4.6741299999999999</v>
      </c>
      <c r="AQ269" s="11">
        <v>7012.9002300000002</v>
      </c>
    </row>
    <row r="270" spans="1:43" x14ac:dyDescent="0.25">
      <c r="A270" s="8" t="s">
        <v>297</v>
      </c>
      <c r="B270" s="14">
        <v>1076.8024399999999</v>
      </c>
      <c r="C270" s="14">
        <v>56.699069999999999</v>
      </c>
      <c r="D270" s="14">
        <v>737.04631000000006</v>
      </c>
      <c r="E270" s="14">
        <v>177.19092000000001</v>
      </c>
      <c r="F270" s="14">
        <v>15.801159999999999</v>
      </c>
      <c r="G270" s="14">
        <v>25.947389999999999</v>
      </c>
      <c r="H270" s="14">
        <v>41.813229999999997</v>
      </c>
      <c r="I270" s="14">
        <v>38.770939999999996</v>
      </c>
      <c r="J270" s="14">
        <v>79.297759999999997</v>
      </c>
      <c r="K270" s="14">
        <v>5.3435099999999993</v>
      </c>
      <c r="L270" s="14">
        <v>25.234949999999998</v>
      </c>
      <c r="M270" s="14">
        <v>3.9814399999999996</v>
      </c>
      <c r="N270" s="14">
        <v>12.57109</v>
      </c>
      <c r="O270" s="14">
        <v>14.431700000000001</v>
      </c>
      <c r="P270" s="14">
        <v>58.469210000000004</v>
      </c>
      <c r="Q270" s="14">
        <v>40.065339999999999</v>
      </c>
      <c r="R270" s="14">
        <v>7.8016499999999995</v>
      </c>
      <c r="S270" s="14">
        <v>0.14377999999999999</v>
      </c>
      <c r="T270" s="14">
        <v>15.701610000000001</v>
      </c>
      <c r="U270" s="14">
        <v>2.8645899999999997</v>
      </c>
      <c r="V270" s="14">
        <v>5.2513999999999994</v>
      </c>
      <c r="W270" s="14">
        <v>35.175899999999999</v>
      </c>
      <c r="X270" s="14">
        <v>8.7355200000000011</v>
      </c>
      <c r="Y270" s="14">
        <v>7.61707</v>
      </c>
      <c r="Z270" s="14">
        <v>120.26366</v>
      </c>
      <c r="AA270" s="14">
        <v>35.396369999999997</v>
      </c>
      <c r="AB270" s="14">
        <v>65.935609999999997</v>
      </c>
      <c r="AC270" s="14">
        <v>365.46770000000004</v>
      </c>
      <c r="AD270" s="14">
        <v>54.989959999999996</v>
      </c>
      <c r="AE270" s="14">
        <v>75.102500000000006</v>
      </c>
      <c r="AF270" s="14">
        <v>3.1661700000000002</v>
      </c>
      <c r="AG270" s="14">
        <v>9.1526399999999999</v>
      </c>
      <c r="AH270" s="14">
        <v>17.259209999999999</v>
      </c>
      <c r="AI270" s="14">
        <v>6.7449399999999997</v>
      </c>
      <c r="AJ270" s="14">
        <v>46.484950000000005</v>
      </c>
      <c r="AK270" s="14">
        <v>10.89278</v>
      </c>
      <c r="AL270" s="14">
        <v>100.50467</v>
      </c>
      <c r="AM270" s="14">
        <v>1.5042899999999999</v>
      </c>
      <c r="AN270" s="14">
        <v>24.471299999999999</v>
      </c>
      <c r="AO270" s="14">
        <v>10.640709999999999</v>
      </c>
      <c r="AP270" s="14">
        <v>4.5935100000000002</v>
      </c>
      <c r="AQ270" s="14">
        <v>3445.3289500000005</v>
      </c>
    </row>
    <row r="271" spans="1:43" x14ac:dyDescent="0.25">
      <c r="A271" s="8" t="s">
        <v>298</v>
      </c>
      <c r="B271" s="14">
        <v>-810.51287000000002</v>
      </c>
      <c r="C271" s="14">
        <v>74.217420000000004</v>
      </c>
      <c r="D271" s="14">
        <v>38.440069999999999</v>
      </c>
      <c r="E271" s="14">
        <v>10.365219999999999</v>
      </c>
      <c r="F271" s="14">
        <v>4.2006000000000006</v>
      </c>
      <c r="G271" s="14">
        <v>0.39213999999999999</v>
      </c>
      <c r="H271" s="14">
        <v>0.95098000000000005</v>
      </c>
      <c r="I271" s="14">
        <v>2.9425300000000001</v>
      </c>
      <c r="J271" s="14">
        <v>2.5400000000000002E-3</v>
      </c>
      <c r="K271" s="14">
        <v>0.19281000000000001</v>
      </c>
      <c r="L271" s="14">
        <v>14.4611</v>
      </c>
      <c r="M271" s="14">
        <v>5.0229999999999997E-2</v>
      </c>
      <c r="N271" s="14">
        <v>0.12071</v>
      </c>
      <c r="O271" s="14">
        <v>1.5441800000000001</v>
      </c>
      <c r="P271" s="14">
        <v>2.81E-3</v>
      </c>
      <c r="Q271" s="14">
        <v>3.0000000000000001E-3</v>
      </c>
      <c r="R271" s="14">
        <v>1.814E-2</v>
      </c>
      <c r="S271" s="14">
        <v>0</v>
      </c>
      <c r="T271" s="14">
        <v>9.2100000000000012E-3</v>
      </c>
      <c r="U271" s="14">
        <v>0.17845</v>
      </c>
      <c r="V271" s="14">
        <v>0.2213</v>
      </c>
      <c r="W271" s="14">
        <v>0.27274999999999999</v>
      </c>
      <c r="X271" s="14">
        <v>-0.49559000000000003</v>
      </c>
      <c r="Y271" s="14">
        <v>6.4510000000000012E-2</v>
      </c>
      <c r="Z271" s="14">
        <v>11.947700000000001</v>
      </c>
      <c r="AA271" s="14">
        <v>3.7479999999999999E-2</v>
      </c>
      <c r="AB271" s="14">
        <v>2.8073399999999999</v>
      </c>
      <c r="AC271" s="14">
        <v>2.1202100000000002</v>
      </c>
      <c r="AD271" s="14">
        <v>0.17170999999999997</v>
      </c>
      <c r="AE271" s="14">
        <v>9.5299999999999996E-2</v>
      </c>
      <c r="AF271" s="14">
        <v>11.163650000000001</v>
      </c>
      <c r="AG271" s="14">
        <v>0.42684</v>
      </c>
      <c r="AH271" s="14">
        <v>0.10575</v>
      </c>
      <c r="AI271" s="14">
        <v>7.6249999999999998E-2</v>
      </c>
      <c r="AJ271" s="14">
        <v>8.2799999999999992E-3</v>
      </c>
      <c r="AK271" s="14">
        <v>0</v>
      </c>
      <c r="AL271" s="14">
        <v>5.6187500000000004</v>
      </c>
      <c r="AM271" s="14">
        <v>6.273999999999999E-2</v>
      </c>
      <c r="AN271" s="14">
        <v>5.2012600000000004</v>
      </c>
      <c r="AO271" s="14">
        <v>0.98734</v>
      </c>
      <c r="AP271" s="14">
        <v>-0.16802</v>
      </c>
      <c r="AQ271" s="14">
        <v>-621.69518000000005</v>
      </c>
    </row>
    <row r="272" spans="1:43" x14ac:dyDescent="0.25">
      <c r="A272" s="8" t="s">
        <v>299</v>
      </c>
      <c r="B272" s="14">
        <v>1164.3122100000001</v>
      </c>
      <c r="C272" s="14">
        <v>0</v>
      </c>
      <c r="D272" s="14">
        <v>949.41</v>
      </c>
      <c r="E272" s="14">
        <v>0</v>
      </c>
      <c r="F272" s="14">
        <v>460.02</v>
      </c>
      <c r="G272" s="14">
        <v>0</v>
      </c>
      <c r="H272" s="14">
        <v>0</v>
      </c>
      <c r="I272" s="14">
        <v>0</v>
      </c>
      <c r="J272" s="14">
        <v>1.7399999999999999E-2</v>
      </c>
      <c r="K272" s="14">
        <v>373.25594999999993</v>
      </c>
      <c r="L272" s="14">
        <v>0</v>
      </c>
      <c r="M272" s="14">
        <v>0</v>
      </c>
      <c r="N272" s="14">
        <v>0</v>
      </c>
      <c r="O272" s="14">
        <v>0</v>
      </c>
      <c r="P272" s="14">
        <v>0</v>
      </c>
      <c r="Q272" s="14">
        <v>0</v>
      </c>
      <c r="R272" s="14">
        <v>0</v>
      </c>
      <c r="S272" s="14">
        <v>0</v>
      </c>
      <c r="T272" s="14">
        <v>0</v>
      </c>
      <c r="U272" s="14">
        <v>0</v>
      </c>
      <c r="V272" s="14">
        <v>0</v>
      </c>
      <c r="W272" s="14">
        <v>0</v>
      </c>
      <c r="X272" s="14">
        <v>0</v>
      </c>
      <c r="Y272" s="14">
        <v>0</v>
      </c>
      <c r="Z272" s="14">
        <v>175.01397</v>
      </c>
      <c r="AA272" s="14">
        <v>0</v>
      </c>
      <c r="AB272" s="14">
        <v>0</v>
      </c>
      <c r="AC272" s="14">
        <v>0</v>
      </c>
      <c r="AD272" s="14">
        <v>0</v>
      </c>
      <c r="AE272" s="14">
        <v>0</v>
      </c>
      <c r="AF272" s="14">
        <v>0</v>
      </c>
      <c r="AG272" s="14">
        <v>0</v>
      </c>
      <c r="AH272" s="14">
        <v>398.74200000000002</v>
      </c>
      <c r="AI272" s="14">
        <v>0</v>
      </c>
      <c r="AJ272" s="14">
        <v>0</v>
      </c>
      <c r="AK272" s="14">
        <v>0</v>
      </c>
      <c r="AL272" s="14">
        <v>0</v>
      </c>
      <c r="AM272" s="14">
        <v>0</v>
      </c>
      <c r="AN272" s="14">
        <v>0</v>
      </c>
      <c r="AO272" s="14">
        <v>0</v>
      </c>
      <c r="AP272" s="14">
        <v>0</v>
      </c>
      <c r="AQ272" s="14">
        <v>3520.77153</v>
      </c>
    </row>
    <row r="273" spans="1:43" x14ac:dyDescent="0.25">
      <c r="A273" s="8" t="s">
        <v>300</v>
      </c>
      <c r="B273" s="14">
        <v>0</v>
      </c>
      <c r="C273" s="14">
        <v>0</v>
      </c>
      <c r="D273" s="14">
        <v>0</v>
      </c>
      <c r="E273" s="14">
        <v>0</v>
      </c>
      <c r="F273" s="14">
        <v>0</v>
      </c>
      <c r="G273" s="14">
        <v>0</v>
      </c>
      <c r="H273" s="14">
        <v>0</v>
      </c>
      <c r="I273" s="14">
        <v>0</v>
      </c>
      <c r="J273" s="14">
        <v>0</v>
      </c>
      <c r="K273" s="14">
        <v>0</v>
      </c>
      <c r="L273" s="14">
        <v>0</v>
      </c>
      <c r="M273" s="14">
        <v>0</v>
      </c>
      <c r="N273" s="14">
        <v>0</v>
      </c>
      <c r="O273" s="14">
        <v>0</v>
      </c>
      <c r="P273" s="14">
        <v>0</v>
      </c>
      <c r="Q273" s="14">
        <v>0</v>
      </c>
      <c r="R273" s="14">
        <v>0</v>
      </c>
      <c r="S273" s="14">
        <v>0</v>
      </c>
      <c r="T273" s="14">
        <v>0</v>
      </c>
      <c r="U273" s="14">
        <v>0</v>
      </c>
      <c r="V273" s="14">
        <v>0</v>
      </c>
      <c r="W273" s="14">
        <v>0</v>
      </c>
      <c r="X273" s="14">
        <v>0</v>
      </c>
      <c r="Y273" s="14">
        <v>0</v>
      </c>
      <c r="Z273" s="14">
        <v>0</v>
      </c>
      <c r="AA273" s="14">
        <v>0</v>
      </c>
      <c r="AB273" s="14">
        <v>0</v>
      </c>
      <c r="AC273" s="14">
        <v>0</v>
      </c>
      <c r="AD273" s="14">
        <v>0</v>
      </c>
      <c r="AE273" s="14">
        <v>0</v>
      </c>
      <c r="AF273" s="14">
        <v>0</v>
      </c>
      <c r="AG273" s="14">
        <v>0</v>
      </c>
      <c r="AH273" s="14">
        <v>0</v>
      </c>
      <c r="AI273" s="14">
        <v>0</v>
      </c>
      <c r="AJ273" s="14">
        <v>0</v>
      </c>
      <c r="AK273" s="14">
        <v>0</v>
      </c>
      <c r="AL273" s="14">
        <v>0</v>
      </c>
      <c r="AM273" s="14">
        <v>0</v>
      </c>
      <c r="AN273" s="14">
        <v>0</v>
      </c>
      <c r="AO273" s="14">
        <v>0</v>
      </c>
      <c r="AP273" s="14">
        <v>0</v>
      </c>
      <c r="AQ273" s="14">
        <v>0</v>
      </c>
    </row>
    <row r="274" spans="1:43" x14ac:dyDescent="0.25">
      <c r="A274" s="63" t="s">
        <v>301</v>
      </c>
      <c r="B274" s="14">
        <v>411.32824000000005</v>
      </c>
      <c r="C274" s="14">
        <v>41.721290000000003</v>
      </c>
      <c r="D274" s="14">
        <v>31.554879999999997</v>
      </c>
      <c r="E274" s="14">
        <v>35.092760000000006</v>
      </c>
      <c r="F274" s="14">
        <v>0.83298000000000005</v>
      </c>
      <c r="G274" s="14">
        <v>1.2575799999999999</v>
      </c>
      <c r="H274" s="14">
        <v>25.920020000000001</v>
      </c>
      <c r="I274" s="14">
        <v>42.300610000000006</v>
      </c>
      <c r="J274" s="14">
        <v>3.3810699999999998</v>
      </c>
      <c r="K274" s="14">
        <v>0.29880000000000001</v>
      </c>
      <c r="L274" s="14">
        <v>0.40943999999999992</v>
      </c>
      <c r="M274" s="14">
        <v>0.67867999999999995</v>
      </c>
      <c r="N274" s="14">
        <v>0.13319</v>
      </c>
      <c r="O274" s="14">
        <v>3.3432400000000002</v>
      </c>
      <c r="P274" s="14">
        <v>0.96595000000000009</v>
      </c>
      <c r="Q274" s="14">
        <v>2.0470000000000002</v>
      </c>
      <c r="R274" s="14">
        <v>0.47511999999999999</v>
      </c>
      <c r="S274" s="14">
        <v>0.45413999999999999</v>
      </c>
      <c r="T274" s="14">
        <v>0.32928999999999997</v>
      </c>
      <c r="U274" s="14">
        <v>5.0937300000000008</v>
      </c>
      <c r="V274" s="14">
        <v>12.27013</v>
      </c>
      <c r="W274" s="14">
        <v>2.7505000000000002</v>
      </c>
      <c r="X274" s="14">
        <v>0.26591000000000004</v>
      </c>
      <c r="Y274" s="14">
        <v>0.35539999999999999</v>
      </c>
      <c r="Z274" s="14">
        <v>6.9484300000000001</v>
      </c>
      <c r="AA274" s="14">
        <v>1.3387700000000002</v>
      </c>
      <c r="AB274" s="14">
        <v>2.6786699999999999</v>
      </c>
      <c r="AC274" s="14">
        <v>7.4951100000000004</v>
      </c>
      <c r="AD274" s="14">
        <v>1.0333899999999998</v>
      </c>
      <c r="AE274" s="14">
        <v>2.9159700000000002</v>
      </c>
      <c r="AF274" s="14">
        <v>2.5431999999999997</v>
      </c>
      <c r="AG274" s="14">
        <v>0.70822000000000007</v>
      </c>
      <c r="AH274" s="14">
        <v>0.49560999999999999</v>
      </c>
      <c r="AI274" s="14">
        <v>3.7120499999999996</v>
      </c>
      <c r="AJ274" s="14">
        <v>1.48231</v>
      </c>
      <c r="AK274" s="14">
        <v>0.20749000000000001</v>
      </c>
      <c r="AL274" s="14">
        <v>1.5898800000000002</v>
      </c>
      <c r="AM274" s="14">
        <v>2.845E-2</v>
      </c>
      <c r="AN274" s="14">
        <v>1.43241</v>
      </c>
      <c r="AO274" s="14">
        <v>10.376379999999999</v>
      </c>
      <c r="AP274" s="14">
        <v>0.24864</v>
      </c>
      <c r="AQ274" s="14">
        <v>668.49493000000029</v>
      </c>
    </row>
    <row r="275" spans="1:43" x14ac:dyDescent="0.25">
      <c r="A275" s="63" t="s">
        <v>302</v>
      </c>
      <c r="B275" s="14">
        <v>0</v>
      </c>
      <c r="C275" s="14">
        <v>0</v>
      </c>
      <c r="D275" s="14">
        <v>0</v>
      </c>
      <c r="E275" s="14">
        <v>0</v>
      </c>
      <c r="F275" s="14">
        <v>0</v>
      </c>
      <c r="G275" s="14">
        <v>0</v>
      </c>
      <c r="H275" s="14">
        <v>0</v>
      </c>
      <c r="I275" s="14">
        <v>0</v>
      </c>
      <c r="J275" s="14">
        <v>0</v>
      </c>
      <c r="K275" s="14">
        <v>0</v>
      </c>
      <c r="L275" s="14">
        <v>0</v>
      </c>
      <c r="M275" s="14">
        <v>0</v>
      </c>
      <c r="N275" s="14">
        <v>0</v>
      </c>
      <c r="O275" s="14">
        <v>0</v>
      </c>
      <c r="P275" s="14">
        <v>0</v>
      </c>
      <c r="Q275" s="14">
        <v>0</v>
      </c>
      <c r="R275" s="14">
        <v>0</v>
      </c>
      <c r="S275" s="14">
        <v>0</v>
      </c>
      <c r="T275" s="14">
        <v>0</v>
      </c>
      <c r="U275" s="14">
        <v>0</v>
      </c>
      <c r="V275" s="14">
        <v>0</v>
      </c>
      <c r="W275" s="14">
        <v>0</v>
      </c>
      <c r="X275" s="14">
        <v>0</v>
      </c>
      <c r="Y275" s="14">
        <v>0</v>
      </c>
      <c r="Z275" s="14">
        <v>0</v>
      </c>
      <c r="AA275" s="14">
        <v>0</v>
      </c>
      <c r="AB275" s="14">
        <v>0</v>
      </c>
      <c r="AC275" s="14">
        <v>0</v>
      </c>
      <c r="AD275" s="14">
        <v>0</v>
      </c>
      <c r="AE275" s="14">
        <v>0</v>
      </c>
      <c r="AF275" s="14">
        <v>0</v>
      </c>
      <c r="AG275" s="14">
        <v>0</v>
      </c>
      <c r="AH275" s="14">
        <v>0</v>
      </c>
      <c r="AI275" s="14">
        <v>0</v>
      </c>
      <c r="AJ275" s="14">
        <v>0</v>
      </c>
      <c r="AK275" s="14">
        <v>0</v>
      </c>
      <c r="AL275" s="14">
        <v>0</v>
      </c>
      <c r="AM275" s="14">
        <v>0</v>
      </c>
      <c r="AN275" s="14">
        <v>0</v>
      </c>
      <c r="AO275" s="14">
        <v>0</v>
      </c>
      <c r="AP275" s="14">
        <v>0</v>
      </c>
      <c r="AQ275" s="14">
        <v>0</v>
      </c>
    </row>
    <row r="276" spans="1:43" x14ac:dyDescent="0.25">
      <c r="A276" s="18" t="s">
        <v>303</v>
      </c>
      <c r="B276" s="11">
        <v>2096.8277200000002</v>
      </c>
      <c r="C276" s="11">
        <v>178.68946</v>
      </c>
      <c r="D276" s="11">
        <v>1186.04854</v>
      </c>
      <c r="E276" s="11">
        <v>40.523389999999999</v>
      </c>
      <c r="F276" s="11">
        <v>72.815399999999997</v>
      </c>
      <c r="G276" s="11">
        <v>11.089119999999999</v>
      </c>
      <c r="H276" s="11">
        <v>16.93515</v>
      </c>
      <c r="I276" s="11">
        <v>16.232469999999999</v>
      </c>
      <c r="J276" s="11">
        <v>118.81686000000001</v>
      </c>
      <c r="K276" s="11">
        <v>228.43913000000003</v>
      </c>
      <c r="L276" s="11">
        <v>11.2141</v>
      </c>
      <c r="M276" s="11">
        <v>29.794719999999998</v>
      </c>
      <c r="N276" s="11">
        <v>7.9060300000000003</v>
      </c>
      <c r="O276" s="11">
        <v>85.102090000000004</v>
      </c>
      <c r="P276" s="11">
        <v>21.0321</v>
      </c>
      <c r="Q276" s="11">
        <v>8.1000299999999985</v>
      </c>
      <c r="R276" s="11">
        <v>128.55017000000001</v>
      </c>
      <c r="S276" s="11">
        <v>12.27764</v>
      </c>
      <c r="T276" s="11">
        <v>106.02951</v>
      </c>
      <c r="U276" s="11">
        <v>-39.134860000000003</v>
      </c>
      <c r="V276" s="11">
        <v>6.4724399999999997</v>
      </c>
      <c r="W276" s="11">
        <v>6.9162999999999997</v>
      </c>
      <c r="X276" s="11">
        <v>73.773769999999999</v>
      </c>
      <c r="Y276" s="11">
        <v>47.412640000000003</v>
      </c>
      <c r="Z276" s="11">
        <v>159.98051999999998</v>
      </c>
      <c r="AA276" s="11">
        <v>18.1038</v>
      </c>
      <c r="AB276" s="11">
        <v>56.233220000000003</v>
      </c>
      <c r="AC276" s="11">
        <v>421.88652000000002</v>
      </c>
      <c r="AD276" s="11">
        <v>16.395240000000001</v>
      </c>
      <c r="AE276" s="11">
        <v>48.529519999999991</v>
      </c>
      <c r="AF276" s="11">
        <v>6.3646399999999996</v>
      </c>
      <c r="AG276" s="11">
        <v>5.4580799999999989</v>
      </c>
      <c r="AH276" s="11">
        <v>172.64451</v>
      </c>
      <c r="AI276" s="11">
        <v>8.5577500000000004</v>
      </c>
      <c r="AJ276" s="11">
        <v>6.36076</v>
      </c>
      <c r="AK276" s="11">
        <v>3.9202700000000004</v>
      </c>
      <c r="AL276" s="11">
        <v>8.9515100000000007</v>
      </c>
      <c r="AM276" s="11">
        <v>6.7010100000000001</v>
      </c>
      <c r="AN276" s="11">
        <v>13.536519999999999</v>
      </c>
      <c r="AO276" s="11">
        <v>5.1149199999999997</v>
      </c>
      <c r="AP276" s="11">
        <v>4.30694</v>
      </c>
      <c r="AQ276" s="11">
        <v>5434.9096499999987</v>
      </c>
    </row>
    <row r="277" spans="1:43" x14ac:dyDescent="0.25">
      <c r="A277" s="8" t="s">
        <v>297</v>
      </c>
      <c r="B277" s="14">
        <v>314.69587000000001</v>
      </c>
      <c r="C277" s="14">
        <v>15.675559999999999</v>
      </c>
      <c r="D277" s="14">
        <v>359.87885999999997</v>
      </c>
      <c r="E277" s="14">
        <v>24.338249999999999</v>
      </c>
      <c r="F277" s="14">
        <v>0</v>
      </c>
      <c r="G277" s="14">
        <v>1.77715</v>
      </c>
      <c r="H277" s="14">
        <v>15.814249999999999</v>
      </c>
      <c r="I277" s="14">
        <v>10.96115</v>
      </c>
      <c r="J277" s="14">
        <v>10.195170000000001</v>
      </c>
      <c r="K277" s="14">
        <v>13.104509999999999</v>
      </c>
      <c r="L277" s="14">
        <v>7.3626300000000002</v>
      </c>
      <c r="M277" s="14">
        <v>11.69431</v>
      </c>
      <c r="N277" s="14">
        <v>7.6660300000000001</v>
      </c>
      <c r="O277" s="14">
        <v>6.9947900000000001</v>
      </c>
      <c r="P277" s="14">
        <v>16.614249999999998</v>
      </c>
      <c r="Q277" s="14">
        <v>8.0265299999999993</v>
      </c>
      <c r="R277" s="14">
        <v>12.046140000000001</v>
      </c>
      <c r="S277" s="14">
        <v>10.7966</v>
      </c>
      <c r="T277" s="14">
        <v>0</v>
      </c>
      <c r="U277" s="14">
        <v>-39.135120000000001</v>
      </c>
      <c r="V277" s="14">
        <v>4.79183</v>
      </c>
      <c r="W277" s="14">
        <v>6.5592600000000001</v>
      </c>
      <c r="X277" s="14">
        <v>15.98137</v>
      </c>
      <c r="Y277" s="14">
        <v>43.561770000000003</v>
      </c>
      <c r="Z277" s="14">
        <v>64.859669999999994</v>
      </c>
      <c r="AA277" s="14">
        <v>9.0696700000000003</v>
      </c>
      <c r="AB277" s="14">
        <v>44.803460000000001</v>
      </c>
      <c r="AC277" s="14">
        <v>55.726820000000004</v>
      </c>
      <c r="AD277" s="14">
        <v>15.4017</v>
      </c>
      <c r="AE277" s="14">
        <v>47.182559999999995</v>
      </c>
      <c r="AF277" s="14">
        <v>6.1066799999999999</v>
      </c>
      <c r="AG277" s="14">
        <v>5.0541899999999993</v>
      </c>
      <c r="AH277" s="14">
        <v>5.5234400000000008</v>
      </c>
      <c r="AI277" s="14">
        <v>7.9562400000000002</v>
      </c>
      <c r="AJ277" s="14">
        <v>6.36076</v>
      </c>
      <c r="AK277" s="14">
        <v>3.9199900000000003</v>
      </c>
      <c r="AL277" s="14">
        <v>6.2713000000000001</v>
      </c>
      <c r="AM277" s="14">
        <v>6.7010100000000001</v>
      </c>
      <c r="AN277" s="14">
        <v>7.3760200000000005</v>
      </c>
      <c r="AO277" s="14">
        <v>5.1149199999999997</v>
      </c>
      <c r="AP277" s="14">
        <v>4.30694</v>
      </c>
      <c r="AQ277" s="14">
        <v>1181.1365299999998</v>
      </c>
    </row>
    <row r="278" spans="1:43" x14ac:dyDescent="0.25">
      <c r="A278" s="8" t="s">
        <v>304</v>
      </c>
      <c r="B278" s="14">
        <v>828.19821999999999</v>
      </c>
      <c r="C278" s="14">
        <v>163.01390000000001</v>
      </c>
      <c r="D278" s="14">
        <v>582.90209000000004</v>
      </c>
      <c r="E278" s="14">
        <v>2</v>
      </c>
      <c r="F278" s="14">
        <v>72.753799999999998</v>
      </c>
      <c r="G278" s="14">
        <v>0</v>
      </c>
      <c r="H278" s="14">
        <v>1.1209</v>
      </c>
      <c r="I278" s="14">
        <v>3.9066399999999999</v>
      </c>
      <c r="J278" s="14">
        <v>101.57964</v>
      </c>
      <c r="K278" s="14">
        <v>203.99254000000002</v>
      </c>
      <c r="L278" s="14">
        <v>2.2053000000000003</v>
      </c>
      <c r="M278" s="14">
        <v>0</v>
      </c>
      <c r="N278" s="14">
        <v>0</v>
      </c>
      <c r="O278" s="14">
        <v>72.320940000000007</v>
      </c>
      <c r="P278" s="14">
        <v>4.4178500000000005</v>
      </c>
      <c r="Q278" s="14">
        <v>0</v>
      </c>
      <c r="R278" s="14">
        <v>116.50403</v>
      </c>
      <c r="S278" s="14">
        <v>0</v>
      </c>
      <c r="T278" s="14">
        <v>106.02912000000001</v>
      </c>
      <c r="U278" s="14">
        <v>0</v>
      </c>
      <c r="V278" s="14">
        <v>0</v>
      </c>
      <c r="W278" s="14">
        <v>0</v>
      </c>
      <c r="X278" s="14">
        <v>57.456410000000005</v>
      </c>
      <c r="Y278" s="14">
        <v>0</v>
      </c>
      <c r="Z278" s="14">
        <v>10.47767</v>
      </c>
      <c r="AA278" s="14">
        <v>0</v>
      </c>
      <c r="AB278" s="14">
        <v>0</v>
      </c>
      <c r="AC278" s="14">
        <v>228.74364000000003</v>
      </c>
      <c r="AD278" s="14">
        <v>0</v>
      </c>
      <c r="AE278" s="14">
        <v>1.3461800000000002</v>
      </c>
      <c r="AF278" s="14">
        <v>0</v>
      </c>
      <c r="AG278" s="14">
        <v>0</v>
      </c>
      <c r="AH278" s="14">
        <v>167.09120999999999</v>
      </c>
      <c r="AI278" s="14">
        <v>0</v>
      </c>
      <c r="AJ278" s="14">
        <v>0</v>
      </c>
      <c r="AK278" s="14">
        <v>0</v>
      </c>
      <c r="AL278" s="14">
        <v>0</v>
      </c>
      <c r="AM278" s="14">
        <v>0</v>
      </c>
      <c r="AN278" s="14">
        <v>0.1227</v>
      </c>
      <c r="AO278" s="14">
        <v>0</v>
      </c>
      <c r="AP278" s="14">
        <v>0</v>
      </c>
      <c r="AQ278" s="14">
        <v>2726.1827800000005</v>
      </c>
    </row>
    <row r="279" spans="1:43" x14ac:dyDescent="0.25">
      <c r="A279" s="8" t="s">
        <v>305</v>
      </c>
      <c r="B279" s="14">
        <v>0</v>
      </c>
      <c r="C279" s="14">
        <v>0</v>
      </c>
      <c r="D279" s="14">
        <v>0</v>
      </c>
      <c r="E279" s="14">
        <v>0</v>
      </c>
      <c r="F279" s="14">
        <v>0</v>
      </c>
      <c r="G279" s="14">
        <v>0</v>
      </c>
      <c r="H279" s="14">
        <v>0</v>
      </c>
      <c r="I279" s="14">
        <v>0</v>
      </c>
      <c r="J279" s="14">
        <v>0</v>
      </c>
      <c r="K279" s="14">
        <v>0</v>
      </c>
      <c r="L279" s="14">
        <v>0</v>
      </c>
      <c r="M279" s="14">
        <v>0</v>
      </c>
      <c r="N279" s="14">
        <v>0</v>
      </c>
      <c r="O279" s="14">
        <v>0</v>
      </c>
      <c r="P279" s="14">
        <v>0</v>
      </c>
      <c r="Q279" s="14">
        <v>0</v>
      </c>
      <c r="R279" s="14">
        <v>0</v>
      </c>
      <c r="S279" s="14">
        <v>0</v>
      </c>
      <c r="T279" s="14">
        <v>0</v>
      </c>
      <c r="U279" s="14">
        <v>0</v>
      </c>
      <c r="V279" s="14">
        <v>0</v>
      </c>
      <c r="W279" s="14">
        <v>0</v>
      </c>
      <c r="X279" s="14">
        <v>0</v>
      </c>
      <c r="Y279" s="14">
        <v>0</v>
      </c>
      <c r="Z279" s="14">
        <v>0</v>
      </c>
      <c r="AA279" s="14">
        <v>0</v>
      </c>
      <c r="AB279" s="14">
        <v>0</v>
      </c>
      <c r="AC279" s="14">
        <v>0</v>
      </c>
      <c r="AD279" s="14">
        <v>0</v>
      </c>
      <c r="AE279" s="14">
        <v>0</v>
      </c>
      <c r="AF279" s="14">
        <v>0</v>
      </c>
      <c r="AG279" s="14">
        <v>0</v>
      </c>
      <c r="AH279" s="14">
        <v>0</v>
      </c>
      <c r="AI279" s="14">
        <v>0</v>
      </c>
      <c r="AJ279" s="14">
        <v>0</v>
      </c>
      <c r="AK279" s="14">
        <v>0</v>
      </c>
      <c r="AL279" s="14">
        <v>0</v>
      </c>
      <c r="AM279" s="14">
        <v>0</v>
      </c>
      <c r="AN279" s="14">
        <v>0</v>
      </c>
      <c r="AO279" s="14">
        <v>0</v>
      </c>
      <c r="AP279" s="14">
        <v>0</v>
      </c>
      <c r="AQ279" s="14">
        <v>0</v>
      </c>
    </row>
    <row r="280" spans="1:43" x14ac:dyDescent="0.25">
      <c r="A280" s="8" t="s">
        <v>306</v>
      </c>
      <c r="B280" s="14">
        <v>0</v>
      </c>
      <c r="C280" s="14">
        <v>0</v>
      </c>
      <c r="D280" s="14">
        <v>0</v>
      </c>
      <c r="E280" s="14">
        <v>12.658040000000002</v>
      </c>
      <c r="F280" s="14">
        <v>0</v>
      </c>
      <c r="G280" s="14">
        <v>0</v>
      </c>
      <c r="H280" s="14">
        <v>0</v>
      </c>
      <c r="I280" s="14">
        <v>0</v>
      </c>
      <c r="J280" s="14">
        <v>0</v>
      </c>
      <c r="K280" s="14">
        <v>0</v>
      </c>
      <c r="L280" s="14">
        <v>0</v>
      </c>
      <c r="M280" s="14">
        <v>0</v>
      </c>
      <c r="N280" s="14">
        <v>0</v>
      </c>
      <c r="O280" s="14">
        <v>0</v>
      </c>
      <c r="P280" s="14">
        <v>0</v>
      </c>
      <c r="Q280" s="14">
        <v>0</v>
      </c>
      <c r="R280" s="14">
        <v>0</v>
      </c>
      <c r="S280" s="14">
        <v>0</v>
      </c>
      <c r="T280" s="14">
        <v>0</v>
      </c>
      <c r="U280" s="14">
        <v>0</v>
      </c>
      <c r="V280" s="14">
        <v>0</v>
      </c>
      <c r="W280" s="14">
        <v>0</v>
      </c>
      <c r="X280" s="14">
        <v>0</v>
      </c>
      <c r="Y280" s="14">
        <v>0</v>
      </c>
      <c r="Z280" s="14">
        <v>0</v>
      </c>
      <c r="AA280" s="14">
        <v>0</v>
      </c>
      <c r="AB280" s="14">
        <v>0</v>
      </c>
      <c r="AC280" s="14">
        <v>0</v>
      </c>
      <c r="AD280" s="14">
        <v>0</v>
      </c>
      <c r="AE280" s="14">
        <v>0</v>
      </c>
      <c r="AF280" s="14">
        <v>0</v>
      </c>
      <c r="AG280" s="14">
        <v>0</v>
      </c>
      <c r="AH280" s="14">
        <v>0</v>
      </c>
      <c r="AI280" s="14">
        <v>0</v>
      </c>
      <c r="AJ280" s="14">
        <v>0</v>
      </c>
      <c r="AK280" s="14">
        <v>0</v>
      </c>
      <c r="AL280" s="14">
        <v>0</v>
      </c>
      <c r="AM280" s="14">
        <v>0</v>
      </c>
      <c r="AN280" s="14">
        <v>0</v>
      </c>
      <c r="AO280" s="14">
        <v>0</v>
      </c>
      <c r="AP280" s="14">
        <v>0</v>
      </c>
      <c r="AQ280" s="14">
        <v>12.658040000000002</v>
      </c>
    </row>
    <row r="281" spans="1:43" x14ac:dyDescent="0.25">
      <c r="A281" s="20" t="s">
        <v>307</v>
      </c>
      <c r="B281" s="14">
        <v>953.93362999999999</v>
      </c>
      <c r="C281" s="14">
        <v>0</v>
      </c>
      <c r="D281" s="14">
        <v>243.26758999999998</v>
      </c>
      <c r="E281" s="14">
        <v>1.5271000000000001</v>
      </c>
      <c r="F281" s="14">
        <v>6.1600000000000002E-2</v>
      </c>
      <c r="G281" s="14">
        <v>9.3119699999999987</v>
      </c>
      <c r="H281" s="14">
        <v>0</v>
      </c>
      <c r="I281" s="14">
        <v>1.3646799999999999</v>
      </c>
      <c r="J281" s="14">
        <v>7.0420499999999997</v>
      </c>
      <c r="K281" s="14">
        <v>11.342079999999999</v>
      </c>
      <c r="L281" s="14">
        <v>1.6461700000000001</v>
      </c>
      <c r="M281" s="14">
        <v>18.10041</v>
      </c>
      <c r="N281" s="14">
        <v>0.24</v>
      </c>
      <c r="O281" s="14">
        <v>5.7863600000000002</v>
      </c>
      <c r="P281" s="14">
        <v>0</v>
      </c>
      <c r="Q281" s="14">
        <v>7.3499999999999996E-2</v>
      </c>
      <c r="R281" s="14">
        <v>0</v>
      </c>
      <c r="S281" s="14">
        <v>1.4810399999999999</v>
      </c>
      <c r="T281" s="14">
        <v>3.8999999999999999E-4</v>
      </c>
      <c r="U281" s="14">
        <v>2.6000000000000003E-4</v>
      </c>
      <c r="V281" s="14">
        <v>1.6806099999999999</v>
      </c>
      <c r="W281" s="14">
        <v>0.35703999999999997</v>
      </c>
      <c r="X281" s="14">
        <v>0.33599000000000001</v>
      </c>
      <c r="Y281" s="14">
        <v>3.85087</v>
      </c>
      <c r="Z281" s="14">
        <v>84.643179999999987</v>
      </c>
      <c r="AA281" s="14">
        <v>9.0341299999999993</v>
      </c>
      <c r="AB281" s="14">
        <v>11.42976</v>
      </c>
      <c r="AC281" s="14">
        <v>137.41606000000002</v>
      </c>
      <c r="AD281" s="14">
        <v>0.99353999999999998</v>
      </c>
      <c r="AE281" s="14">
        <v>7.7999999999999999E-4</v>
      </c>
      <c r="AF281" s="14">
        <v>0.25795999999999997</v>
      </c>
      <c r="AG281" s="14">
        <v>0.40388999999999997</v>
      </c>
      <c r="AH281" s="14">
        <v>2.9860000000000001E-2</v>
      </c>
      <c r="AI281" s="14">
        <v>0.60150999999999999</v>
      </c>
      <c r="AJ281" s="14">
        <v>0</v>
      </c>
      <c r="AK281" s="14">
        <v>2.8000000000000003E-4</v>
      </c>
      <c r="AL281" s="14">
        <v>2.6802100000000002</v>
      </c>
      <c r="AM281" s="14">
        <v>0</v>
      </c>
      <c r="AN281" s="14">
        <v>6.0377999999999998</v>
      </c>
      <c r="AO281" s="14">
        <v>0</v>
      </c>
      <c r="AP281" s="14">
        <v>0</v>
      </c>
      <c r="AQ281" s="14">
        <v>1514.9322999999997</v>
      </c>
    </row>
    <row r="282" spans="1:43" x14ac:dyDescent="0.25">
      <c r="A282" s="20" t="s">
        <v>308</v>
      </c>
      <c r="B282" s="14">
        <v>0</v>
      </c>
      <c r="C282" s="14">
        <v>0</v>
      </c>
      <c r="D282" s="14">
        <v>0</v>
      </c>
      <c r="E282" s="14">
        <v>0</v>
      </c>
      <c r="F282" s="14">
        <v>0</v>
      </c>
      <c r="G282" s="14">
        <v>0</v>
      </c>
      <c r="H282" s="14">
        <v>0</v>
      </c>
      <c r="I282" s="14">
        <v>0</v>
      </c>
      <c r="J282" s="14">
        <v>0</v>
      </c>
      <c r="K282" s="14">
        <v>0</v>
      </c>
      <c r="L282" s="14">
        <v>0</v>
      </c>
      <c r="M282" s="14">
        <v>0</v>
      </c>
      <c r="N282" s="14">
        <v>0</v>
      </c>
      <c r="O282" s="14">
        <v>0</v>
      </c>
      <c r="P282" s="14">
        <v>0</v>
      </c>
      <c r="Q282" s="14">
        <v>0</v>
      </c>
      <c r="R282" s="14">
        <v>0</v>
      </c>
      <c r="S282" s="14">
        <v>0</v>
      </c>
      <c r="T282" s="14">
        <v>0</v>
      </c>
      <c r="U282" s="14">
        <v>0</v>
      </c>
      <c r="V282" s="14">
        <v>0</v>
      </c>
      <c r="W282" s="14">
        <v>0</v>
      </c>
      <c r="X282" s="14">
        <v>0</v>
      </c>
      <c r="Y282" s="14">
        <v>0</v>
      </c>
      <c r="Z282" s="14">
        <v>0</v>
      </c>
      <c r="AA282" s="14">
        <v>0</v>
      </c>
      <c r="AB282" s="14">
        <v>0</v>
      </c>
      <c r="AC282" s="14">
        <v>0</v>
      </c>
      <c r="AD282" s="14">
        <v>0</v>
      </c>
      <c r="AE282" s="14">
        <v>0</v>
      </c>
      <c r="AF282" s="14">
        <v>0</v>
      </c>
      <c r="AG282" s="14">
        <v>0</v>
      </c>
      <c r="AH282" s="14">
        <v>0</v>
      </c>
      <c r="AI282" s="14">
        <v>0</v>
      </c>
      <c r="AJ282" s="14">
        <v>0</v>
      </c>
      <c r="AK282" s="14">
        <v>0</v>
      </c>
      <c r="AL282" s="14">
        <v>0</v>
      </c>
      <c r="AM282" s="14">
        <v>0</v>
      </c>
      <c r="AN282" s="14">
        <v>0</v>
      </c>
      <c r="AO282" s="14">
        <v>0</v>
      </c>
      <c r="AP282" s="14">
        <v>0</v>
      </c>
      <c r="AQ282" s="14">
        <v>0</v>
      </c>
    </row>
    <row r="283" spans="1:43" x14ac:dyDescent="0.25">
      <c r="A283" s="18" t="s">
        <v>309</v>
      </c>
      <c r="B283" s="11">
        <v>18392.903479999994</v>
      </c>
      <c r="C283" s="11">
        <v>2857.3079299999999</v>
      </c>
      <c r="D283" s="11">
        <v>10815.5879</v>
      </c>
      <c r="E283" s="11">
        <v>4034.0841800000007</v>
      </c>
      <c r="F283" s="11">
        <v>2599.8606500000001</v>
      </c>
      <c r="G283" s="11">
        <v>2295.2542800000001</v>
      </c>
      <c r="H283" s="11">
        <v>2503.8827000000006</v>
      </c>
      <c r="I283" s="11">
        <v>1864.3520700000008</v>
      </c>
      <c r="J283" s="11">
        <v>2358.1462699999993</v>
      </c>
      <c r="K283" s="11">
        <v>3661.3842599999994</v>
      </c>
      <c r="L283" s="11">
        <v>1668.9034800000004</v>
      </c>
      <c r="M283" s="11">
        <v>2940.4090699999988</v>
      </c>
      <c r="N283" s="11">
        <v>5548.5790999999999</v>
      </c>
      <c r="O283" s="11">
        <v>1861.3781899999997</v>
      </c>
      <c r="P283" s="11">
        <v>1943.9343400000002</v>
      </c>
      <c r="Q283" s="11">
        <v>1279.24803</v>
      </c>
      <c r="R283" s="11">
        <v>707.88655999999992</v>
      </c>
      <c r="S283" s="11">
        <v>832.97314000000006</v>
      </c>
      <c r="T283" s="11">
        <v>3307.3828299999996</v>
      </c>
      <c r="U283" s="11">
        <v>3071.6098200000015</v>
      </c>
      <c r="V283" s="11">
        <v>1168.7924299999997</v>
      </c>
      <c r="W283" s="11">
        <v>1230.3968899999995</v>
      </c>
      <c r="X283" s="11">
        <v>2262.9526700000006</v>
      </c>
      <c r="Y283" s="11">
        <v>2077.9566400000003</v>
      </c>
      <c r="Z283" s="11">
        <v>2907.2050999999983</v>
      </c>
      <c r="AA283" s="11">
        <v>1183.1193300000002</v>
      </c>
      <c r="AB283" s="11">
        <v>3795.0456999999997</v>
      </c>
      <c r="AC283" s="11">
        <v>4260.6679199999999</v>
      </c>
      <c r="AD283" s="11">
        <v>2036.4485300000003</v>
      </c>
      <c r="AE283" s="11">
        <v>4387.7155400000001</v>
      </c>
      <c r="AF283" s="11">
        <v>1645.7239099999999</v>
      </c>
      <c r="AG283" s="11">
        <v>1385.9992000000004</v>
      </c>
      <c r="AH283" s="11">
        <v>1215.0261500000001</v>
      </c>
      <c r="AI283" s="11">
        <v>496.75276000000002</v>
      </c>
      <c r="AJ283" s="11">
        <v>712.85562999999991</v>
      </c>
      <c r="AK283" s="11">
        <v>646.74179000000004</v>
      </c>
      <c r="AL283" s="11">
        <v>1384.4797400000004</v>
      </c>
      <c r="AM283" s="11">
        <v>371.39386999999994</v>
      </c>
      <c r="AN283" s="11">
        <v>3326.0522999999998</v>
      </c>
      <c r="AO283" s="11">
        <v>883.44432999999981</v>
      </c>
      <c r="AP283" s="11">
        <v>555.76411999999993</v>
      </c>
      <c r="AQ283" s="11">
        <v>112479.60283000002</v>
      </c>
    </row>
    <row r="284" spans="1:43" x14ac:dyDescent="0.25">
      <c r="A284" s="8" t="s">
        <v>310</v>
      </c>
      <c r="B284" s="14">
        <v>2881.6400699999999</v>
      </c>
      <c r="C284" s="14">
        <v>1193.4710499999999</v>
      </c>
      <c r="D284" s="14">
        <v>20973.817739999999</v>
      </c>
      <c r="E284" s="14">
        <v>1388.6575600000001</v>
      </c>
      <c r="F284" s="14">
        <v>415.72005000000001</v>
      </c>
      <c r="G284" s="14">
        <v>310.30990000000008</v>
      </c>
      <c r="H284" s="14">
        <v>438.80145999999996</v>
      </c>
      <c r="I284" s="14">
        <v>890.05511000000001</v>
      </c>
      <c r="J284" s="14">
        <v>255.77436</v>
      </c>
      <c r="K284" s="14">
        <v>6070.1250699999991</v>
      </c>
      <c r="L284" s="14">
        <v>1100.29314</v>
      </c>
      <c r="M284" s="14">
        <v>979.33487000000002</v>
      </c>
      <c r="N284" s="14">
        <v>662.20407999999998</v>
      </c>
      <c r="O284" s="14">
        <v>515.45583999999997</v>
      </c>
      <c r="P284" s="14">
        <v>556.25090999999998</v>
      </c>
      <c r="Q284" s="14">
        <v>33.524630000000002</v>
      </c>
      <c r="R284" s="14">
        <v>348.35684999999995</v>
      </c>
      <c r="S284" s="14">
        <v>182.93093999999999</v>
      </c>
      <c r="T284" s="14">
        <v>1030.42527</v>
      </c>
      <c r="U284" s="14">
        <v>199.40993</v>
      </c>
      <c r="V284" s="14">
        <v>355.11721</v>
      </c>
      <c r="W284" s="14">
        <v>1449.3147899999999</v>
      </c>
      <c r="X284" s="14">
        <v>1117.14211</v>
      </c>
      <c r="Y284" s="14">
        <v>332.06709999999998</v>
      </c>
      <c r="Z284" s="14">
        <v>321.38443000000001</v>
      </c>
      <c r="AA284" s="14">
        <v>659.52994000000001</v>
      </c>
      <c r="AB284" s="14">
        <v>2005.9279999999999</v>
      </c>
      <c r="AC284" s="14">
        <v>9690.113870000001</v>
      </c>
      <c r="AD284" s="14">
        <v>624.77049</v>
      </c>
      <c r="AE284" s="14">
        <v>502.74419999999998</v>
      </c>
      <c r="AF284" s="14">
        <v>516.47857999999997</v>
      </c>
      <c r="AG284" s="14">
        <v>33.494009999999996</v>
      </c>
      <c r="AH284" s="14">
        <v>163.39064999999999</v>
      </c>
      <c r="AI284" s="14">
        <v>97.147599999999997</v>
      </c>
      <c r="AJ284" s="14">
        <v>12.130750000000001</v>
      </c>
      <c r="AK284" s="14">
        <v>733.19070000000011</v>
      </c>
      <c r="AL284" s="14">
        <v>1322.2555299999999</v>
      </c>
      <c r="AM284" s="14">
        <v>11.223040000000001</v>
      </c>
      <c r="AN284" s="14">
        <v>378.86735999999996</v>
      </c>
      <c r="AO284" s="14">
        <v>725.20871999999997</v>
      </c>
      <c r="AP284" s="14">
        <v>6.4963199999999999</v>
      </c>
      <c r="AQ284" s="14">
        <v>61484.554229999994</v>
      </c>
    </row>
    <row r="285" spans="1:43" x14ac:dyDescent="0.25">
      <c r="A285" s="8" t="s">
        <v>311</v>
      </c>
      <c r="B285" s="14">
        <v>847.52326000000005</v>
      </c>
      <c r="C285" s="14">
        <v>972.57683999999995</v>
      </c>
      <c r="D285" s="14">
        <v>4168.3845700000002</v>
      </c>
      <c r="E285" s="14">
        <v>409.36445000000003</v>
      </c>
      <c r="F285" s="14">
        <v>0</v>
      </c>
      <c r="G285" s="14">
        <v>7.2201599999999999</v>
      </c>
      <c r="H285" s="14">
        <v>0</v>
      </c>
      <c r="I285" s="14">
        <v>843.65449999999998</v>
      </c>
      <c r="J285" s="14">
        <v>19.51398</v>
      </c>
      <c r="K285" s="14">
        <v>43.362589999999997</v>
      </c>
      <c r="L285" s="14">
        <v>791.54537000000005</v>
      </c>
      <c r="M285" s="14">
        <v>30.771059999999999</v>
      </c>
      <c r="N285" s="14">
        <v>232.49692000000002</v>
      </c>
      <c r="O285" s="14">
        <v>1.9723499999999998</v>
      </c>
      <c r="P285" s="14">
        <v>7.8904899999999998</v>
      </c>
      <c r="Q285" s="14">
        <v>2.6305200000000002</v>
      </c>
      <c r="R285" s="14">
        <v>4.9647299999999994</v>
      </c>
      <c r="S285" s="14">
        <v>0</v>
      </c>
      <c r="T285" s="14">
        <v>510.02588000000003</v>
      </c>
      <c r="U285" s="14">
        <v>158.37906000000001</v>
      </c>
      <c r="V285" s="14">
        <v>0</v>
      </c>
      <c r="W285" s="14">
        <v>549.38828000000001</v>
      </c>
      <c r="X285" s="14">
        <v>208.36755999999997</v>
      </c>
      <c r="Y285" s="14">
        <v>4.1500000000000004</v>
      </c>
      <c r="Z285" s="14">
        <v>42.56879</v>
      </c>
      <c r="AA285" s="14">
        <v>355.80257</v>
      </c>
      <c r="AB285" s="14">
        <v>1307.9599700000001</v>
      </c>
      <c r="AC285" s="14">
        <v>951.96569</v>
      </c>
      <c r="AD285" s="14">
        <v>126.67046999999999</v>
      </c>
      <c r="AE285" s="14">
        <v>39.445099999999996</v>
      </c>
      <c r="AF285" s="14">
        <v>130.02351999999999</v>
      </c>
      <c r="AG285" s="14">
        <v>0</v>
      </c>
      <c r="AH285" s="14">
        <v>60.060110000000002</v>
      </c>
      <c r="AI285" s="14">
        <v>1.1217600000000001</v>
      </c>
      <c r="AJ285" s="14">
        <v>0</v>
      </c>
      <c r="AK285" s="14">
        <v>83.590440000000001</v>
      </c>
      <c r="AL285" s="14">
        <v>732.31659999999988</v>
      </c>
      <c r="AM285" s="14">
        <v>8.6430000000000007E-2</v>
      </c>
      <c r="AN285" s="14">
        <v>1.27695</v>
      </c>
      <c r="AO285" s="14">
        <v>7.5592499999999996</v>
      </c>
      <c r="AP285" s="14">
        <v>0</v>
      </c>
      <c r="AQ285" s="14">
        <v>13654.630219999995</v>
      </c>
    </row>
    <row r="286" spans="1:43" x14ac:dyDescent="0.25">
      <c r="A286" s="8" t="s">
        <v>312</v>
      </c>
      <c r="B286" s="14">
        <v>2034.1168099999998</v>
      </c>
      <c r="C286" s="14">
        <v>220.89420999999999</v>
      </c>
      <c r="D286" s="14">
        <v>16805.433169999997</v>
      </c>
      <c r="E286" s="14">
        <v>979.29310999999996</v>
      </c>
      <c r="F286" s="14">
        <v>415.72005000000001</v>
      </c>
      <c r="G286" s="14">
        <v>303.08974000000006</v>
      </c>
      <c r="H286" s="14">
        <v>438.80145999999996</v>
      </c>
      <c r="I286" s="14">
        <v>46.40061</v>
      </c>
      <c r="J286" s="14">
        <v>236.26038</v>
      </c>
      <c r="K286" s="14">
        <v>5712.5609699999995</v>
      </c>
      <c r="L286" s="14">
        <v>308.74777</v>
      </c>
      <c r="M286" s="14">
        <v>948.56380999999999</v>
      </c>
      <c r="N286" s="14">
        <v>429.70715999999999</v>
      </c>
      <c r="O286" s="14">
        <v>513.48348999999996</v>
      </c>
      <c r="P286" s="14">
        <v>548.36041999999998</v>
      </c>
      <c r="Q286" s="14">
        <v>30.894110000000001</v>
      </c>
      <c r="R286" s="14">
        <v>343.39211999999998</v>
      </c>
      <c r="S286" s="14">
        <v>182.93093999999999</v>
      </c>
      <c r="T286" s="14">
        <v>520.39938999999993</v>
      </c>
      <c r="U286" s="14">
        <v>41.03087</v>
      </c>
      <c r="V286" s="14">
        <v>355.11721</v>
      </c>
      <c r="W286" s="14">
        <v>899.92651000000001</v>
      </c>
      <c r="X286" s="14">
        <v>908.77454999999998</v>
      </c>
      <c r="Y286" s="14">
        <v>327.9171</v>
      </c>
      <c r="Z286" s="14">
        <v>278.81564000000003</v>
      </c>
      <c r="AA286" s="14">
        <v>303.72737000000001</v>
      </c>
      <c r="AB286" s="14">
        <v>697.96802999999989</v>
      </c>
      <c r="AC286" s="14">
        <v>8738.1481800000001</v>
      </c>
      <c r="AD286" s="14">
        <v>498.10002000000003</v>
      </c>
      <c r="AE286" s="14">
        <v>463.29909999999995</v>
      </c>
      <c r="AF286" s="14">
        <v>386.45506</v>
      </c>
      <c r="AG286" s="14">
        <v>33.494009999999996</v>
      </c>
      <c r="AH286" s="14">
        <v>103.33054</v>
      </c>
      <c r="AI286" s="14">
        <v>96.025840000000002</v>
      </c>
      <c r="AJ286" s="14">
        <v>12.130750000000001</v>
      </c>
      <c r="AK286" s="14">
        <v>649.60026000000005</v>
      </c>
      <c r="AL286" s="14">
        <v>589.93893000000003</v>
      </c>
      <c r="AM286" s="14">
        <v>11.136610000000001</v>
      </c>
      <c r="AN286" s="14">
        <v>377.59040999999996</v>
      </c>
      <c r="AO286" s="14">
        <v>717.64946999999995</v>
      </c>
      <c r="AP286" s="14">
        <v>6.4963199999999999</v>
      </c>
      <c r="AQ286" s="14">
        <v>47515.722499999982</v>
      </c>
    </row>
    <row r="287" spans="1:43" x14ac:dyDescent="0.25">
      <c r="A287" s="8" t="s">
        <v>313</v>
      </c>
      <c r="B287" s="14">
        <v>0</v>
      </c>
      <c r="C287" s="14">
        <v>0</v>
      </c>
      <c r="D287" s="14">
        <v>0</v>
      </c>
      <c r="E287" s="14">
        <v>0</v>
      </c>
      <c r="F287" s="14">
        <v>0</v>
      </c>
      <c r="G287" s="14">
        <v>0</v>
      </c>
      <c r="H287" s="14">
        <v>0</v>
      </c>
      <c r="I287" s="14">
        <v>0</v>
      </c>
      <c r="J287" s="14">
        <v>0</v>
      </c>
      <c r="K287" s="14">
        <v>0</v>
      </c>
      <c r="L287" s="14">
        <v>0</v>
      </c>
      <c r="M287" s="14">
        <v>0</v>
      </c>
      <c r="N287" s="14">
        <v>0</v>
      </c>
      <c r="O287" s="14">
        <v>0</v>
      </c>
      <c r="P287" s="14">
        <v>0</v>
      </c>
      <c r="Q287" s="14">
        <v>0</v>
      </c>
      <c r="R287" s="14">
        <v>0</v>
      </c>
      <c r="S287" s="14">
        <v>0</v>
      </c>
      <c r="T287" s="14">
        <v>0</v>
      </c>
      <c r="U287" s="14">
        <v>0</v>
      </c>
      <c r="V287" s="14">
        <v>0</v>
      </c>
      <c r="W287" s="14">
        <v>0</v>
      </c>
      <c r="X287" s="14">
        <v>0</v>
      </c>
      <c r="Y287" s="14">
        <v>0</v>
      </c>
      <c r="Z287" s="14">
        <v>0</v>
      </c>
      <c r="AA287" s="14">
        <v>0</v>
      </c>
      <c r="AB287" s="14">
        <v>0</v>
      </c>
      <c r="AC287" s="14">
        <v>0</v>
      </c>
      <c r="AD287" s="14">
        <v>0</v>
      </c>
      <c r="AE287" s="14">
        <v>0</v>
      </c>
      <c r="AF287" s="14">
        <v>0</v>
      </c>
      <c r="AG287" s="14">
        <v>0</v>
      </c>
      <c r="AH287" s="14">
        <v>0</v>
      </c>
      <c r="AI287" s="14">
        <v>0</v>
      </c>
      <c r="AJ287" s="14">
        <v>0</v>
      </c>
      <c r="AK287" s="14">
        <v>0</v>
      </c>
      <c r="AL287" s="14">
        <v>0</v>
      </c>
      <c r="AM287" s="14">
        <v>0</v>
      </c>
      <c r="AN287" s="14">
        <v>0</v>
      </c>
      <c r="AO287" s="14">
        <v>0</v>
      </c>
      <c r="AP287" s="14">
        <v>0</v>
      </c>
      <c r="AQ287" s="14">
        <v>0</v>
      </c>
    </row>
    <row r="288" spans="1:43" x14ac:dyDescent="0.25">
      <c r="A288" s="8" t="s">
        <v>314</v>
      </c>
      <c r="B288" s="14">
        <v>0</v>
      </c>
      <c r="C288" s="14">
        <v>0</v>
      </c>
      <c r="D288" s="14">
        <v>0</v>
      </c>
      <c r="E288" s="14">
        <v>0</v>
      </c>
      <c r="F288" s="14">
        <v>0</v>
      </c>
      <c r="G288" s="14">
        <v>0</v>
      </c>
      <c r="H288" s="14">
        <v>0</v>
      </c>
      <c r="I288" s="14">
        <v>0</v>
      </c>
      <c r="J288" s="14">
        <v>0</v>
      </c>
      <c r="K288" s="14">
        <v>0</v>
      </c>
      <c r="L288" s="14">
        <v>0</v>
      </c>
      <c r="M288" s="14">
        <v>0</v>
      </c>
      <c r="N288" s="14">
        <v>0</v>
      </c>
      <c r="O288" s="14">
        <v>0</v>
      </c>
      <c r="P288" s="14">
        <v>0</v>
      </c>
      <c r="Q288" s="14">
        <v>0</v>
      </c>
      <c r="R288" s="14">
        <v>0</v>
      </c>
      <c r="S288" s="14">
        <v>0</v>
      </c>
      <c r="T288" s="14">
        <v>0</v>
      </c>
      <c r="U288" s="14">
        <v>0</v>
      </c>
      <c r="V288" s="14">
        <v>0</v>
      </c>
      <c r="W288" s="14">
        <v>0</v>
      </c>
      <c r="X288" s="14">
        <v>0</v>
      </c>
      <c r="Y288" s="14">
        <v>0</v>
      </c>
      <c r="Z288" s="14">
        <v>0</v>
      </c>
      <c r="AA288" s="14">
        <v>0</v>
      </c>
      <c r="AB288" s="14">
        <v>0</v>
      </c>
      <c r="AC288" s="14">
        <v>0</v>
      </c>
      <c r="AD288" s="14">
        <v>0</v>
      </c>
      <c r="AE288" s="14">
        <v>0</v>
      </c>
      <c r="AF288" s="14">
        <v>0</v>
      </c>
      <c r="AG288" s="14">
        <v>0</v>
      </c>
      <c r="AH288" s="14">
        <v>0</v>
      </c>
      <c r="AI288" s="14">
        <v>0</v>
      </c>
      <c r="AJ288" s="14">
        <v>0</v>
      </c>
      <c r="AK288" s="14">
        <v>0</v>
      </c>
      <c r="AL288" s="14">
        <v>0</v>
      </c>
      <c r="AM288" s="14">
        <v>0</v>
      </c>
      <c r="AN288" s="14">
        <v>0</v>
      </c>
      <c r="AO288" s="14">
        <v>0</v>
      </c>
      <c r="AP288" s="14">
        <v>0</v>
      </c>
      <c r="AQ288" s="14">
        <v>0</v>
      </c>
    </row>
    <row r="289" spans="1:43" x14ac:dyDescent="0.25">
      <c r="A289" s="8" t="s">
        <v>315</v>
      </c>
      <c r="B289" s="14">
        <v>0</v>
      </c>
      <c r="C289" s="14">
        <v>0</v>
      </c>
      <c r="D289" s="14">
        <v>0</v>
      </c>
      <c r="E289" s="14">
        <v>0</v>
      </c>
      <c r="F289" s="14">
        <v>0</v>
      </c>
      <c r="G289" s="14">
        <v>0</v>
      </c>
      <c r="H289" s="14">
        <v>0</v>
      </c>
      <c r="I289" s="14">
        <v>0</v>
      </c>
      <c r="J289" s="14">
        <v>0</v>
      </c>
      <c r="K289" s="14">
        <v>0</v>
      </c>
      <c r="L289" s="14">
        <v>0</v>
      </c>
      <c r="M289" s="14">
        <v>0</v>
      </c>
      <c r="N289" s="14">
        <v>0</v>
      </c>
      <c r="O289" s="14">
        <v>0</v>
      </c>
      <c r="P289" s="14">
        <v>0</v>
      </c>
      <c r="Q289" s="14">
        <v>0</v>
      </c>
      <c r="R289" s="14">
        <v>0</v>
      </c>
      <c r="S289" s="14">
        <v>0</v>
      </c>
      <c r="T289" s="14">
        <v>0</v>
      </c>
      <c r="U289" s="14">
        <v>0</v>
      </c>
      <c r="V289" s="14">
        <v>0</v>
      </c>
      <c r="W289" s="14">
        <v>0</v>
      </c>
      <c r="X289" s="14">
        <v>0</v>
      </c>
      <c r="Y289" s="14">
        <v>0</v>
      </c>
      <c r="Z289" s="14">
        <v>0</v>
      </c>
      <c r="AA289" s="14">
        <v>0</v>
      </c>
      <c r="AB289" s="14">
        <v>0</v>
      </c>
      <c r="AC289" s="14">
        <v>0</v>
      </c>
      <c r="AD289" s="14">
        <v>0</v>
      </c>
      <c r="AE289" s="14">
        <v>0</v>
      </c>
      <c r="AF289" s="14">
        <v>0</v>
      </c>
      <c r="AG289" s="14">
        <v>0</v>
      </c>
      <c r="AH289" s="14">
        <v>0</v>
      </c>
      <c r="AI289" s="14">
        <v>0</v>
      </c>
      <c r="AJ289" s="14">
        <v>0</v>
      </c>
      <c r="AK289" s="14">
        <v>0</v>
      </c>
      <c r="AL289" s="14">
        <v>0</v>
      </c>
      <c r="AM289" s="14">
        <v>0</v>
      </c>
      <c r="AN289" s="14">
        <v>0</v>
      </c>
      <c r="AO289" s="14">
        <v>0</v>
      </c>
      <c r="AP289" s="14">
        <v>0</v>
      </c>
      <c r="AQ289" s="14">
        <v>0</v>
      </c>
    </row>
    <row r="290" spans="1:43" x14ac:dyDescent="0.25">
      <c r="A290" s="8" t="s">
        <v>316</v>
      </c>
      <c r="B290" s="14">
        <v>0</v>
      </c>
      <c r="C290" s="14">
        <v>0</v>
      </c>
      <c r="D290" s="14">
        <v>0</v>
      </c>
      <c r="E290" s="14">
        <v>0</v>
      </c>
      <c r="F290" s="14">
        <v>0</v>
      </c>
      <c r="G290" s="14">
        <v>0</v>
      </c>
      <c r="H290" s="14">
        <v>0</v>
      </c>
      <c r="I290" s="14">
        <v>0</v>
      </c>
      <c r="J290" s="14">
        <v>0</v>
      </c>
      <c r="K290" s="14">
        <v>314.20150999999998</v>
      </c>
      <c r="L290" s="14">
        <v>0</v>
      </c>
      <c r="M290" s="14">
        <v>0</v>
      </c>
      <c r="N290" s="14">
        <v>0</v>
      </c>
      <c r="O290" s="14">
        <v>0</v>
      </c>
      <c r="P290" s="14">
        <v>0</v>
      </c>
      <c r="Q290" s="14">
        <v>0</v>
      </c>
      <c r="R290" s="14">
        <v>0</v>
      </c>
      <c r="S290" s="14">
        <v>0</v>
      </c>
      <c r="T290" s="14">
        <v>0</v>
      </c>
      <c r="U290" s="14">
        <v>0</v>
      </c>
      <c r="V290" s="14">
        <v>0</v>
      </c>
      <c r="W290" s="14">
        <v>0</v>
      </c>
      <c r="X290" s="14">
        <v>0</v>
      </c>
      <c r="Y290" s="14">
        <v>0</v>
      </c>
      <c r="Z290" s="14">
        <v>0</v>
      </c>
      <c r="AA290" s="14">
        <v>0</v>
      </c>
      <c r="AB290" s="14">
        <v>0</v>
      </c>
      <c r="AC290" s="14">
        <v>0</v>
      </c>
      <c r="AD290" s="14">
        <v>0</v>
      </c>
      <c r="AE290" s="14">
        <v>0</v>
      </c>
      <c r="AF290" s="14">
        <v>0</v>
      </c>
      <c r="AG290" s="14">
        <v>0</v>
      </c>
      <c r="AH290" s="14">
        <v>0</v>
      </c>
      <c r="AI290" s="14">
        <v>0</v>
      </c>
      <c r="AJ290" s="14">
        <v>0</v>
      </c>
      <c r="AK290" s="14">
        <v>0</v>
      </c>
      <c r="AL290" s="14">
        <v>0</v>
      </c>
      <c r="AM290" s="14">
        <v>0</v>
      </c>
      <c r="AN290" s="14">
        <v>0</v>
      </c>
      <c r="AO290" s="14">
        <v>0</v>
      </c>
      <c r="AP290" s="14">
        <v>0</v>
      </c>
      <c r="AQ290" s="14">
        <v>314.20150999999998</v>
      </c>
    </row>
    <row r="291" spans="1:43" x14ac:dyDescent="0.25">
      <c r="A291" s="8" t="s">
        <v>317</v>
      </c>
      <c r="B291" s="14">
        <v>0</v>
      </c>
      <c r="C291" s="14">
        <v>0</v>
      </c>
      <c r="D291" s="14">
        <v>0</v>
      </c>
      <c r="E291" s="14">
        <v>0</v>
      </c>
      <c r="F291" s="14">
        <v>0</v>
      </c>
      <c r="G291" s="14">
        <v>0</v>
      </c>
      <c r="H291" s="14">
        <v>0</v>
      </c>
      <c r="I291" s="14">
        <v>0</v>
      </c>
      <c r="J291" s="14">
        <v>0</v>
      </c>
      <c r="K291" s="14">
        <v>0</v>
      </c>
      <c r="L291" s="14">
        <v>0</v>
      </c>
      <c r="M291" s="14">
        <v>0</v>
      </c>
      <c r="N291" s="14">
        <v>0</v>
      </c>
      <c r="O291" s="14">
        <v>0</v>
      </c>
      <c r="P291" s="14">
        <v>0</v>
      </c>
      <c r="Q291" s="14">
        <v>0</v>
      </c>
      <c r="R291" s="14">
        <v>0</v>
      </c>
      <c r="S291" s="14">
        <v>0</v>
      </c>
      <c r="T291" s="14">
        <v>0</v>
      </c>
      <c r="U291" s="14">
        <v>0</v>
      </c>
      <c r="V291" s="14">
        <v>0</v>
      </c>
      <c r="W291" s="14">
        <v>0</v>
      </c>
      <c r="X291" s="14">
        <v>0</v>
      </c>
      <c r="Y291" s="14">
        <v>0</v>
      </c>
      <c r="Z291" s="14">
        <v>0</v>
      </c>
      <c r="AA291" s="14">
        <v>0</v>
      </c>
      <c r="AB291" s="14">
        <v>0</v>
      </c>
      <c r="AC291" s="14">
        <v>0</v>
      </c>
      <c r="AD291" s="14">
        <v>0</v>
      </c>
      <c r="AE291" s="14">
        <v>0</v>
      </c>
      <c r="AF291" s="14">
        <v>0</v>
      </c>
      <c r="AG291" s="14">
        <v>0</v>
      </c>
      <c r="AH291" s="14">
        <v>0</v>
      </c>
      <c r="AI291" s="14">
        <v>0</v>
      </c>
      <c r="AJ291" s="14">
        <v>0</v>
      </c>
      <c r="AK291" s="14">
        <v>0</v>
      </c>
      <c r="AL291" s="14">
        <v>0</v>
      </c>
      <c r="AM291" s="14">
        <v>0</v>
      </c>
      <c r="AN291" s="14">
        <v>0</v>
      </c>
      <c r="AO291" s="14">
        <v>0</v>
      </c>
      <c r="AP291" s="14">
        <v>0</v>
      </c>
      <c r="AQ291" s="14">
        <v>0</v>
      </c>
    </row>
    <row r="292" spans="1:43" x14ac:dyDescent="0.25">
      <c r="A292" s="8" t="s">
        <v>318</v>
      </c>
      <c r="B292" s="14">
        <v>4444.7760200000012</v>
      </c>
      <c r="C292" s="14">
        <v>3710.4073900000003</v>
      </c>
      <c r="D292" s="14">
        <v>21414.736929999999</v>
      </c>
      <c r="E292" s="14">
        <v>3232.2044100000003</v>
      </c>
      <c r="F292" s="14">
        <v>590.01025000000004</v>
      </c>
      <c r="G292" s="14">
        <v>583.53084999999999</v>
      </c>
      <c r="H292" s="14">
        <v>557.03978000000006</v>
      </c>
      <c r="I292" s="14">
        <v>1207.52305</v>
      </c>
      <c r="J292" s="14">
        <v>766.16242</v>
      </c>
      <c r="K292" s="14">
        <v>6238.8934100000015</v>
      </c>
      <c r="L292" s="14">
        <v>1389.6720300000002</v>
      </c>
      <c r="M292" s="14">
        <v>608.67535000000009</v>
      </c>
      <c r="N292" s="14">
        <v>897.02688999999987</v>
      </c>
      <c r="O292" s="14">
        <v>685.74331000000006</v>
      </c>
      <c r="P292" s="14">
        <v>899.23147999999992</v>
      </c>
      <c r="Q292" s="14">
        <v>7.4071699999999998</v>
      </c>
      <c r="R292" s="14">
        <v>728.09128999999996</v>
      </c>
      <c r="S292" s="14">
        <v>63.691869999999994</v>
      </c>
      <c r="T292" s="14">
        <v>1653.5402700000002</v>
      </c>
      <c r="U292" s="14">
        <v>875.78908000000001</v>
      </c>
      <c r="V292" s="14">
        <v>545.99670999999989</v>
      </c>
      <c r="W292" s="14">
        <v>1219.26207</v>
      </c>
      <c r="X292" s="14">
        <v>2016.7447499999998</v>
      </c>
      <c r="Y292" s="14">
        <v>511.12127999999996</v>
      </c>
      <c r="Z292" s="14">
        <v>555.40414999999996</v>
      </c>
      <c r="AA292" s="14">
        <v>676.83789999999999</v>
      </c>
      <c r="AB292" s="14">
        <v>2245.6389399999998</v>
      </c>
      <c r="AC292" s="14">
        <v>9782.3983800000005</v>
      </c>
      <c r="AD292" s="14">
        <v>708.26172999999994</v>
      </c>
      <c r="AE292" s="14">
        <v>507.60755000000006</v>
      </c>
      <c r="AF292" s="14">
        <v>612.69817</v>
      </c>
      <c r="AG292" s="14">
        <v>207.6327</v>
      </c>
      <c r="AH292" s="14">
        <v>138.72447</v>
      </c>
      <c r="AI292" s="14">
        <v>242.85039999999998</v>
      </c>
      <c r="AJ292" s="14">
        <v>33.118119999999998</v>
      </c>
      <c r="AK292" s="14">
        <v>724.69031000000007</v>
      </c>
      <c r="AL292" s="14">
        <v>1724.3958400000001</v>
      </c>
      <c r="AM292" s="14">
        <v>464.47004000000004</v>
      </c>
      <c r="AN292" s="14">
        <v>981.81998999999996</v>
      </c>
      <c r="AO292" s="14">
        <v>1151.9367000000002</v>
      </c>
      <c r="AP292" s="14">
        <v>19.718690000000002</v>
      </c>
      <c r="AQ292" s="14">
        <v>75625.482140000007</v>
      </c>
    </row>
    <row r="293" spans="1:43" x14ac:dyDescent="0.25">
      <c r="A293" s="8" t="s">
        <v>319</v>
      </c>
      <c r="B293" s="14">
        <v>2314.0406200000002</v>
      </c>
      <c r="C293" s="14">
        <v>1718.8908800000002</v>
      </c>
      <c r="D293" s="14">
        <v>16925.69112</v>
      </c>
      <c r="E293" s="14">
        <v>2838.2327300000002</v>
      </c>
      <c r="F293" s="14">
        <v>552.20690000000002</v>
      </c>
      <c r="G293" s="14">
        <v>436.21</v>
      </c>
      <c r="H293" s="14">
        <v>549.99282000000005</v>
      </c>
      <c r="I293" s="14">
        <v>780.8537</v>
      </c>
      <c r="J293" s="14">
        <v>718.90899000000002</v>
      </c>
      <c r="K293" s="14">
        <v>6166.210680000001</v>
      </c>
      <c r="L293" s="14">
        <v>595.58212000000003</v>
      </c>
      <c r="M293" s="14">
        <v>592.88516000000004</v>
      </c>
      <c r="N293" s="14">
        <v>647.05084999999985</v>
      </c>
      <c r="O293" s="14">
        <v>671.02803000000006</v>
      </c>
      <c r="P293" s="14">
        <v>884.22977999999989</v>
      </c>
      <c r="Q293" s="14">
        <v>7.12371</v>
      </c>
      <c r="R293" s="14">
        <v>504.39504999999997</v>
      </c>
      <c r="S293" s="14">
        <v>63.691869999999994</v>
      </c>
      <c r="T293" s="14">
        <v>499.07248000000004</v>
      </c>
      <c r="U293" s="14">
        <v>797.59481000000005</v>
      </c>
      <c r="V293" s="14">
        <v>535.27042999999992</v>
      </c>
      <c r="W293" s="14">
        <v>926.50687000000005</v>
      </c>
      <c r="X293" s="14">
        <v>1559.94346</v>
      </c>
      <c r="Y293" s="14">
        <v>191.34889999999999</v>
      </c>
      <c r="Z293" s="14">
        <v>455.81315999999998</v>
      </c>
      <c r="AA293" s="14">
        <v>676.83789999999999</v>
      </c>
      <c r="AB293" s="14">
        <v>1036.7075199999999</v>
      </c>
      <c r="AC293" s="14">
        <v>8965.0085400000007</v>
      </c>
      <c r="AD293" s="14">
        <v>560.72163</v>
      </c>
      <c r="AE293" s="14">
        <v>507.60755000000006</v>
      </c>
      <c r="AF293" s="14">
        <v>531.37419999999997</v>
      </c>
      <c r="AG293" s="14">
        <v>179.96352999999999</v>
      </c>
      <c r="AH293" s="14">
        <v>125.55319</v>
      </c>
      <c r="AI293" s="14">
        <v>186.42119</v>
      </c>
      <c r="AJ293" s="14">
        <v>23.868989999999997</v>
      </c>
      <c r="AK293" s="14">
        <v>631.91984000000002</v>
      </c>
      <c r="AL293" s="14">
        <v>865.86076000000014</v>
      </c>
      <c r="AM293" s="14">
        <v>386.95350000000002</v>
      </c>
      <c r="AN293" s="14">
        <v>263.25612000000001</v>
      </c>
      <c r="AO293" s="14">
        <v>1053.8241200000002</v>
      </c>
      <c r="AP293" s="14">
        <v>19.718690000000002</v>
      </c>
      <c r="AQ293" s="14">
        <v>57948.372390000011</v>
      </c>
    </row>
    <row r="294" spans="1:43" x14ac:dyDescent="0.25">
      <c r="A294" s="8" t="s">
        <v>320</v>
      </c>
      <c r="B294" s="14">
        <v>0</v>
      </c>
      <c r="C294" s="14">
        <v>0</v>
      </c>
      <c r="D294" s="14">
        <v>0</v>
      </c>
      <c r="E294" s="14">
        <v>0</v>
      </c>
      <c r="F294" s="14">
        <v>0</v>
      </c>
      <c r="G294" s="14">
        <v>0</v>
      </c>
      <c r="H294" s="14">
        <v>0</v>
      </c>
      <c r="I294" s="14">
        <v>94.932729999999992</v>
      </c>
      <c r="J294" s="14">
        <v>0</v>
      </c>
      <c r="K294" s="14">
        <v>0</v>
      </c>
      <c r="L294" s="14">
        <v>0</v>
      </c>
      <c r="M294" s="14">
        <v>0</v>
      </c>
      <c r="N294" s="14">
        <v>0</v>
      </c>
      <c r="O294" s="14">
        <v>0</v>
      </c>
      <c r="P294" s="14">
        <v>0</v>
      </c>
      <c r="Q294" s="14">
        <v>0</v>
      </c>
      <c r="R294" s="14">
        <v>0.24843000000000001</v>
      </c>
      <c r="S294" s="14">
        <v>0</v>
      </c>
      <c r="T294" s="14">
        <v>0</v>
      </c>
      <c r="U294" s="14">
        <v>0</v>
      </c>
      <c r="V294" s="14">
        <v>0</v>
      </c>
      <c r="W294" s="14">
        <v>0</v>
      </c>
      <c r="X294" s="14">
        <v>0</v>
      </c>
      <c r="Y294" s="14">
        <v>0</v>
      </c>
      <c r="Z294" s="14">
        <v>0</v>
      </c>
      <c r="AA294" s="14">
        <v>0</v>
      </c>
      <c r="AB294" s="14">
        <v>0</v>
      </c>
      <c r="AC294" s="14">
        <v>0</v>
      </c>
      <c r="AD294" s="14">
        <v>0</v>
      </c>
      <c r="AE294" s="14">
        <v>0</v>
      </c>
      <c r="AF294" s="14">
        <v>0</v>
      </c>
      <c r="AG294" s="14">
        <v>0</v>
      </c>
      <c r="AH294" s="14">
        <v>0</v>
      </c>
      <c r="AI294" s="14">
        <v>0</v>
      </c>
      <c r="AJ294" s="14">
        <v>5.8600699999999994</v>
      </c>
      <c r="AK294" s="14">
        <v>4.0000000000000003E-5</v>
      </c>
      <c r="AL294" s="14">
        <v>0</v>
      </c>
      <c r="AM294" s="14">
        <v>0</v>
      </c>
      <c r="AN294" s="14">
        <v>0</v>
      </c>
      <c r="AO294" s="14">
        <v>0</v>
      </c>
      <c r="AP294" s="14">
        <v>0</v>
      </c>
      <c r="AQ294" s="14">
        <v>101.04126999999998</v>
      </c>
    </row>
    <row r="295" spans="1:43" x14ac:dyDescent="0.25">
      <c r="A295" s="20" t="s">
        <v>321</v>
      </c>
      <c r="B295" s="14">
        <v>0</v>
      </c>
      <c r="C295" s="14">
        <v>0</v>
      </c>
      <c r="D295" s="14">
        <v>0</v>
      </c>
      <c r="E295" s="14">
        <v>0</v>
      </c>
      <c r="F295" s="14">
        <v>0</v>
      </c>
      <c r="G295" s="14">
        <v>0</v>
      </c>
      <c r="H295" s="14">
        <v>0</v>
      </c>
      <c r="I295" s="14">
        <v>0</v>
      </c>
      <c r="J295" s="14">
        <v>0</v>
      </c>
      <c r="K295" s="14">
        <v>0</v>
      </c>
      <c r="L295" s="14">
        <v>0</v>
      </c>
      <c r="M295" s="14">
        <v>0</v>
      </c>
      <c r="N295" s="14">
        <v>0</v>
      </c>
      <c r="O295" s="14">
        <v>0</v>
      </c>
      <c r="P295" s="14">
        <v>0</v>
      </c>
      <c r="Q295" s="14">
        <v>0</v>
      </c>
      <c r="R295" s="14">
        <v>0</v>
      </c>
      <c r="S295" s="14">
        <v>0</v>
      </c>
      <c r="T295" s="14">
        <v>0</v>
      </c>
      <c r="U295" s="14">
        <v>0</v>
      </c>
      <c r="V295" s="14">
        <v>0</v>
      </c>
      <c r="W295" s="14">
        <v>0</v>
      </c>
      <c r="X295" s="14">
        <v>0</v>
      </c>
      <c r="Y295" s="14">
        <v>0</v>
      </c>
      <c r="Z295" s="14">
        <v>0</v>
      </c>
      <c r="AA295" s="14">
        <v>0</v>
      </c>
      <c r="AB295" s="14">
        <v>0</v>
      </c>
      <c r="AC295" s="14">
        <v>0</v>
      </c>
      <c r="AD295" s="14">
        <v>0</v>
      </c>
      <c r="AE295" s="14">
        <v>0</v>
      </c>
      <c r="AF295" s="14">
        <v>0</v>
      </c>
      <c r="AG295" s="14">
        <v>0</v>
      </c>
      <c r="AH295" s="14">
        <v>0</v>
      </c>
      <c r="AI295" s="14">
        <v>0</v>
      </c>
      <c r="AJ295" s="14">
        <v>0</v>
      </c>
      <c r="AK295" s="14">
        <v>0</v>
      </c>
      <c r="AL295" s="14">
        <v>0</v>
      </c>
      <c r="AM295" s="14">
        <v>0</v>
      </c>
      <c r="AN295" s="14">
        <v>0</v>
      </c>
      <c r="AO295" s="14">
        <v>0</v>
      </c>
      <c r="AP295" s="14">
        <v>0</v>
      </c>
      <c r="AQ295" s="14">
        <v>0</v>
      </c>
    </row>
    <row r="296" spans="1:43" x14ac:dyDescent="0.25">
      <c r="A296" s="20" t="s">
        <v>322</v>
      </c>
      <c r="B296" s="14">
        <v>2130.7354000000005</v>
      </c>
      <c r="C296" s="14">
        <v>1991.5165099999999</v>
      </c>
      <c r="D296" s="14">
        <v>4489.0458099999996</v>
      </c>
      <c r="E296" s="14">
        <v>393.97167999999999</v>
      </c>
      <c r="F296" s="14">
        <v>37.803350000000002</v>
      </c>
      <c r="G296" s="14">
        <v>147.32085000000001</v>
      </c>
      <c r="H296" s="14">
        <v>7.0469600000000003</v>
      </c>
      <c r="I296" s="14">
        <v>331.73662000000002</v>
      </c>
      <c r="J296" s="14">
        <v>47.253430000000002</v>
      </c>
      <c r="K296" s="14">
        <v>69.975729999999999</v>
      </c>
      <c r="L296" s="14">
        <v>794.08991000000003</v>
      </c>
      <c r="M296" s="14">
        <v>15.790190000000001</v>
      </c>
      <c r="N296" s="14">
        <v>249.97604000000001</v>
      </c>
      <c r="O296" s="14">
        <v>14.71528</v>
      </c>
      <c r="P296" s="14">
        <v>15.001700000000001</v>
      </c>
      <c r="Q296" s="14">
        <v>0.28345999999999999</v>
      </c>
      <c r="R296" s="14">
        <v>223.44781</v>
      </c>
      <c r="S296" s="14">
        <v>0</v>
      </c>
      <c r="T296" s="14">
        <v>1154.4677900000002</v>
      </c>
      <c r="U296" s="14">
        <v>78.194270000000003</v>
      </c>
      <c r="V296" s="14">
        <v>10.726280000000001</v>
      </c>
      <c r="W296" s="14">
        <v>292.7552</v>
      </c>
      <c r="X296" s="14">
        <v>456.80128999999999</v>
      </c>
      <c r="Y296" s="14">
        <v>319.77238</v>
      </c>
      <c r="Z296" s="14">
        <v>99.590990000000005</v>
      </c>
      <c r="AA296" s="14">
        <v>0</v>
      </c>
      <c r="AB296" s="14">
        <v>1208.9314199999999</v>
      </c>
      <c r="AC296" s="14">
        <v>817.38983999999994</v>
      </c>
      <c r="AD296" s="14">
        <v>147.5401</v>
      </c>
      <c r="AE296" s="14">
        <v>0</v>
      </c>
      <c r="AF296" s="14">
        <v>81.323970000000003</v>
      </c>
      <c r="AG296" s="14">
        <v>27.669169999999998</v>
      </c>
      <c r="AH296" s="14">
        <v>13.171280000000001</v>
      </c>
      <c r="AI296" s="14">
        <v>56.429209999999998</v>
      </c>
      <c r="AJ296" s="14">
        <v>3.3890599999999997</v>
      </c>
      <c r="AK296" s="14">
        <v>92.77042999999999</v>
      </c>
      <c r="AL296" s="14">
        <v>858.53507999999999</v>
      </c>
      <c r="AM296" s="14">
        <v>77.516540000000006</v>
      </c>
      <c r="AN296" s="14">
        <v>718.56386999999995</v>
      </c>
      <c r="AO296" s="14">
        <v>98.112580000000008</v>
      </c>
      <c r="AP296" s="14">
        <v>0</v>
      </c>
      <c r="AQ296" s="14">
        <v>17573.361480000007</v>
      </c>
    </row>
    <row r="297" spans="1:43" x14ac:dyDescent="0.25">
      <c r="A297" s="8" t="s">
        <v>323</v>
      </c>
      <c r="B297" s="14">
        <v>0</v>
      </c>
      <c r="C297" s="14">
        <v>0</v>
      </c>
      <c r="D297" s="14">
        <v>0</v>
      </c>
      <c r="E297" s="14">
        <v>0</v>
      </c>
      <c r="F297" s="14">
        <v>0</v>
      </c>
      <c r="G297" s="14">
        <v>0</v>
      </c>
      <c r="H297" s="14">
        <v>0</v>
      </c>
      <c r="I297" s="14">
        <v>0</v>
      </c>
      <c r="J297" s="14">
        <v>0</v>
      </c>
      <c r="K297" s="14">
        <v>0</v>
      </c>
      <c r="L297" s="14">
        <v>0</v>
      </c>
      <c r="M297" s="14">
        <v>0</v>
      </c>
      <c r="N297" s="14">
        <v>0</v>
      </c>
      <c r="O297" s="14">
        <v>0</v>
      </c>
      <c r="P297" s="14">
        <v>0</v>
      </c>
      <c r="Q297" s="14">
        <v>0</v>
      </c>
      <c r="R297" s="14">
        <v>0</v>
      </c>
      <c r="S297" s="14">
        <v>0</v>
      </c>
      <c r="T297" s="14">
        <v>0</v>
      </c>
      <c r="U297" s="14">
        <v>0</v>
      </c>
      <c r="V297" s="14">
        <v>0</v>
      </c>
      <c r="W297" s="14">
        <v>0</v>
      </c>
      <c r="X297" s="14">
        <v>0</v>
      </c>
      <c r="Y297" s="14">
        <v>0</v>
      </c>
      <c r="Z297" s="14">
        <v>0</v>
      </c>
      <c r="AA297" s="14">
        <v>0</v>
      </c>
      <c r="AB297" s="14">
        <v>0</v>
      </c>
      <c r="AC297" s="14">
        <v>0</v>
      </c>
      <c r="AD297" s="14">
        <v>0</v>
      </c>
      <c r="AE297" s="14">
        <v>0</v>
      </c>
      <c r="AF297" s="14">
        <v>0</v>
      </c>
      <c r="AG297" s="14">
        <v>0</v>
      </c>
      <c r="AH297" s="14">
        <v>0</v>
      </c>
      <c r="AI297" s="14">
        <v>0</v>
      </c>
      <c r="AJ297" s="14">
        <v>0</v>
      </c>
      <c r="AK297" s="14">
        <v>0</v>
      </c>
      <c r="AL297" s="14">
        <v>0</v>
      </c>
      <c r="AM297" s="14">
        <v>0</v>
      </c>
      <c r="AN297" s="14">
        <v>0</v>
      </c>
      <c r="AO297" s="14">
        <v>0</v>
      </c>
      <c r="AP297" s="14">
        <v>0</v>
      </c>
      <c r="AQ297" s="14">
        <v>0</v>
      </c>
    </row>
    <row r="298" spans="1:43" x14ac:dyDescent="0.25">
      <c r="A298" s="20" t="s">
        <v>324</v>
      </c>
      <c r="B298" s="14">
        <v>0</v>
      </c>
      <c r="C298" s="14">
        <v>0</v>
      </c>
      <c r="D298" s="14">
        <v>0</v>
      </c>
      <c r="E298" s="14">
        <v>0</v>
      </c>
      <c r="F298" s="14">
        <v>0</v>
      </c>
      <c r="G298" s="14">
        <v>0</v>
      </c>
      <c r="H298" s="14">
        <v>0</v>
      </c>
      <c r="I298" s="14">
        <v>0</v>
      </c>
      <c r="J298" s="14">
        <v>0</v>
      </c>
      <c r="K298" s="14">
        <v>2.7069999999999999</v>
      </c>
      <c r="L298" s="14">
        <v>0</v>
      </c>
      <c r="M298" s="14">
        <v>0</v>
      </c>
      <c r="N298" s="14">
        <v>0</v>
      </c>
      <c r="O298" s="14">
        <v>0</v>
      </c>
      <c r="P298" s="14">
        <v>0</v>
      </c>
      <c r="Q298" s="14">
        <v>0</v>
      </c>
      <c r="R298" s="14">
        <v>0</v>
      </c>
      <c r="S298" s="14">
        <v>0</v>
      </c>
      <c r="T298" s="14">
        <v>0</v>
      </c>
      <c r="U298" s="14">
        <v>0</v>
      </c>
      <c r="V298" s="14">
        <v>0</v>
      </c>
      <c r="W298" s="14">
        <v>0</v>
      </c>
      <c r="X298" s="14">
        <v>0</v>
      </c>
      <c r="Y298" s="14">
        <v>0</v>
      </c>
      <c r="Z298" s="14">
        <v>0</v>
      </c>
      <c r="AA298" s="14">
        <v>0</v>
      </c>
      <c r="AB298" s="14">
        <v>0</v>
      </c>
      <c r="AC298" s="14">
        <v>0</v>
      </c>
      <c r="AD298" s="14">
        <v>0</v>
      </c>
      <c r="AE298" s="14">
        <v>0</v>
      </c>
      <c r="AF298" s="14">
        <v>0</v>
      </c>
      <c r="AG298" s="14">
        <v>0</v>
      </c>
      <c r="AH298" s="14">
        <v>0</v>
      </c>
      <c r="AI298" s="14">
        <v>0</v>
      </c>
      <c r="AJ298" s="14">
        <v>0</v>
      </c>
      <c r="AK298" s="14">
        <v>0</v>
      </c>
      <c r="AL298" s="14">
        <v>0</v>
      </c>
      <c r="AM298" s="14">
        <v>0</v>
      </c>
      <c r="AN298" s="14">
        <v>0</v>
      </c>
      <c r="AO298" s="14">
        <v>0</v>
      </c>
      <c r="AP298" s="14">
        <v>0</v>
      </c>
      <c r="AQ298" s="14">
        <v>2.7069999999999999</v>
      </c>
    </row>
    <row r="299" spans="1:43" x14ac:dyDescent="0.25">
      <c r="A299" s="18" t="s">
        <v>325</v>
      </c>
      <c r="B299" s="11">
        <v>16829.767529999994</v>
      </c>
      <c r="C299" s="11">
        <v>340.37158999999974</v>
      </c>
      <c r="D299" s="11">
        <v>10374.668709999998</v>
      </c>
      <c r="E299" s="11">
        <v>2190.537330000001</v>
      </c>
      <c r="F299" s="11">
        <v>2425.5704500000002</v>
      </c>
      <c r="G299" s="11">
        <v>2022.0333300000002</v>
      </c>
      <c r="H299" s="11">
        <v>2385.6443800000006</v>
      </c>
      <c r="I299" s="11">
        <v>1546.8841300000011</v>
      </c>
      <c r="J299" s="11">
        <v>1847.7582099999991</v>
      </c>
      <c r="K299" s="11">
        <v>3492.6159199999975</v>
      </c>
      <c r="L299" s="11">
        <v>1379.5245900000004</v>
      </c>
      <c r="M299" s="11">
        <v>3311.0685899999989</v>
      </c>
      <c r="N299" s="11">
        <v>5313.7562900000003</v>
      </c>
      <c r="O299" s="11">
        <v>1691.0907199999995</v>
      </c>
      <c r="P299" s="11">
        <v>1600.9537700000005</v>
      </c>
      <c r="Q299" s="11">
        <v>1305.3654900000001</v>
      </c>
      <c r="R299" s="11">
        <v>328.15211999999985</v>
      </c>
      <c r="S299" s="11">
        <v>952.21221000000003</v>
      </c>
      <c r="T299" s="11">
        <v>2684.2678299999989</v>
      </c>
      <c r="U299" s="11">
        <v>2395.2306700000013</v>
      </c>
      <c r="V299" s="11">
        <v>977.91292999999996</v>
      </c>
      <c r="W299" s="11">
        <v>1460.4496099999994</v>
      </c>
      <c r="X299" s="11">
        <v>1363.3500300000005</v>
      </c>
      <c r="Y299" s="11">
        <v>1898.9024600000007</v>
      </c>
      <c r="Z299" s="11">
        <v>2673.1853799999985</v>
      </c>
      <c r="AA299" s="11">
        <v>1165.8113700000004</v>
      </c>
      <c r="AB299" s="11">
        <v>3555.3347599999997</v>
      </c>
      <c r="AC299" s="11">
        <v>4168.3834100000004</v>
      </c>
      <c r="AD299" s="11">
        <v>1952.9572900000005</v>
      </c>
      <c r="AE299" s="11">
        <v>4382.8521900000005</v>
      </c>
      <c r="AF299" s="11">
        <v>1549.5043199999996</v>
      </c>
      <c r="AG299" s="11">
        <v>1211.8605100000004</v>
      </c>
      <c r="AH299" s="11">
        <v>1239.6923300000003</v>
      </c>
      <c r="AI299" s="11">
        <v>351.04996</v>
      </c>
      <c r="AJ299" s="11">
        <v>691.86825999999996</v>
      </c>
      <c r="AK299" s="11">
        <v>655.24218000000008</v>
      </c>
      <c r="AL299" s="11">
        <v>982.33942999999999</v>
      </c>
      <c r="AM299" s="11">
        <v>-81.853130000000078</v>
      </c>
      <c r="AN299" s="11">
        <v>2723.0996699999996</v>
      </c>
      <c r="AO299" s="11">
        <v>456.71634999999969</v>
      </c>
      <c r="AP299" s="11">
        <v>542.54174999999987</v>
      </c>
      <c r="AQ299" s="11">
        <v>98338.67491999999</v>
      </c>
    </row>
    <row r="300" spans="1:43" x14ac:dyDescent="0.25">
      <c r="A300" s="8" t="s">
        <v>326</v>
      </c>
      <c r="B300" s="14">
        <v>16289.983170000003</v>
      </c>
      <c r="C300" s="14">
        <v>4591.2649300000003</v>
      </c>
      <c r="D300" s="14">
        <v>10335.189949999998</v>
      </c>
      <c r="E300" s="14">
        <v>4177.7650300000005</v>
      </c>
      <c r="F300" s="14">
        <v>2110.9541100000001</v>
      </c>
      <c r="G300" s="14">
        <v>2060.4364900000005</v>
      </c>
      <c r="H300" s="14">
        <v>2056.22658</v>
      </c>
      <c r="I300" s="14">
        <v>1905.1831100000002</v>
      </c>
      <c r="J300" s="14">
        <v>2170.9074499999997</v>
      </c>
      <c r="K300" s="14">
        <v>2810.3482900000004</v>
      </c>
      <c r="L300" s="14">
        <v>1330.4229499999999</v>
      </c>
      <c r="M300" s="14">
        <v>2223.50594</v>
      </c>
      <c r="N300" s="14">
        <v>3054.8159000000005</v>
      </c>
      <c r="O300" s="14">
        <v>1359.0276400000002</v>
      </c>
      <c r="P300" s="14">
        <v>1839.1998699999997</v>
      </c>
      <c r="Q300" s="14">
        <v>1307.3124200000002</v>
      </c>
      <c r="R300" s="14">
        <v>1252.2181599999999</v>
      </c>
      <c r="S300" s="14">
        <v>755.37014000000022</v>
      </c>
      <c r="T300" s="14">
        <v>2142.1858099999999</v>
      </c>
      <c r="U300" s="14">
        <v>2471.6965099999998</v>
      </c>
      <c r="V300" s="14">
        <v>891.11805000000004</v>
      </c>
      <c r="W300" s="14">
        <v>1265.4029800000001</v>
      </c>
      <c r="X300" s="14">
        <v>2374.42895</v>
      </c>
      <c r="Y300" s="14">
        <v>1872.0507599999994</v>
      </c>
      <c r="Z300" s="14">
        <v>3276.5066299999999</v>
      </c>
      <c r="AA300" s="14">
        <v>1211.7261700000001</v>
      </c>
      <c r="AB300" s="14">
        <v>3224.48783</v>
      </c>
      <c r="AC300" s="14">
        <v>4695.5574400000005</v>
      </c>
      <c r="AD300" s="14">
        <v>1903.5648700000002</v>
      </c>
      <c r="AE300" s="14">
        <v>4012.4399899999999</v>
      </c>
      <c r="AF300" s="14">
        <v>860.77568000000019</v>
      </c>
      <c r="AG300" s="14">
        <v>1222.81719</v>
      </c>
      <c r="AH300" s="14">
        <v>1101.0018399999999</v>
      </c>
      <c r="AI300" s="14">
        <v>517.67025999999987</v>
      </c>
      <c r="AJ300" s="14">
        <v>705.04144999999994</v>
      </c>
      <c r="AK300" s="14">
        <v>498.84791999999999</v>
      </c>
      <c r="AL300" s="14">
        <v>1277.59193</v>
      </c>
      <c r="AM300" s="14">
        <v>417.45712999999989</v>
      </c>
      <c r="AN300" s="14">
        <v>1699.4973600000005</v>
      </c>
      <c r="AO300" s="14">
        <v>1420.7448400000001</v>
      </c>
      <c r="AP300" s="14">
        <v>582.59616999999992</v>
      </c>
      <c r="AQ300" s="14">
        <v>101275.33989</v>
      </c>
    </row>
    <row r="301" spans="1:43" x14ac:dyDescent="0.25">
      <c r="A301" s="8" t="s">
        <v>327</v>
      </c>
      <c r="B301" s="14">
        <v>6701.7510200000006</v>
      </c>
      <c r="C301" s="14">
        <v>2799.6068000000005</v>
      </c>
      <c r="D301" s="14">
        <v>5447.6900300000007</v>
      </c>
      <c r="E301" s="14">
        <v>2765.6594999999998</v>
      </c>
      <c r="F301" s="14">
        <v>1392.2411200000001</v>
      </c>
      <c r="G301" s="14">
        <v>1139.3405500000003</v>
      </c>
      <c r="H301" s="14">
        <v>1353.9226799999999</v>
      </c>
      <c r="I301" s="14">
        <v>966.72003000000007</v>
      </c>
      <c r="J301" s="14">
        <v>1228.9091199999998</v>
      </c>
      <c r="K301" s="14">
        <v>1756.4549999999999</v>
      </c>
      <c r="L301" s="14">
        <v>805.12153999999998</v>
      </c>
      <c r="M301" s="14">
        <v>1307.0757000000001</v>
      </c>
      <c r="N301" s="14">
        <v>2178.6874699999998</v>
      </c>
      <c r="O301" s="14">
        <v>883.37495000000013</v>
      </c>
      <c r="P301" s="14">
        <v>1147.2360200000001</v>
      </c>
      <c r="Q301" s="14">
        <v>782.91148999999996</v>
      </c>
      <c r="R301" s="14">
        <v>811.07663000000002</v>
      </c>
      <c r="S301" s="14">
        <v>426.74968000000001</v>
      </c>
      <c r="T301" s="14">
        <v>1377.69307</v>
      </c>
      <c r="U301" s="14">
        <v>1559.9131199999999</v>
      </c>
      <c r="V301" s="14">
        <v>591.24410999999998</v>
      </c>
      <c r="W301" s="14">
        <v>753.45990000000006</v>
      </c>
      <c r="X301" s="14">
        <v>1511.3940699999998</v>
      </c>
      <c r="Y301" s="14">
        <v>1252.0519199999997</v>
      </c>
      <c r="Z301" s="14">
        <v>1868.17372</v>
      </c>
      <c r="AA301" s="14">
        <v>704.83215000000007</v>
      </c>
      <c r="AB301" s="14">
        <v>1891.7712200000001</v>
      </c>
      <c r="AC301" s="14">
        <v>2759.35736</v>
      </c>
      <c r="AD301" s="14">
        <v>1012.7560900000001</v>
      </c>
      <c r="AE301" s="14">
        <v>2360.3410600000002</v>
      </c>
      <c r="AF301" s="14">
        <v>553.28472000000011</v>
      </c>
      <c r="AG301" s="14">
        <v>838.80160000000012</v>
      </c>
      <c r="AH301" s="14">
        <v>658.77819</v>
      </c>
      <c r="AI301" s="14">
        <v>324.04346999999996</v>
      </c>
      <c r="AJ301" s="14">
        <v>505.50457</v>
      </c>
      <c r="AK301" s="14">
        <v>328.87421999999998</v>
      </c>
      <c r="AL301" s="14">
        <v>851.33899000000008</v>
      </c>
      <c r="AM301" s="14">
        <v>296.79354999999998</v>
      </c>
      <c r="AN301" s="14">
        <v>1014.3437100000002</v>
      </c>
      <c r="AO301" s="14">
        <v>837.62063000000001</v>
      </c>
      <c r="AP301" s="14">
        <v>440.46213999999998</v>
      </c>
      <c r="AQ301" s="14">
        <v>58187.362910000003</v>
      </c>
    </row>
    <row r="302" spans="1:43" x14ac:dyDescent="0.25">
      <c r="A302" s="8" t="s">
        <v>328</v>
      </c>
      <c r="B302" s="14">
        <v>1657.8308699999998</v>
      </c>
      <c r="C302" s="14">
        <v>462.96276</v>
      </c>
      <c r="D302" s="14">
        <v>1126.4873699999998</v>
      </c>
      <c r="E302" s="14">
        <v>612.20227999999997</v>
      </c>
      <c r="F302" s="14">
        <v>202.81747000000001</v>
      </c>
      <c r="G302" s="14">
        <v>188.24206000000001</v>
      </c>
      <c r="H302" s="14">
        <v>163.79083000000003</v>
      </c>
      <c r="I302" s="14">
        <v>255.11205999999996</v>
      </c>
      <c r="J302" s="14">
        <v>212.18319</v>
      </c>
      <c r="K302" s="14">
        <v>167.80860000000004</v>
      </c>
      <c r="L302" s="14">
        <v>165.58560999999997</v>
      </c>
      <c r="M302" s="14">
        <v>193.10791000000003</v>
      </c>
      <c r="N302" s="14">
        <v>240.96779000000001</v>
      </c>
      <c r="O302" s="14">
        <v>111.88673999999999</v>
      </c>
      <c r="P302" s="14">
        <v>85.100440000000006</v>
      </c>
      <c r="Q302" s="14">
        <v>175.88951999999998</v>
      </c>
      <c r="R302" s="14">
        <v>100.62621</v>
      </c>
      <c r="S302" s="14">
        <v>111.70175</v>
      </c>
      <c r="T302" s="14">
        <v>94.236069999999998</v>
      </c>
      <c r="U302" s="14">
        <v>207.19575</v>
      </c>
      <c r="V302" s="14">
        <v>57.650019999999998</v>
      </c>
      <c r="W302" s="14">
        <v>149.80602999999999</v>
      </c>
      <c r="X302" s="14">
        <v>140.94077999999999</v>
      </c>
      <c r="Y302" s="14">
        <v>123.69552</v>
      </c>
      <c r="Z302" s="14">
        <v>482.4008</v>
      </c>
      <c r="AA302" s="14">
        <v>110.57496999999999</v>
      </c>
      <c r="AB302" s="14">
        <v>156.0341</v>
      </c>
      <c r="AC302" s="14">
        <v>357.02214000000004</v>
      </c>
      <c r="AD302" s="14">
        <v>139.77895999999998</v>
      </c>
      <c r="AE302" s="14">
        <v>397.13440000000003</v>
      </c>
      <c r="AF302" s="14">
        <v>52.209739999999996</v>
      </c>
      <c r="AG302" s="14">
        <v>75.988379999999992</v>
      </c>
      <c r="AH302" s="14">
        <v>110.85453</v>
      </c>
      <c r="AI302" s="14">
        <v>51.961739999999992</v>
      </c>
      <c r="AJ302" s="14">
        <v>75.87603</v>
      </c>
      <c r="AK302" s="14">
        <v>43.717599999999997</v>
      </c>
      <c r="AL302" s="14">
        <v>117.59165000000002</v>
      </c>
      <c r="AM302" s="14">
        <v>24.460789999999999</v>
      </c>
      <c r="AN302" s="14">
        <v>171.63011999999998</v>
      </c>
      <c r="AO302" s="14">
        <v>191.11311000000001</v>
      </c>
      <c r="AP302" s="14">
        <v>35.637779999999999</v>
      </c>
      <c r="AQ302" s="14">
        <v>9601.8144699999993</v>
      </c>
    </row>
    <row r="303" spans="1:43" x14ac:dyDescent="0.25">
      <c r="A303" s="8" t="s">
        <v>329</v>
      </c>
      <c r="B303" s="14">
        <v>1236.4490099999998</v>
      </c>
      <c r="C303" s="14">
        <v>116.43845</v>
      </c>
      <c r="D303" s="14">
        <v>198.00057000000001</v>
      </c>
      <c r="E303" s="14">
        <v>35.982320000000001</v>
      </c>
      <c r="F303" s="14">
        <v>34.345390000000002</v>
      </c>
      <c r="G303" s="14">
        <v>14.905329999999998</v>
      </c>
      <c r="H303" s="14">
        <v>21.402120000000004</v>
      </c>
      <c r="I303" s="14">
        <v>28.857400000000002</v>
      </c>
      <c r="J303" s="14">
        <v>17.966449999999998</v>
      </c>
      <c r="K303" s="14">
        <v>18.895469999999996</v>
      </c>
      <c r="L303" s="14">
        <v>19.02647</v>
      </c>
      <c r="M303" s="14">
        <v>37.279760000000003</v>
      </c>
      <c r="N303" s="14">
        <v>160.21832000000001</v>
      </c>
      <c r="O303" s="14">
        <v>32.869120000000002</v>
      </c>
      <c r="P303" s="14">
        <v>28.89376</v>
      </c>
      <c r="Q303" s="14">
        <v>15.27777</v>
      </c>
      <c r="R303" s="14">
        <v>18.589770000000001</v>
      </c>
      <c r="S303" s="14">
        <v>2.5094400000000001</v>
      </c>
      <c r="T303" s="14">
        <v>27.667930000000002</v>
      </c>
      <c r="U303" s="14">
        <v>19.30621</v>
      </c>
      <c r="V303" s="14">
        <v>17.072160000000004</v>
      </c>
      <c r="W303" s="14">
        <v>15.684150000000001</v>
      </c>
      <c r="X303" s="14">
        <v>31.162920000000003</v>
      </c>
      <c r="Y303" s="14">
        <v>19.155200000000001</v>
      </c>
      <c r="Z303" s="14">
        <v>9.2390600000000056</v>
      </c>
      <c r="AA303" s="14">
        <v>15.584800000000001</v>
      </c>
      <c r="AB303" s="14">
        <v>27.14921</v>
      </c>
      <c r="AC303" s="14">
        <v>96.653050000000007</v>
      </c>
      <c r="AD303" s="14">
        <v>18.45252</v>
      </c>
      <c r="AE303" s="14">
        <v>42.974510000000002</v>
      </c>
      <c r="AF303" s="14">
        <v>23.246849999999998</v>
      </c>
      <c r="AG303" s="14">
        <v>9.9411699999999996</v>
      </c>
      <c r="AH303" s="14">
        <v>22.585650000000001</v>
      </c>
      <c r="AI303" s="14">
        <v>6.9373199999999997</v>
      </c>
      <c r="AJ303" s="14">
        <v>15.224359999999999</v>
      </c>
      <c r="AK303" s="14">
        <v>9.3672799999999992</v>
      </c>
      <c r="AL303" s="14">
        <v>16.78754</v>
      </c>
      <c r="AM303" s="14">
        <v>9.85839</v>
      </c>
      <c r="AN303" s="14">
        <v>20.984939999999998</v>
      </c>
      <c r="AO303" s="14">
        <v>23.294280000000001</v>
      </c>
      <c r="AP303" s="14">
        <v>8.9455399999999994</v>
      </c>
      <c r="AQ303" s="14">
        <v>2545.1819599999999</v>
      </c>
    </row>
    <row r="304" spans="1:43" x14ac:dyDescent="0.25">
      <c r="A304" s="8" t="s">
        <v>330</v>
      </c>
      <c r="B304" s="14">
        <v>454.49722000000003</v>
      </c>
      <c r="C304" s="14">
        <v>53.891330000000004</v>
      </c>
      <c r="D304" s="14">
        <v>436.13198999999997</v>
      </c>
      <c r="E304" s="14">
        <v>112.18872</v>
      </c>
      <c r="F304" s="14">
        <v>28.57302</v>
      </c>
      <c r="G304" s="14">
        <v>38.698039999999999</v>
      </c>
      <c r="H304" s="14">
        <v>41.902670000000001</v>
      </c>
      <c r="I304" s="14">
        <v>30.001230000000003</v>
      </c>
      <c r="J304" s="14">
        <v>47.148109999999996</v>
      </c>
      <c r="K304" s="14">
        <v>53.616080000000004</v>
      </c>
      <c r="L304" s="14">
        <v>34.152029999999996</v>
      </c>
      <c r="M304" s="14">
        <v>38.437849999999997</v>
      </c>
      <c r="N304" s="14">
        <v>57.164300000000011</v>
      </c>
      <c r="O304" s="14">
        <v>24.449120000000001</v>
      </c>
      <c r="P304" s="14">
        <v>74.242469999999997</v>
      </c>
      <c r="Q304" s="14">
        <v>23.898250000000001</v>
      </c>
      <c r="R304" s="14">
        <v>32.357819999999997</v>
      </c>
      <c r="S304" s="14">
        <v>7.4843799999999998</v>
      </c>
      <c r="T304" s="14">
        <v>33.885089999999998</v>
      </c>
      <c r="U304" s="14">
        <v>53.526230000000005</v>
      </c>
      <c r="V304" s="14">
        <v>27.059570000000001</v>
      </c>
      <c r="W304" s="14">
        <v>26.692560000000004</v>
      </c>
      <c r="X304" s="14">
        <v>65.597940000000008</v>
      </c>
      <c r="Y304" s="14">
        <v>23.715589999999999</v>
      </c>
      <c r="Z304" s="14">
        <v>30.259280000000004</v>
      </c>
      <c r="AA304" s="14">
        <v>25.128860000000003</v>
      </c>
      <c r="AB304" s="14">
        <v>43.674959999999999</v>
      </c>
      <c r="AC304" s="14">
        <v>128.44862000000001</v>
      </c>
      <c r="AD304" s="14">
        <v>50.995730000000002</v>
      </c>
      <c r="AE304" s="14">
        <v>86.419920000000005</v>
      </c>
      <c r="AF304" s="14">
        <v>10.36276</v>
      </c>
      <c r="AG304" s="14">
        <v>27.3535</v>
      </c>
      <c r="AH304" s="14">
        <v>23.55151</v>
      </c>
      <c r="AI304" s="14">
        <v>16.406740000000003</v>
      </c>
      <c r="AJ304" s="14">
        <v>9.3497800000000009</v>
      </c>
      <c r="AK304" s="14">
        <v>9.06067</v>
      </c>
      <c r="AL304" s="14">
        <v>45.482050000000001</v>
      </c>
      <c r="AM304" s="14">
        <v>14.59817</v>
      </c>
      <c r="AN304" s="14">
        <v>43.276440000000001</v>
      </c>
      <c r="AO304" s="14">
        <v>22.886110000000002</v>
      </c>
      <c r="AP304" s="14">
        <v>6.3621999999999996</v>
      </c>
      <c r="AQ304" s="14">
        <v>2412.9289100000001</v>
      </c>
    </row>
    <row r="305" spans="1:43" x14ac:dyDescent="0.25">
      <c r="A305" s="8" t="s">
        <v>331</v>
      </c>
      <c r="B305" s="14">
        <v>845.28683999999998</v>
      </c>
      <c r="C305" s="14">
        <v>202.05982</v>
      </c>
      <c r="D305" s="14">
        <v>568.20386999999982</v>
      </c>
      <c r="E305" s="14">
        <v>200.89617000000001</v>
      </c>
      <c r="F305" s="14">
        <v>101.71097</v>
      </c>
      <c r="G305" s="14">
        <v>116.47474</v>
      </c>
      <c r="H305" s="14">
        <v>98.000050000000002</v>
      </c>
      <c r="I305" s="14">
        <v>154.62308999999999</v>
      </c>
      <c r="J305" s="14">
        <v>126.37344</v>
      </c>
      <c r="K305" s="14">
        <v>146.95745000000002</v>
      </c>
      <c r="L305" s="14">
        <v>96.346779999999995</v>
      </c>
      <c r="M305" s="14">
        <v>154.24865</v>
      </c>
      <c r="N305" s="14">
        <v>121.17834999999999</v>
      </c>
      <c r="O305" s="14">
        <v>85.525369999999995</v>
      </c>
      <c r="P305" s="14">
        <v>86.590980000000002</v>
      </c>
      <c r="Q305" s="14">
        <v>60.640949999999997</v>
      </c>
      <c r="R305" s="14">
        <v>41.882870000000004</v>
      </c>
      <c r="S305" s="14">
        <v>46.735909999999997</v>
      </c>
      <c r="T305" s="14">
        <v>133.55345</v>
      </c>
      <c r="U305" s="14">
        <v>143.03137999999998</v>
      </c>
      <c r="V305" s="14">
        <v>58.750460000000004</v>
      </c>
      <c r="W305" s="14">
        <v>68.671750000000003</v>
      </c>
      <c r="X305" s="14">
        <v>153.75470000000001</v>
      </c>
      <c r="Y305" s="14">
        <v>89.744600000000005</v>
      </c>
      <c r="Z305" s="14">
        <v>186.75780000000003</v>
      </c>
      <c r="AA305" s="14">
        <v>75.050629999999998</v>
      </c>
      <c r="AB305" s="14">
        <v>195.78354000000002</v>
      </c>
      <c r="AC305" s="14">
        <v>205.19166000000001</v>
      </c>
      <c r="AD305" s="14">
        <v>106.19896</v>
      </c>
      <c r="AE305" s="14">
        <v>177.10240999999999</v>
      </c>
      <c r="AF305" s="14">
        <v>71.369350000000011</v>
      </c>
      <c r="AG305" s="14">
        <v>60.083150000000003</v>
      </c>
      <c r="AH305" s="14">
        <v>51.286199999999994</v>
      </c>
      <c r="AI305" s="14">
        <v>20.792580000000001</v>
      </c>
      <c r="AJ305" s="14">
        <v>33.83381</v>
      </c>
      <c r="AK305" s="14">
        <v>25.008890000000001</v>
      </c>
      <c r="AL305" s="14">
        <v>39.752379999999995</v>
      </c>
      <c r="AM305" s="14">
        <v>18.982029999999998</v>
      </c>
      <c r="AN305" s="14">
        <v>124.61156</v>
      </c>
      <c r="AO305" s="14">
        <v>48.384219999999999</v>
      </c>
      <c r="AP305" s="14">
        <v>21.51529</v>
      </c>
      <c r="AQ305" s="14">
        <v>5362.9471000000003</v>
      </c>
    </row>
    <row r="306" spans="1:43" x14ac:dyDescent="0.25">
      <c r="A306" s="8" t="s">
        <v>332</v>
      </c>
      <c r="B306" s="14">
        <v>1037.87707</v>
      </c>
      <c r="C306" s="14">
        <v>60.755949999999999</v>
      </c>
      <c r="D306" s="14">
        <v>317.57660999999996</v>
      </c>
      <c r="E306" s="14">
        <v>27.437169999999998</v>
      </c>
      <c r="F306" s="14">
        <v>7.5443199999999999</v>
      </c>
      <c r="G306" s="14">
        <v>29.043520000000001</v>
      </c>
      <c r="H306" s="14">
        <v>7.4911700000000003</v>
      </c>
      <c r="I306" s="14">
        <v>11.586499999999999</v>
      </c>
      <c r="J306" s="14">
        <v>37.115449999999996</v>
      </c>
      <c r="K306" s="14">
        <v>68.659759999999991</v>
      </c>
      <c r="L306" s="14">
        <v>4.7312799999999999</v>
      </c>
      <c r="M306" s="14">
        <v>5.5948100000000007</v>
      </c>
      <c r="N306" s="14">
        <v>42.199570000000001</v>
      </c>
      <c r="O306" s="14">
        <v>1.6873800000000001</v>
      </c>
      <c r="P306" s="14">
        <v>15.894470000000002</v>
      </c>
      <c r="Q306" s="14">
        <v>25.283450000000002</v>
      </c>
      <c r="R306" s="14">
        <v>4.8858199999999998</v>
      </c>
      <c r="S306" s="14">
        <v>23.236699999999999</v>
      </c>
      <c r="T306" s="14">
        <v>2.1469399999999998</v>
      </c>
      <c r="U306" s="14">
        <v>12.933</v>
      </c>
      <c r="V306" s="14">
        <v>0.9</v>
      </c>
      <c r="W306" s="14">
        <v>14.059430000000001</v>
      </c>
      <c r="X306" s="14">
        <v>11.304829999999999</v>
      </c>
      <c r="Y306" s="14">
        <v>49.959960000000002</v>
      </c>
      <c r="Z306" s="14">
        <v>34.960830000000001</v>
      </c>
      <c r="AA306" s="14">
        <v>24.799739999999996</v>
      </c>
      <c r="AB306" s="14">
        <v>44.11195</v>
      </c>
      <c r="AC306" s="14">
        <v>76.988180000000014</v>
      </c>
      <c r="AD306" s="14">
        <v>13.930209999999999</v>
      </c>
      <c r="AE306" s="14">
        <v>69.762280000000004</v>
      </c>
      <c r="AF306" s="14">
        <v>2.69</v>
      </c>
      <c r="AG306" s="14">
        <v>12.63414</v>
      </c>
      <c r="AH306" s="14">
        <v>26.34657</v>
      </c>
      <c r="AI306" s="14">
        <v>8.9521700000000006</v>
      </c>
      <c r="AJ306" s="14">
        <v>4.9682700000000004</v>
      </c>
      <c r="AK306" s="14">
        <v>6.4690399999999997</v>
      </c>
      <c r="AL306" s="14">
        <v>2.3412600000000001</v>
      </c>
      <c r="AM306" s="14">
        <v>2.71563</v>
      </c>
      <c r="AN306" s="14">
        <v>40.354440000000004</v>
      </c>
      <c r="AO306" s="14">
        <v>4.2296300000000002</v>
      </c>
      <c r="AP306" s="14">
        <v>16.5245</v>
      </c>
      <c r="AQ306" s="14">
        <v>2212.6839999999997</v>
      </c>
    </row>
    <row r="307" spans="1:43" x14ac:dyDescent="0.25">
      <c r="A307" s="8" t="s">
        <v>333</v>
      </c>
      <c r="B307" s="14">
        <v>451.31710000000004</v>
      </c>
      <c r="C307" s="14">
        <v>145.99257</v>
      </c>
      <c r="D307" s="14">
        <v>276.22317000000004</v>
      </c>
      <c r="E307" s="14">
        <v>58.688629999999996</v>
      </c>
      <c r="F307" s="14">
        <v>31.629270000000005</v>
      </c>
      <c r="G307" s="14">
        <v>40.904229999999998</v>
      </c>
      <c r="H307" s="14">
        <v>74.126109999999997</v>
      </c>
      <c r="I307" s="14">
        <v>65.910680000000013</v>
      </c>
      <c r="J307" s="14">
        <v>64.541820000000001</v>
      </c>
      <c r="K307" s="14">
        <v>133.64814000000001</v>
      </c>
      <c r="L307" s="14">
        <v>44.743459999999999</v>
      </c>
      <c r="M307" s="14">
        <v>54.616199999999999</v>
      </c>
      <c r="N307" s="14">
        <v>83.96920999999999</v>
      </c>
      <c r="O307" s="14">
        <v>31.900959999999998</v>
      </c>
      <c r="P307" s="14">
        <v>49.094869999999993</v>
      </c>
      <c r="Q307" s="14">
        <v>31.082449999999998</v>
      </c>
      <c r="R307" s="14">
        <v>35.925460000000001</v>
      </c>
      <c r="S307" s="14">
        <v>38.671999999999997</v>
      </c>
      <c r="T307" s="14">
        <v>142.90751</v>
      </c>
      <c r="U307" s="14">
        <v>40.22</v>
      </c>
      <c r="V307" s="14">
        <v>38.351190000000003</v>
      </c>
      <c r="W307" s="14">
        <v>35.114069999999998</v>
      </c>
      <c r="X307" s="14">
        <v>32.20252</v>
      </c>
      <c r="Y307" s="14">
        <v>57.496839999999999</v>
      </c>
      <c r="Z307" s="14">
        <v>92.497299999999981</v>
      </c>
      <c r="AA307" s="14">
        <v>18.378270000000001</v>
      </c>
      <c r="AB307" s="14">
        <v>57.590429999999998</v>
      </c>
      <c r="AC307" s="14">
        <v>145.22321000000002</v>
      </c>
      <c r="AD307" s="14">
        <v>67.960170000000005</v>
      </c>
      <c r="AE307" s="14">
        <v>114.91510000000001</v>
      </c>
      <c r="AF307" s="14">
        <v>28.560870000000001</v>
      </c>
      <c r="AG307" s="14">
        <v>40.976280000000003</v>
      </c>
      <c r="AH307" s="14">
        <v>48.788510000000002</v>
      </c>
      <c r="AI307" s="14">
        <v>17.59262</v>
      </c>
      <c r="AJ307" s="14">
        <v>10.53614</v>
      </c>
      <c r="AK307" s="14">
        <v>7.342620000000001</v>
      </c>
      <c r="AL307" s="14">
        <v>63.0867</v>
      </c>
      <c r="AM307" s="14">
        <v>7.1242600000000005</v>
      </c>
      <c r="AN307" s="14">
        <v>86.179170000000013</v>
      </c>
      <c r="AO307" s="14">
        <v>31.486660000000001</v>
      </c>
      <c r="AP307" s="14">
        <v>11.905259999999998</v>
      </c>
      <c r="AQ307" s="14">
        <v>2909.4220299999997</v>
      </c>
    </row>
    <row r="308" spans="1:43" x14ac:dyDescent="0.25">
      <c r="A308" s="8" t="s">
        <v>334</v>
      </c>
      <c r="B308" s="14">
        <v>52.343669999999996</v>
      </c>
      <c r="C308" s="14">
        <v>62.684980000000003</v>
      </c>
      <c r="D308" s="14">
        <v>189.74785999999997</v>
      </c>
      <c r="E308" s="14">
        <v>10.104889999999999</v>
      </c>
      <c r="F308" s="14">
        <v>13.58488</v>
      </c>
      <c r="G308" s="14">
        <v>35.381399999999999</v>
      </c>
      <c r="H308" s="14">
        <v>35.32056</v>
      </c>
      <c r="I308" s="14">
        <v>19.396699999999999</v>
      </c>
      <c r="J308" s="14">
        <v>20.055919999999997</v>
      </c>
      <c r="K308" s="14">
        <v>44.92239</v>
      </c>
      <c r="L308" s="14">
        <v>8.6552000000000007</v>
      </c>
      <c r="M308" s="14">
        <v>14.89794</v>
      </c>
      <c r="N308" s="14">
        <v>11.72589</v>
      </c>
      <c r="O308" s="14">
        <v>11.763339999999999</v>
      </c>
      <c r="P308" s="14">
        <v>3.4887299999999999</v>
      </c>
      <c r="Q308" s="14">
        <v>12.74483</v>
      </c>
      <c r="R308" s="14">
        <v>27.212700000000002</v>
      </c>
      <c r="S308" s="14">
        <v>20.315189999999998</v>
      </c>
      <c r="T308" s="14">
        <v>60.073560000000001</v>
      </c>
      <c r="U308" s="14">
        <v>5.6126000000000005</v>
      </c>
      <c r="V308" s="14">
        <v>19.36684</v>
      </c>
      <c r="W308" s="14">
        <v>21.665380000000003</v>
      </c>
      <c r="X308" s="14">
        <v>27.449590000000001</v>
      </c>
      <c r="Y308" s="14">
        <v>22.111699999999999</v>
      </c>
      <c r="Z308" s="14">
        <v>23.50385</v>
      </c>
      <c r="AA308" s="14">
        <v>32.519469999999998</v>
      </c>
      <c r="AB308" s="14">
        <v>15.52768</v>
      </c>
      <c r="AC308" s="14">
        <v>46.179499999999997</v>
      </c>
      <c r="AD308" s="14">
        <v>61.251109999999997</v>
      </c>
      <c r="AE308" s="14">
        <v>18.898040000000002</v>
      </c>
      <c r="AF308" s="14">
        <v>15.586690000000001</v>
      </c>
      <c r="AG308" s="14">
        <v>30.99624</v>
      </c>
      <c r="AH308" s="14">
        <v>5.7517500000000004</v>
      </c>
      <c r="AI308" s="14">
        <v>6.6557399999999998</v>
      </c>
      <c r="AJ308" s="14">
        <v>5.9118899999999996</v>
      </c>
      <c r="AK308" s="14">
        <v>12.211120000000001</v>
      </c>
      <c r="AL308" s="14">
        <v>29.678279999999997</v>
      </c>
      <c r="AM308" s="14">
        <v>1.3605399999999999</v>
      </c>
      <c r="AN308" s="14">
        <v>24.200839999999999</v>
      </c>
      <c r="AO308" s="14">
        <v>35.373779999999996</v>
      </c>
      <c r="AP308" s="14">
        <v>4.9830399999999999</v>
      </c>
      <c r="AQ308" s="14">
        <v>1121.2163000000003</v>
      </c>
    </row>
    <row r="309" spans="1:43" x14ac:dyDescent="0.25">
      <c r="A309" s="20" t="s">
        <v>335</v>
      </c>
      <c r="B309" s="14">
        <v>3852.6303700000003</v>
      </c>
      <c r="C309" s="14">
        <v>686.87227000000007</v>
      </c>
      <c r="D309" s="14">
        <v>1775.1284799999999</v>
      </c>
      <c r="E309" s="14">
        <v>354.60535000000004</v>
      </c>
      <c r="F309" s="14">
        <v>298.50766999999996</v>
      </c>
      <c r="G309" s="14">
        <v>457.44662</v>
      </c>
      <c r="H309" s="14">
        <v>260.27039000000002</v>
      </c>
      <c r="I309" s="14">
        <v>372.97541999999999</v>
      </c>
      <c r="J309" s="14">
        <v>416.61394999999999</v>
      </c>
      <c r="K309" s="14">
        <v>419.3854</v>
      </c>
      <c r="L309" s="14">
        <v>152.06058000000002</v>
      </c>
      <c r="M309" s="14">
        <v>418.24712000000005</v>
      </c>
      <c r="N309" s="14">
        <v>158.70499999999998</v>
      </c>
      <c r="O309" s="14">
        <v>175.57066</v>
      </c>
      <c r="P309" s="14">
        <v>348.65812999999997</v>
      </c>
      <c r="Q309" s="14">
        <v>179.58371000000002</v>
      </c>
      <c r="R309" s="14">
        <v>179.66087999999996</v>
      </c>
      <c r="S309" s="14">
        <v>77.965090000000004</v>
      </c>
      <c r="T309" s="14">
        <v>270.02219000000002</v>
      </c>
      <c r="U309" s="14">
        <v>429.95821999999998</v>
      </c>
      <c r="V309" s="14">
        <v>80.723699999999994</v>
      </c>
      <c r="W309" s="14">
        <v>180.24970999999999</v>
      </c>
      <c r="X309" s="14">
        <v>400.6216</v>
      </c>
      <c r="Y309" s="14">
        <v>234.11943000000002</v>
      </c>
      <c r="Z309" s="14">
        <v>548.71398999999997</v>
      </c>
      <c r="AA309" s="14">
        <v>204.85728</v>
      </c>
      <c r="AB309" s="14">
        <v>792.84474</v>
      </c>
      <c r="AC309" s="14">
        <v>880.49371999999994</v>
      </c>
      <c r="AD309" s="14">
        <v>432.24112000000002</v>
      </c>
      <c r="AE309" s="14">
        <v>744.89227000000005</v>
      </c>
      <c r="AF309" s="14">
        <v>103.46469999999999</v>
      </c>
      <c r="AG309" s="14">
        <v>126.04272999999999</v>
      </c>
      <c r="AH309" s="14">
        <v>153.05893</v>
      </c>
      <c r="AI309" s="14">
        <v>64.327879999999993</v>
      </c>
      <c r="AJ309" s="14">
        <v>43.836600000000004</v>
      </c>
      <c r="AK309" s="14">
        <v>56.796479999999988</v>
      </c>
      <c r="AL309" s="14">
        <v>111.53307999999998</v>
      </c>
      <c r="AM309" s="14">
        <v>41.563770000000005</v>
      </c>
      <c r="AN309" s="14">
        <v>173.91613999999998</v>
      </c>
      <c r="AO309" s="14">
        <v>226.35641999999999</v>
      </c>
      <c r="AP309" s="14">
        <v>36.260419999999996</v>
      </c>
      <c r="AQ309" s="14">
        <v>16921.782210000001</v>
      </c>
    </row>
    <row r="310" spans="1:43" x14ac:dyDescent="0.25">
      <c r="A310" s="18" t="s">
        <v>336</v>
      </c>
      <c r="B310" s="11">
        <v>539.78435999999056</v>
      </c>
      <c r="C310" s="11">
        <v>-4250.8933400000005</v>
      </c>
      <c r="D310" s="11">
        <v>39.478759999999966</v>
      </c>
      <c r="E310" s="11">
        <v>-1987.2276999999995</v>
      </c>
      <c r="F310" s="11">
        <v>314.61634000000004</v>
      </c>
      <c r="G310" s="11">
        <v>-38.403160000000298</v>
      </c>
      <c r="H310" s="11">
        <v>329.41780000000063</v>
      </c>
      <c r="I310" s="11">
        <v>-358.29897999999912</v>
      </c>
      <c r="J310" s="11">
        <v>-323.14924000000065</v>
      </c>
      <c r="K310" s="11">
        <v>682.2676299999971</v>
      </c>
      <c r="L310" s="11">
        <v>49.101640000000543</v>
      </c>
      <c r="M310" s="11">
        <v>1087.5626499999989</v>
      </c>
      <c r="N310" s="11">
        <v>2258.9403899999998</v>
      </c>
      <c r="O310" s="11">
        <v>332.06307999999922</v>
      </c>
      <c r="P310" s="11">
        <v>-238.24609999999916</v>
      </c>
      <c r="Q310" s="11">
        <v>-1.9469300000000658</v>
      </c>
      <c r="R310" s="11">
        <v>-924.06604000000004</v>
      </c>
      <c r="S310" s="11">
        <v>196.84206999999981</v>
      </c>
      <c r="T310" s="11">
        <v>542.08201999999892</v>
      </c>
      <c r="U310" s="11">
        <v>-76.465839999998479</v>
      </c>
      <c r="V310" s="11">
        <v>86.794879999999921</v>
      </c>
      <c r="W310" s="11">
        <v>195.04662999999937</v>
      </c>
      <c r="X310" s="11">
        <v>-1011.0789199999995</v>
      </c>
      <c r="Y310" s="11">
        <v>26.851700000001301</v>
      </c>
      <c r="Z310" s="11">
        <v>-603.32125000000133</v>
      </c>
      <c r="AA310" s="11">
        <v>-45.914799999999786</v>
      </c>
      <c r="AB310" s="11">
        <v>330.8469299999997</v>
      </c>
      <c r="AC310" s="11">
        <v>-527.17403000000013</v>
      </c>
      <c r="AD310" s="11">
        <v>49.392420000000357</v>
      </c>
      <c r="AE310" s="11">
        <v>370.41220000000067</v>
      </c>
      <c r="AF310" s="11">
        <v>688.72863999999936</v>
      </c>
      <c r="AG310" s="11">
        <v>-10.956679999999551</v>
      </c>
      <c r="AH310" s="11">
        <v>138.69049000000041</v>
      </c>
      <c r="AI310" s="11">
        <v>-166.62029999999987</v>
      </c>
      <c r="AJ310" s="11">
        <v>-13.173189999999977</v>
      </c>
      <c r="AK310" s="11">
        <v>156.39426000000009</v>
      </c>
      <c r="AL310" s="11">
        <v>-295.25250000000005</v>
      </c>
      <c r="AM310" s="11">
        <v>-499.31025999999997</v>
      </c>
      <c r="AN310" s="11">
        <v>1023.6023099999991</v>
      </c>
      <c r="AO310" s="11">
        <v>-964.02849000000037</v>
      </c>
      <c r="AP310" s="11">
        <v>-40.05442000000005</v>
      </c>
      <c r="AQ310" s="11">
        <v>-2936.664970000013</v>
      </c>
    </row>
    <row r="311" spans="1:43" x14ac:dyDescent="0.25">
      <c r="A311" s="20" t="s">
        <v>337</v>
      </c>
      <c r="B311" s="14">
        <v>49.445080000000004</v>
      </c>
      <c r="C311" s="14">
        <v>0.57355</v>
      </c>
      <c r="D311" s="14">
        <v>0</v>
      </c>
      <c r="E311" s="14">
        <v>0</v>
      </c>
      <c r="F311" s="14">
        <v>-2.9999999999999997E-5</v>
      </c>
      <c r="G311" s="14">
        <v>0</v>
      </c>
      <c r="H311" s="14">
        <v>0.26588000000000001</v>
      </c>
      <c r="I311" s="14">
        <v>286.41972999999996</v>
      </c>
      <c r="J311" s="14">
        <v>0</v>
      </c>
      <c r="K311" s="14">
        <v>33.710680000000004</v>
      </c>
      <c r="L311" s="14">
        <v>0</v>
      </c>
      <c r="M311" s="14">
        <v>0</v>
      </c>
      <c r="N311" s="14">
        <v>8.0127199999999998</v>
      </c>
      <c r="O311" s="14">
        <v>0</v>
      </c>
      <c r="P311" s="14">
        <v>0.62751999999999997</v>
      </c>
      <c r="Q311" s="14">
        <v>5.1200000000000004E-3</v>
      </c>
      <c r="R311" s="14">
        <v>0.24515000000000001</v>
      </c>
      <c r="S311" s="14">
        <v>0.13828000000000001</v>
      </c>
      <c r="T311" s="14">
        <v>1.0000000000000001E-5</v>
      </c>
      <c r="U311" s="14">
        <v>-1.0000000000000001E-5</v>
      </c>
      <c r="V311" s="14">
        <v>0</v>
      </c>
      <c r="W311" s="14">
        <v>0</v>
      </c>
      <c r="X311" s="14">
        <v>54.917000000000002</v>
      </c>
      <c r="Y311" s="14">
        <v>0</v>
      </c>
      <c r="Z311" s="14">
        <v>0</v>
      </c>
      <c r="AA311" s="14">
        <v>1.0000000000000001E-5</v>
      </c>
      <c r="AB311" s="14">
        <v>8.1000000000000006E-4</v>
      </c>
      <c r="AC311" s="14">
        <v>1.15E-3</v>
      </c>
      <c r="AD311" s="14">
        <v>8.1387999999999998</v>
      </c>
      <c r="AE311" s="14">
        <v>0</v>
      </c>
      <c r="AF311" s="14">
        <v>40.800230000000006</v>
      </c>
      <c r="AG311" s="14">
        <v>2.8000000000000003E-4</v>
      </c>
      <c r="AH311" s="14">
        <v>4.1999999999999996E-4</v>
      </c>
      <c r="AI311" s="14">
        <v>0</v>
      </c>
      <c r="AJ311" s="14">
        <v>17.680310000000002</v>
      </c>
      <c r="AK311" s="14">
        <v>0</v>
      </c>
      <c r="AL311" s="14">
        <v>0</v>
      </c>
      <c r="AM311" s="14">
        <v>0</v>
      </c>
      <c r="AN311" s="14">
        <v>0</v>
      </c>
      <c r="AO311" s="14">
        <v>6.7000000000000002E-4</v>
      </c>
      <c r="AP311" s="14">
        <v>3.3999999999999997E-4</v>
      </c>
      <c r="AQ311" s="14">
        <v>500.9837</v>
      </c>
    </row>
    <row r="312" spans="1:43" x14ac:dyDescent="0.25">
      <c r="A312" s="20" t="s">
        <v>338</v>
      </c>
      <c r="B312" s="14">
        <v>1.9352499999999999</v>
      </c>
      <c r="C312" s="14">
        <v>0.57355</v>
      </c>
      <c r="D312" s="14">
        <v>0</v>
      </c>
      <c r="E312" s="14">
        <v>0</v>
      </c>
      <c r="F312" s="14">
        <v>-2.9999999999999997E-5</v>
      </c>
      <c r="G312" s="14">
        <v>0</v>
      </c>
      <c r="H312" s="14">
        <v>0.26588000000000001</v>
      </c>
      <c r="I312" s="14">
        <v>0</v>
      </c>
      <c r="J312" s="14">
        <v>0</v>
      </c>
      <c r="K312" s="14">
        <v>0</v>
      </c>
      <c r="L312" s="14">
        <v>0</v>
      </c>
      <c r="M312" s="14">
        <v>0</v>
      </c>
      <c r="N312" s="14">
        <v>0</v>
      </c>
      <c r="O312" s="14">
        <v>0</v>
      </c>
      <c r="P312" s="14">
        <v>0.62751999999999997</v>
      </c>
      <c r="Q312" s="14">
        <v>5.1200000000000004E-3</v>
      </c>
      <c r="R312" s="14">
        <v>1.0000000000000001E-5</v>
      </c>
      <c r="S312" s="14">
        <v>0.13828000000000001</v>
      </c>
      <c r="T312" s="14">
        <v>1.0000000000000001E-5</v>
      </c>
      <c r="U312" s="14">
        <v>-1.0000000000000001E-5</v>
      </c>
      <c r="V312" s="14">
        <v>0</v>
      </c>
      <c r="W312" s="14">
        <v>0</v>
      </c>
      <c r="X312" s="14">
        <v>0</v>
      </c>
      <c r="Y312" s="14">
        <v>0</v>
      </c>
      <c r="Z312" s="14">
        <v>0</v>
      </c>
      <c r="AA312" s="14">
        <v>1.0000000000000001E-5</v>
      </c>
      <c r="AB312" s="14">
        <v>8.1000000000000006E-4</v>
      </c>
      <c r="AC312" s="14">
        <v>1.1000000000000001E-3</v>
      </c>
      <c r="AD312" s="14">
        <v>0</v>
      </c>
      <c r="AE312" s="14">
        <v>0</v>
      </c>
      <c r="AF312" s="14">
        <v>0</v>
      </c>
      <c r="AG312" s="14">
        <v>2.8000000000000003E-4</v>
      </c>
      <c r="AH312" s="14">
        <v>4.1999999999999996E-4</v>
      </c>
      <c r="AI312" s="14">
        <v>0</v>
      </c>
      <c r="AJ312" s="14">
        <v>0</v>
      </c>
      <c r="AK312" s="14">
        <v>0</v>
      </c>
      <c r="AL312" s="14">
        <v>0</v>
      </c>
      <c r="AM312" s="14">
        <v>0</v>
      </c>
      <c r="AN312" s="14">
        <v>0</v>
      </c>
      <c r="AO312" s="14">
        <v>6.7000000000000002E-4</v>
      </c>
      <c r="AP312" s="14">
        <v>3.3999999999999997E-4</v>
      </c>
      <c r="AQ312" s="14">
        <v>3.54921</v>
      </c>
    </row>
    <row r="313" spans="1:43" x14ac:dyDescent="0.25">
      <c r="A313" s="20" t="s">
        <v>339</v>
      </c>
      <c r="B313" s="14">
        <v>47.509830000000001</v>
      </c>
      <c r="C313" s="14">
        <v>0</v>
      </c>
      <c r="D313" s="14">
        <v>0</v>
      </c>
      <c r="E313" s="14">
        <v>0</v>
      </c>
      <c r="F313" s="14">
        <v>0</v>
      </c>
      <c r="G313" s="14">
        <v>0</v>
      </c>
      <c r="H313" s="14">
        <v>0</v>
      </c>
      <c r="I313" s="14">
        <v>286.41972999999996</v>
      </c>
      <c r="J313" s="14">
        <v>0</v>
      </c>
      <c r="K313" s="14">
        <v>33.710680000000004</v>
      </c>
      <c r="L313" s="14">
        <v>0</v>
      </c>
      <c r="M313" s="14">
        <v>0</v>
      </c>
      <c r="N313" s="14">
        <v>8.0127199999999998</v>
      </c>
      <c r="O313" s="14">
        <v>0</v>
      </c>
      <c r="P313" s="14">
        <v>0</v>
      </c>
      <c r="Q313" s="14">
        <v>0</v>
      </c>
      <c r="R313" s="14">
        <v>0.24514</v>
      </c>
      <c r="S313" s="14">
        <v>0</v>
      </c>
      <c r="T313" s="14">
        <v>0</v>
      </c>
      <c r="U313" s="14">
        <v>0</v>
      </c>
      <c r="V313" s="14">
        <v>0</v>
      </c>
      <c r="W313" s="14">
        <v>0</v>
      </c>
      <c r="X313" s="14">
        <v>54.917000000000002</v>
      </c>
      <c r="Y313" s="14">
        <v>0</v>
      </c>
      <c r="Z313" s="14">
        <v>0</v>
      </c>
      <c r="AA313" s="14">
        <v>0</v>
      </c>
      <c r="AB313" s="14">
        <v>0</v>
      </c>
      <c r="AC313" s="14">
        <v>5.0000000000000002E-5</v>
      </c>
      <c r="AD313" s="14">
        <v>8.1387999999999998</v>
      </c>
      <c r="AE313" s="14">
        <v>0</v>
      </c>
      <c r="AF313" s="14">
        <v>40.800230000000006</v>
      </c>
      <c r="AG313" s="14">
        <v>0</v>
      </c>
      <c r="AH313" s="14">
        <v>0</v>
      </c>
      <c r="AI313" s="14">
        <v>0</v>
      </c>
      <c r="AJ313" s="14">
        <v>17.680310000000002</v>
      </c>
      <c r="AK313" s="14">
        <v>0</v>
      </c>
      <c r="AL313" s="14">
        <v>0</v>
      </c>
      <c r="AM313" s="14">
        <v>0</v>
      </c>
      <c r="AN313" s="14">
        <v>0</v>
      </c>
      <c r="AO313" s="14">
        <v>0</v>
      </c>
      <c r="AP313" s="14">
        <v>0</v>
      </c>
      <c r="AQ313" s="14">
        <v>497.43449000000004</v>
      </c>
    </row>
    <row r="314" spans="1:43" x14ac:dyDescent="0.25">
      <c r="A314" s="20" t="s">
        <v>340</v>
      </c>
      <c r="B314" s="14">
        <v>0.10058000000000002</v>
      </c>
      <c r="C314" s="14">
        <v>26.428740000000001</v>
      </c>
      <c r="D314" s="14">
        <v>0</v>
      </c>
      <c r="E314" s="14">
        <v>0</v>
      </c>
      <c r="F314" s="14">
        <v>0.14509</v>
      </c>
      <c r="G314" s="14">
        <v>0</v>
      </c>
      <c r="H314" s="14">
        <v>0.36886000000000002</v>
      </c>
      <c r="I314" s="14">
        <v>0</v>
      </c>
      <c r="J314" s="14">
        <v>0</v>
      </c>
      <c r="K314" s="14">
        <v>0</v>
      </c>
      <c r="L314" s="14">
        <v>0</v>
      </c>
      <c r="M314" s="14">
        <v>0</v>
      </c>
      <c r="N314" s="14">
        <v>4.8939999999999997E-2</v>
      </c>
      <c r="O314" s="14">
        <v>0</v>
      </c>
      <c r="P314" s="14">
        <v>3.2200000000000002E-3</v>
      </c>
      <c r="Q314" s="14">
        <v>0</v>
      </c>
      <c r="R314" s="14">
        <v>6.2000000000000011E-4</v>
      </c>
      <c r="S314" s="14">
        <v>0</v>
      </c>
      <c r="T314" s="14">
        <v>0</v>
      </c>
      <c r="U314" s="14">
        <v>0</v>
      </c>
      <c r="V314" s="14">
        <v>0</v>
      </c>
      <c r="W314" s="14">
        <v>0</v>
      </c>
      <c r="X314" s="14">
        <v>0</v>
      </c>
      <c r="Y314" s="14">
        <v>0</v>
      </c>
      <c r="Z314" s="14">
        <v>0</v>
      </c>
      <c r="AA314" s="14">
        <v>1.0000000000000001E-5</v>
      </c>
      <c r="AB314" s="14">
        <v>-2.0000000000000002E-5</v>
      </c>
      <c r="AC314" s="14">
        <v>1.1E-4</v>
      </c>
      <c r="AD314" s="14">
        <v>42.928069999999998</v>
      </c>
      <c r="AE314" s="14">
        <v>0</v>
      </c>
      <c r="AF314" s="14">
        <v>0</v>
      </c>
      <c r="AG314" s="14">
        <v>1.48E-3</v>
      </c>
      <c r="AH314" s="14">
        <v>-1.6200000000000001E-3</v>
      </c>
      <c r="AI314" s="14">
        <v>0</v>
      </c>
      <c r="AJ314" s="14">
        <v>0.19963999999999998</v>
      </c>
      <c r="AK314" s="14">
        <v>0</v>
      </c>
      <c r="AL314" s="14">
        <v>0</v>
      </c>
      <c r="AM314" s="14">
        <v>2.0000000000000001E-4</v>
      </c>
      <c r="AN314" s="14">
        <v>0</v>
      </c>
      <c r="AO314" s="14">
        <v>1.1210000000000001E-2</v>
      </c>
      <c r="AP314" s="14">
        <v>0.65905000000000002</v>
      </c>
      <c r="AQ314" s="14">
        <v>70.894180000000006</v>
      </c>
    </row>
    <row r="315" spans="1:43" x14ac:dyDescent="0.25">
      <c r="A315" s="20" t="s">
        <v>341</v>
      </c>
      <c r="B315" s="14">
        <v>0.10058000000000002</v>
      </c>
      <c r="C315" s="14">
        <v>26.428740000000001</v>
      </c>
      <c r="D315" s="14">
        <v>0</v>
      </c>
      <c r="E315" s="14">
        <v>0</v>
      </c>
      <c r="F315" s="14">
        <v>0.14509</v>
      </c>
      <c r="G315" s="14">
        <v>0</v>
      </c>
      <c r="H315" s="14">
        <v>0.36886000000000002</v>
      </c>
      <c r="I315" s="14">
        <v>0</v>
      </c>
      <c r="J315" s="14">
        <v>0</v>
      </c>
      <c r="K315" s="14">
        <v>0</v>
      </c>
      <c r="L315" s="14">
        <v>0</v>
      </c>
      <c r="M315" s="14">
        <v>0</v>
      </c>
      <c r="N315" s="14">
        <v>4.8939999999999997E-2</v>
      </c>
      <c r="O315" s="14">
        <v>0</v>
      </c>
      <c r="P315" s="14">
        <v>3.2200000000000002E-3</v>
      </c>
      <c r="Q315" s="14">
        <v>0</v>
      </c>
      <c r="R315" s="14">
        <v>2.0000000000000002E-5</v>
      </c>
      <c r="S315" s="14">
        <v>0</v>
      </c>
      <c r="T315" s="14">
        <v>0</v>
      </c>
      <c r="U315" s="14">
        <v>0</v>
      </c>
      <c r="V315" s="14">
        <v>0</v>
      </c>
      <c r="W315" s="14">
        <v>0</v>
      </c>
      <c r="X315" s="14">
        <v>0</v>
      </c>
      <c r="Y315" s="14">
        <v>0</v>
      </c>
      <c r="Z315" s="14">
        <v>0</v>
      </c>
      <c r="AA315" s="14">
        <v>1.0000000000000001E-5</v>
      </c>
      <c r="AB315" s="14">
        <v>-2.0000000000000002E-5</v>
      </c>
      <c r="AC315" s="14">
        <v>1.1E-4</v>
      </c>
      <c r="AD315" s="14">
        <v>0</v>
      </c>
      <c r="AE315" s="14">
        <v>0</v>
      </c>
      <c r="AF315" s="14">
        <v>0</v>
      </c>
      <c r="AG315" s="14">
        <v>1.48E-3</v>
      </c>
      <c r="AH315" s="14">
        <v>-1.6200000000000001E-3</v>
      </c>
      <c r="AI315" s="14">
        <v>0</v>
      </c>
      <c r="AJ315" s="14">
        <v>0.19963999999999998</v>
      </c>
      <c r="AK315" s="14">
        <v>0</v>
      </c>
      <c r="AL315" s="14">
        <v>0</v>
      </c>
      <c r="AM315" s="14">
        <v>2.0000000000000001E-4</v>
      </c>
      <c r="AN315" s="14">
        <v>0</v>
      </c>
      <c r="AO315" s="14">
        <v>1.1210000000000001E-2</v>
      </c>
      <c r="AP315" s="14">
        <v>0.65905000000000002</v>
      </c>
      <c r="AQ315" s="14">
        <v>27.965510000000002</v>
      </c>
    </row>
    <row r="316" spans="1:43" x14ac:dyDescent="0.25">
      <c r="A316" s="20" t="s">
        <v>342</v>
      </c>
      <c r="B316" s="14">
        <v>0</v>
      </c>
      <c r="C316" s="14">
        <v>0</v>
      </c>
      <c r="D316" s="14">
        <v>0</v>
      </c>
      <c r="E316" s="14">
        <v>0</v>
      </c>
      <c r="F316" s="14">
        <v>0</v>
      </c>
      <c r="G316" s="14">
        <v>0</v>
      </c>
      <c r="H316" s="14">
        <v>0</v>
      </c>
      <c r="I316" s="14">
        <v>0</v>
      </c>
      <c r="J316" s="14">
        <v>0</v>
      </c>
      <c r="K316" s="14">
        <v>0</v>
      </c>
      <c r="L316" s="14">
        <v>0</v>
      </c>
      <c r="M316" s="14">
        <v>0</v>
      </c>
      <c r="N316" s="14">
        <v>0</v>
      </c>
      <c r="O316" s="14">
        <v>0</v>
      </c>
      <c r="P316" s="14">
        <v>0</v>
      </c>
      <c r="Q316" s="14">
        <v>0</v>
      </c>
      <c r="R316" s="14">
        <v>6.0000000000000006E-4</v>
      </c>
      <c r="S316" s="14">
        <v>0</v>
      </c>
      <c r="T316" s="14">
        <v>0</v>
      </c>
      <c r="U316" s="14">
        <v>0</v>
      </c>
      <c r="V316" s="14">
        <v>0</v>
      </c>
      <c r="W316" s="14">
        <v>0</v>
      </c>
      <c r="X316" s="14">
        <v>0</v>
      </c>
      <c r="Y316" s="14">
        <v>0</v>
      </c>
      <c r="Z316" s="14">
        <v>0</v>
      </c>
      <c r="AA316" s="14">
        <v>0</v>
      </c>
      <c r="AB316" s="14">
        <v>0</v>
      </c>
      <c r="AC316" s="14">
        <v>0</v>
      </c>
      <c r="AD316" s="14">
        <v>42.928069999999998</v>
      </c>
      <c r="AE316" s="14">
        <v>0</v>
      </c>
      <c r="AF316" s="14">
        <v>0</v>
      </c>
      <c r="AG316" s="14">
        <v>0</v>
      </c>
      <c r="AH316" s="14">
        <v>0</v>
      </c>
      <c r="AI316" s="14">
        <v>0</v>
      </c>
      <c r="AJ316" s="14">
        <v>0</v>
      </c>
      <c r="AK316" s="14">
        <v>0</v>
      </c>
      <c r="AL316" s="14">
        <v>0</v>
      </c>
      <c r="AM316" s="14">
        <v>0</v>
      </c>
      <c r="AN316" s="14">
        <v>0</v>
      </c>
      <c r="AO316" s="14">
        <v>0</v>
      </c>
      <c r="AP316" s="14">
        <v>0</v>
      </c>
      <c r="AQ316" s="14">
        <v>42.928669999999997</v>
      </c>
    </row>
    <row r="317" spans="1:43" x14ac:dyDescent="0.25">
      <c r="A317" s="18" t="s">
        <v>343</v>
      </c>
      <c r="B317" s="11">
        <v>589.12885999999048</v>
      </c>
      <c r="C317" s="11">
        <v>-4276.7485300000008</v>
      </c>
      <c r="D317" s="11">
        <v>39.478759999999966</v>
      </c>
      <c r="E317" s="11">
        <v>-1987.2276999999995</v>
      </c>
      <c r="F317" s="11">
        <v>314.47122000000007</v>
      </c>
      <c r="G317" s="11">
        <v>-38.403160000000298</v>
      </c>
      <c r="H317" s="11">
        <v>329.31482000000062</v>
      </c>
      <c r="I317" s="11">
        <v>-71.879249999999161</v>
      </c>
      <c r="J317" s="11">
        <v>-323.14924000000065</v>
      </c>
      <c r="K317" s="11">
        <v>715.97830999999712</v>
      </c>
      <c r="L317" s="11">
        <v>49.101640000000543</v>
      </c>
      <c r="M317" s="11">
        <v>1087.5626499999989</v>
      </c>
      <c r="N317" s="11">
        <v>2266.9041699999998</v>
      </c>
      <c r="O317" s="11">
        <v>332.06307999999922</v>
      </c>
      <c r="P317" s="11">
        <v>-237.62179999999915</v>
      </c>
      <c r="Q317" s="11">
        <v>-1.9418100000000658</v>
      </c>
      <c r="R317" s="11">
        <v>-923.8215100000001</v>
      </c>
      <c r="S317" s="11">
        <v>196.98034999999982</v>
      </c>
      <c r="T317" s="11">
        <v>542.08202999999889</v>
      </c>
      <c r="U317" s="11">
        <v>-76.465849999998483</v>
      </c>
      <c r="V317" s="11">
        <v>86.794879999999921</v>
      </c>
      <c r="W317" s="11">
        <v>195.04662999999937</v>
      </c>
      <c r="X317" s="11">
        <v>-956.16191999999944</v>
      </c>
      <c r="Y317" s="11">
        <v>26.851700000001301</v>
      </c>
      <c r="Z317" s="11">
        <v>-603.32125000000133</v>
      </c>
      <c r="AA317" s="11">
        <v>-45.914799999999786</v>
      </c>
      <c r="AB317" s="11">
        <v>330.84775999999971</v>
      </c>
      <c r="AC317" s="11">
        <v>-527.17299000000003</v>
      </c>
      <c r="AD317" s="11">
        <v>14.603150000000362</v>
      </c>
      <c r="AE317" s="11">
        <v>370.41220000000067</v>
      </c>
      <c r="AF317" s="11">
        <v>729.52886999999942</v>
      </c>
      <c r="AG317" s="11">
        <v>-10.957879999999552</v>
      </c>
      <c r="AH317" s="11">
        <v>138.6925300000004</v>
      </c>
      <c r="AI317" s="11">
        <v>-166.62029999999987</v>
      </c>
      <c r="AJ317" s="11">
        <v>4.3074800000000257</v>
      </c>
      <c r="AK317" s="11">
        <v>156.39426000000009</v>
      </c>
      <c r="AL317" s="11">
        <v>-295.25250000000005</v>
      </c>
      <c r="AM317" s="11">
        <v>-499.31045999999998</v>
      </c>
      <c r="AN317" s="11">
        <v>1023.6023099999991</v>
      </c>
      <c r="AO317" s="11">
        <v>-964.03903000000037</v>
      </c>
      <c r="AP317" s="11">
        <v>-40.713130000000049</v>
      </c>
      <c r="AQ317" s="11">
        <v>-2506.5754500000121</v>
      </c>
    </row>
    <row r="318" spans="1:43" x14ac:dyDescent="0.25">
      <c r="A318" s="20" t="s">
        <v>344</v>
      </c>
      <c r="B318" s="14">
        <v>0</v>
      </c>
      <c r="C318" s="14">
        <v>3.28</v>
      </c>
      <c r="D318" s="14">
        <v>0</v>
      </c>
      <c r="E318" s="14">
        <v>0</v>
      </c>
      <c r="F318" s="14">
        <v>0.2</v>
      </c>
      <c r="G318" s="14">
        <v>0</v>
      </c>
      <c r="H318" s="14">
        <v>0</v>
      </c>
      <c r="I318" s="14">
        <v>0</v>
      </c>
      <c r="J318" s="14">
        <v>0</v>
      </c>
      <c r="K318" s="14">
        <v>0</v>
      </c>
      <c r="L318" s="14">
        <v>0.32750000000000001</v>
      </c>
      <c r="M318" s="14">
        <v>0</v>
      </c>
      <c r="N318" s="14">
        <v>0</v>
      </c>
      <c r="O318" s="14">
        <v>0</v>
      </c>
      <c r="P318" s="14">
        <v>0</v>
      </c>
      <c r="Q318" s="14">
        <v>0</v>
      </c>
      <c r="R318" s="14">
        <v>-0.34610000000000002</v>
      </c>
      <c r="S318" s="14">
        <v>0</v>
      </c>
      <c r="T318" s="14">
        <v>3.4735399999999998</v>
      </c>
      <c r="U318" s="14">
        <v>0</v>
      </c>
      <c r="V318" s="14">
        <v>0</v>
      </c>
      <c r="W318" s="14">
        <v>0.22917999999999999</v>
      </c>
      <c r="X318" s="14">
        <v>-39.050989999999999</v>
      </c>
      <c r="Y318" s="14">
        <v>9.7869999999999999E-2</v>
      </c>
      <c r="Z318" s="14">
        <v>0</v>
      </c>
      <c r="AA318" s="14">
        <v>0</v>
      </c>
      <c r="AB318" s="14">
        <v>0</v>
      </c>
      <c r="AC318" s="14">
        <v>0</v>
      </c>
      <c r="AD318" s="14">
        <v>4.1150000000000002</v>
      </c>
      <c r="AE318" s="14">
        <v>0.52200000000000002</v>
      </c>
      <c r="AF318" s="14">
        <v>0</v>
      </c>
      <c r="AG318" s="14">
        <v>0</v>
      </c>
      <c r="AH318" s="14">
        <v>0</v>
      </c>
      <c r="AI318" s="14">
        <v>0</v>
      </c>
      <c r="AJ318" s="14">
        <v>0</v>
      </c>
      <c r="AK318" s="14">
        <v>0</v>
      </c>
      <c r="AL318" s="14">
        <v>0</v>
      </c>
      <c r="AM318" s="14">
        <v>0</v>
      </c>
      <c r="AN318" s="14">
        <v>0</v>
      </c>
      <c r="AO318" s="14">
        <v>0</v>
      </c>
      <c r="AP318" s="14">
        <v>0</v>
      </c>
      <c r="AQ318" s="14">
        <v>-27.152000000000001</v>
      </c>
    </row>
    <row r="319" spans="1:43" x14ac:dyDescent="0.25">
      <c r="A319" s="18" t="s">
        <v>345</v>
      </c>
      <c r="B319" s="11">
        <v>589.12885999999048</v>
      </c>
      <c r="C319" s="11">
        <v>-4273.468530000001</v>
      </c>
      <c r="D319" s="11">
        <v>39.478759999999966</v>
      </c>
      <c r="E319" s="11">
        <v>-1987.2276999999995</v>
      </c>
      <c r="F319" s="11">
        <v>314.67122000000006</v>
      </c>
      <c r="G319" s="11">
        <v>-38.403160000000298</v>
      </c>
      <c r="H319" s="11">
        <v>329.31482000000062</v>
      </c>
      <c r="I319" s="11">
        <v>-71.879249999999161</v>
      </c>
      <c r="J319" s="11">
        <v>-323.14924000000065</v>
      </c>
      <c r="K319" s="11">
        <v>715.97830999999712</v>
      </c>
      <c r="L319" s="11">
        <v>49.429140000000544</v>
      </c>
      <c r="M319" s="11">
        <v>1087.5626499999989</v>
      </c>
      <c r="N319" s="11">
        <v>2266.9041699999998</v>
      </c>
      <c r="O319" s="11">
        <v>332.06307999999922</v>
      </c>
      <c r="P319" s="11">
        <v>-237.62179999999915</v>
      </c>
      <c r="Q319" s="11">
        <v>-1.9418100000000658</v>
      </c>
      <c r="R319" s="11">
        <v>-924.16761000000008</v>
      </c>
      <c r="S319" s="11">
        <v>196.98034999999982</v>
      </c>
      <c r="T319" s="11">
        <v>545.55556999999885</v>
      </c>
      <c r="U319" s="11">
        <v>-76.465849999998483</v>
      </c>
      <c r="V319" s="11">
        <v>86.794879999999921</v>
      </c>
      <c r="W319" s="11">
        <v>195.27580999999938</v>
      </c>
      <c r="X319" s="11">
        <v>-995.2129099999994</v>
      </c>
      <c r="Y319" s="11">
        <v>26.949570000001302</v>
      </c>
      <c r="Z319" s="11">
        <v>-603.32125000000133</v>
      </c>
      <c r="AA319" s="11">
        <v>-45.914799999999786</v>
      </c>
      <c r="AB319" s="11">
        <v>330.84775999999971</v>
      </c>
      <c r="AC319" s="11">
        <v>-527.17299000000003</v>
      </c>
      <c r="AD319" s="11">
        <v>18.718150000000364</v>
      </c>
      <c r="AE319" s="11">
        <v>370.93420000000066</v>
      </c>
      <c r="AF319" s="11">
        <v>729.52886999999942</v>
      </c>
      <c r="AG319" s="11">
        <v>-10.957879999999552</v>
      </c>
      <c r="AH319" s="11">
        <v>138.6925300000004</v>
      </c>
      <c r="AI319" s="11">
        <v>-166.62029999999987</v>
      </c>
      <c r="AJ319" s="11">
        <v>4.3074800000000257</v>
      </c>
      <c r="AK319" s="11">
        <v>156.39426000000009</v>
      </c>
      <c r="AL319" s="11">
        <v>-295.25250000000005</v>
      </c>
      <c r="AM319" s="11">
        <v>-499.31045999999998</v>
      </c>
      <c r="AN319" s="11">
        <v>1023.6023099999991</v>
      </c>
      <c r="AO319" s="11">
        <v>-964.03903000000037</v>
      </c>
      <c r="AP319" s="11">
        <v>-40.713130000000049</v>
      </c>
      <c r="AQ319" s="11">
        <v>-2533.727450000014</v>
      </c>
    </row>
    <row r="320" spans="1:43" x14ac:dyDescent="0.25">
      <c r="A320" s="20" t="s">
        <v>346</v>
      </c>
      <c r="B320" s="14">
        <v>-164.69708</v>
      </c>
      <c r="C320" s="14">
        <v>-132.57798</v>
      </c>
      <c r="D320" s="14">
        <v>173.41666000000001</v>
      </c>
      <c r="E320" s="14">
        <v>3.4144199999999985</v>
      </c>
      <c r="F320" s="14">
        <v>-76.273049999999984</v>
      </c>
      <c r="G320" s="14">
        <v>182.48577</v>
      </c>
      <c r="H320" s="14">
        <v>0.78956999999999966</v>
      </c>
      <c r="I320" s="14">
        <v>-18.256009999999996</v>
      </c>
      <c r="J320" s="14">
        <v>1.2197900000000002</v>
      </c>
      <c r="K320" s="14">
        <v>3.9769500000000009</v>
      </c>
      <c r="L320" s="14">
        <v>0.50092000000000003</v>
      </c>
      <c r="M320" s="14">
        <v>-4.8798000000000004</v>
      </c>
      <c r="N320" s="14">
        <v>38.195030000000003</v>
      </c>
      <c r="O320" s="14">
        <v>0</v>
      </c>
      <c r="P320" s="14">
        <v>0</v>
      </c>
      <c r="Q320" s="14">
        <v>7.5575100000000006</v>
      </c>
      <c r="R320" s="14">
        <v>-283.20898999999997</v>
      </c>
      <c r="S320" s="14">
        <v>-366.25650999999999</v>
      </c>
      <c r="T320" s="14">
        <v>-977.79829000000007</v>
      </c>
      <c r="U320" s="14">
        <v>-136.88613999999998</v>
      </c>
      <c r="V320" s="14">
        <v>8.4941800000000001</v>
      </c>
      <c r="W320" s="14">
        <v>23.95035</v>
      </c>
      <c r="X320" s="14">
        <v>28.220659999999999</v>
      </c>
      <c r="Y320" s="14">
        <v>14.455890000000004</v>
      </c>
      <c r="Z320" s="14">
        <v>259.85201000000001</v>
      </c>
      <c r="AA320" s="14">
        <v>74.669349999999994</v>
      </c>
      <c r="AB320" s="14">
        <v>5.28E-3</v>
      </c>
      <c r="AC320" s="14">
        <v>0</v>
      </c>
      <c r="AD320" s="14">
        <v>3.04033</v>
      </c>
      <c r="AE320" s="14">
        <v>-118.88415999999999</v>
      </c>
      <c r="AF320" s="14">
        <v>10.970870000000001</v>
      </c>
      <c r="AG320" s="14">
        <v>15.105139999999999</v>
      </c>
      <c r="AH320" s="14">
        <v>10.028700000000001</v>
      </c>
      <c r="AI320" s="14">
        <v>-51.726779999999998</v>
      </c>
      <c r="AJ320" s="14">
        <v>5.3041599999999987</v>
      </c>
      <c r="AK320" s="14">
        <v>0</v>
      </c>
      <c r="AL320" s="14">
        <v>-155.36673000000002</v>
      </c>
      <c r="AM320" s="14">
        <v>0.64970000000000006</v>
      </c>
      <c r="AN320" s="14">
        <v>-90.745999999999995</v>
      </c>
      <c r="AO320" s="14">
        <v>5.6325199999999986</v>
      </c>
      <c r="AP320" s="14">
        <v>6.7423799999999998</v>
      </c>
      <c r="AQ320" s="14">
        <v>-1698.8793800000005</v>
      </c>
    </row>
    <row r="321" spans="1:43" x14ac:dyDescent="0.25">
      <c r="A321" s="18" t="s">
        <v>347</v>
      </c>
      <c r="B321" s="11">
        <v>424.43177999999045</v>
      </c>
      <c r="C321" s="11">
        <v>-4406.046510000001</v>
      </c>
      <c r="D321" s="11">
        <v>212.89541999999997</v>
      </c>
      <c r="E321" s="11">
        <v>-1983.8132799999994</v>
      </c>
      <c r="F321" s="11">
        <v>238.39817000000008</v>
      </c>
      <c r="G321" s="11">
        <v>144.0826099999997</v>
      </c>
      <c r="H321" s="11">
        <v>330.10439000000065</v>
      </c>
      <c r="I321" s="11">
        <v>-90.135259999999164</v>
      </c>
      <c r="J321" s="11">
        <v>-321.92945000000066</v>
      </c>
      <c r="K321" s="11">
        <v>719.95525999999711</v>
      </c>
      <c r="L321" s="11">
        <v>49.930060000000545</v>
      </c>
      <c r="M321" s="11">
        <v>1082.682849999999</v>
      </c>
      <c r="N321" s="11">
        <v>2305.0991999999997</v>
      </c>
      <c r="O321" s="11">
        <v>332.06307999999922</v>
      </c>
      <c r="P321" s="11">
        <v>-237.62179999999915</v>
      </c>
      <c r="Q321" s="11">
        <v>5.6156999999999346</v>
      </c>
      <c r="R321" s="11">
        <v>-1207.3766000000001</v>
      </c>
      <c r="S321" s="11">
        <v>-169.27616000000017</v>
      </c>
      <c r="T321" s="11">
        <v>-432.24272000000121</v>
      </c>
      <c r="U321" s="11">
        <v>-213.35198999999847</v>
      </c>
      <c r="V321" s="11">
        <v>95.289059999999921</v>
      </c>
      <c r="W321" s="11">
        <v>219.22615999999937</v>
      </c>
      <c r="X321" s="11">
        <v>-966.99224999999944</v>
      </c>
      <c r="Y321" s="11">
        <v>41.405460000001305</v>
      </c>
      <c r="Z321" s="11">
        <v>-343.46924000000132</v>
      </c>
      <c r="AA321" s="11">
        <v>28.754550000000208</v>
      </c>
      <c r="AB321" s="11">
        <v>330.85303999999974</v>
      </c>
      <c r="AC321" s="11">
        <v>-527.17299000000003</v>
      </c>
      <c r="AD321" s="11">
        <v>21.758480000000365</v>
      </c>
      <c r="AE321" s="11">
        <v>252.05004000000065</v>
      </c>
      <c r="AF321" s="11">
        <v>740.49973999999941</v>
      </c>
      <c r="AG321" s="11">
        <v>4.1472600000004469</v>
      </c>
      <c r="AH321" s="11">
        <v>148.72123000000039</v>
      </c>
      <c r="AI321" s="11">
        <v>-218.34707999999986</v>
      </c>
      <c r="AJ321" s="11">
        <v>9.6116400000000244</v>
      </c>
      <c r="AK321" s="11">
        <v>156.39426000000009</v>
      </c>
      <c r="AL321" s="11">
        <v>-450.61923000000007</v>
      </c>
      <c r="AM321" s="11">
        <v>-498.66075999999998</v>
      </c>
      <c r="AN321" s="11">
        <v>932.8563099999991</v>
      </c>
      <c r="AO321" s="11">
        <v>-958.40651000000037</v>
      </c>
      <c r="AP321" s="11">
        <v>-33.970750000000052</v>
      </c>
      <c r="AQ321" s="11">
        <v>-4232.6068300000134</v>
      </c>
    </row>
    <row r="322" spans="1:43" x14ac:dyDescent="0.25">
      <c r="A322" s="20" t="s">
        <v>348</v>
      </c>
      <c r="B322" s="14">
        <v>0</v>
      </c>
      <c r="C322" s="14">
        <v>0</v>
      </c>
      <c r="D322" s="14">
        <v>0</v>
      </c>
      <c r="E322" s="14">
        <v>0</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14">
        <v>0</v>
      </c>
      <c r="AH322" s="14">
        <v>0</v>
      </c>
      <c r="AI322" s="14">
        <v>0</v>
      </c>
      <c r="AJ322" s="14">
        <v>0</v>
      </c>
      <c r="AK322" s="14">
        <v>0</v>
      </c>
      <c r="AL322" s="14">
        <v>0</v>
      </c>
      <c r="AM322" s="14">
        <v>0</v>
      </c>
      <c r="AN322" s="14">
        <v>0</v>
      </c>
      <c r="AO322" s="14">
        <v>0</v>
      </c>
      <c r="AP322" s="14">
        <v>0</v>
      </c>
      <c r="AQ322" s="14">
        <v>0</v>
      </c>
    </row>
    <row r="323" spans="1:43" x14ac:dyDescent="0.25">
      <c r="A323" s="18" t="s">
        <v>349</v>
      </c>
      <c r="B323" s="11">
        <v>424.43177999999045</v>
      </c>
      <c r="C323" s="11">
        <v>-4406.046510000001</v>
      </c>
      <c r="D323" s="11">
        <v>212.89541999999997</v>
      </c>
      <c r="E323" s="11">
        <v>-1983.8132799999994</v>
      </c>
      <c r="F323" s="11">
        <v>238.39817000000008</v>
      </c>
      <c r="G323" s="11">
        <v>144.0826099999997</v>
      </c>
      <c r="H323" s="11">
        <v>330.10439000000065</v>
      </c>
      <c r="I323" s="11">
        <v>-90.135259999999164</v>
      </c>
      <c r="J323" s="11">
        <v>-321.92945000000066</v>
      </c>
      <c r="K323" s="11">
        <v>719.95525999999711</v>
      </c>
      <c r="L323" s="11">
        <v>49.930060000000545</v>
      </c>
      <c r="M323" s="11">
        <v>1082.682849999999</v>
      </c>
      <c r="N323" s="11">
        <v>2305.0991999999997</v>
      </c>
      <c r="O323" s="11">
        <v>332.06307999999922</v>
      </c>
      <c r="P323" s="11">
        <v>-237.62179999999915</v>
      </c>
      <c r="Q323" s="11">
        <v>5.6156999999999346</v>
      </c>
      <c r="R323" s="11">
        <v>-1207.3766000000001</v>
      </c>
      <c r="S323" s="11">
        <v>-169.27616000000017</v>
      </c>
      <c r="T323" s="11">
        <v>-432.24272000000121</v>
      </c>
      <c r="U323" s="11">
        <v>-213.35198999999847</v>
      </c>
      <c r="V323" s="11">
        <v>95.289059999999921</v>
      </c>
      <c r="W323" s="11">
        <v>219.22615999999937</v>
      </c>
      <c r="X323" s="11">
        <v>-966.99224999999944</v>
      </c>
      <c r="Y323" s="11">
        <v>41.405460000001305</v>
      </c>
      <c r="Z323" s="11">
        <v>-343.46924000000132</v>
      </c>
      <c r="AA323" s="11">
        <v>28.754550000000208</v>
      </c>
      <c r="AB323" s="11">
        <v>330.85303999999974</v>
      </c>
      <c r="AC323" s="11">
        <v>-527.17299000000003</v>
      </c>
      <c r="AD323" s="11">
        <v>21.758480000000365</v>
      </c>
      <c r="AE323" s="11">
        <v>252.05004000000065</v>
      </c>
      <c r="AF323" s="11">
        <v>740.49973999999941</v>
      </c>
      <c r="AG323" s="11">
        <v>4.1472600000004469</v>
      </c>
      <c r="AH323" s="11">
        <v>148.72123000000039</v>
      </c>
      <c r="AI323" s="11">
        <v>-218.34707999999986</v>
      </c>
      <c r="AJ323" s="11">
        <v>9.6116400000000244</v>
      </c>
      <c r="AK323" s="11">
        <v>156.39426000000009</v>
      </c>
      <c r="AL323" s="11">
        <v>-450.61923000000007</v>
      </c>
      <c r="AM323" s="11">
        <v>-498.66075999999998</v>
      </c>
      <c r="AN323" s="11">
        <v>932.8563099999991</v>
      </c>
      <c r="AO323" s="11">
        <v>-958.40651000000037</v>
      </c>
      <c r="AP323" s="11">
        <v>-33.970750000000052</v>
      </c>
      <c r="AQ323" s="11">
        <v>-4232.6068300000134</v>
      </c>
    </row>
    <row r="324" spans="1:43" x14ac:dyDescent="0.25">
      <c r="A324" s="20" t="s">
        <v>350</v>
      </c>
      <c r="B324" s="14">
        <v>0</v>
      </c>
      <c r="C324" s="14">
        <v>0</v>
      </c>
      <c r="D324" s="14">
        <v>0</v>
      </c>
      <c r="E324" s="14">
        <v>0</v>
      </c>
      <c r="F324" s="14">
        <v>0</v>
      </c>
      <c r="G324" s="14">
        <v>0</v>
      </c>
      <c r="H324" s="14">
        <v>0</v>
      </c>
      <c r="I324" s="14">
        <v>0</v>
      </c>
      <c r="J324" s="14">
        <v>0</v>
      </c>
      <c r="K324" s="14">
        <v>0</v>
      </c>
      <c r="L324" s="14">
        <v>0</v>
      </c>
      <c r="M324" s="14">
        <v>189.66915</v>
      </c>
      <c r="N324" s="14">
        <v>0</v>
      </c>
      <c r="O324" s="14">
        <v>0</v>
      </c>
      <c r="P324" s="14">
        <v>0</v>
      </c>
      <c r="Q324" s="14">
        <v>0</v>
      </c>
      <c r="R324" s="14">
        <v>0</v>
      </c>
      <c r="S324" s="14">
        <v>0</v>
      </c>
      <c r="T324" s="14">
        <v>0</v>
      </c>
      <c r="U324" s="14">
        <v>0</v>
      </c>
      <c r="V324" s="14">
        <v>0</v>
      </c>
      <c r="W324" s="14">
        <v>0</v>
      </c>
      <c r="X324" s="14">
        <v>0</v>
      </c>
      <c r="Y324" s="14">
        <v>0</v>
      </c>
      <c r="Z324" s="14">
        <v>0</v>
      </c>
      <c r="AA324" s="14">
        <v>7.1886299999999999</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196.85777999999999</v>
      </c>
    </row>
    <row r="325" spans="1:43" x14ac:dyDescent="0.25">
      <c r="A325" s="18" t="s">
        <v>351</v>
      </c>
      <c r="B325" s="11">
        <v>424.43177999999045</v>
      </c>
      <c r="C325" s="11">
        <v>-4406.046510000001</v>
      </c>
      <c r="D325" s="11">
        <v>212.89541999999997</v>
      </c>
      <c r="E325" s="11">
        <v>-1983.8132799999994</v>
      </c>
      <c r="F325" s="11">
        <v>238.39817000000008</v>
      </c>
      <c r="G325" s="11">
        <v>144.0826099999997</v>
      </c>
      <c r="H325" s="11">
        <v>330.10439000000065</v>
      </c>
      <c r="I325" s="11">
        <v>-90.135259999999164</v>
      </c>
      <c r="J325" s="11">
        <v>-321.92945000000066</v>
      </c>
      <c r="K325" s="11">
        <v>719.95525999999711</v>
      </c>
      <c r="L325" s="11">
        <v>49.930060000000545</v>
      </c>
      <c r="M325" s="11">
        <v>893.01369999999906</v>
      </c>
      <c r="N325" s="11">
        <v>2305.0991999999997</v>
      </c>
      <c r="O325" s="11">
        <v>332.06307999999922</v>
      </c>
      <c r="P325" s="11">
        <v>-237.62179999999915</v>
      </c>
      <c r="Q325" s="11">
        <v>5.6156999999999346</v>
      </c>
      <c r="R325" s="11">
        <v>-1207.3766000000001</v>
      </c>
      <c r="S325" s="11">
        <v>-169.27616000000017</v>
      </c>
      <c r="T325" s="11">
        <v>-432.24272000000121</v>
      </c>
      <c r="U325" s="11">
        <v>-213.35198999999847</v>
      </c>
      <c r="V325" s="11">
        <v>95.289059999999921</v>
      </c>
      <c r="W325" s="11">
        <v>219.22615999999937</v>
      </c>
      <c r="X325" s="11">
        <v>-966.99224999999944</v>
      </c>
      <c r="Y325" s="11">
        <v>41.405460000001305</v>
      </c>
      <c r="Z325" s="11">
        <v>-343.46924000000132</v>
      </c>
      <c r="AA325" s="11">
        <v>21.565920000000208</v>
      </c>
      <c r="AB325" s="11">
        <v>330.85303999999974</v>
      </c>
      <c r="AC325" s="11">
        <v>-527.17299000000003</v>
      </c>
      <c r="AD325" s="11">
        <v>21.758480000000365</v>
      </c>
      <c r="AE325" s="11">
        <v>252.05004000000065</v>
      </c>
      <c r="AF325" s="11">
        <v>740.49973999999941</v>
      </c>
      <c r="AG325" s="11">
        <v>4.1472600000004469</v>
      </c>
      <c r="AH325" s="11">
        <v>148.72123000000039</v>
      </c>
      <c r="AI325" s="11">
        <v>-218.34707999999986</v>
      </c>
      <c r="AJ325" s="11">
        <v>9.6116400000000244</v>
      </c>
      <c r="AK325" s="11">
        <v>156.39426000000009</v>
      </c>
      <c r="AL325" s="11">
        <v>-450.61923000000007</v>
      </c>
      <c r="AM325" s="11">
        <v>-498.66075999999998</v>
      </c>
      <c r="AN325" s="11">
        <v>932.8563099999991</v>
      </c>
      <c r="AO325" s="11">
        <v>-958.40651000000037</v>
      </c>
      <c r="AP325" s="11">
        <v>-33.970750000000052</v>
      </c>
      <c r="AQ325" s="11">
        <v>-4429.4646100000127</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EA5DB-3998-49B5-A5FD-76DE07080F23}">
  <dimension ref="A1:AR125"/>
  <sheetViews>
    <sheetView zoomScaleNormal="100" workbookViewId="0">
      <selection activeCell="A28" sqref="A28"/>
    </sheetView>
  </sheetViews>
  <sheetFormatPr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62" t="s">
        <v>384</v>
      </c>
      <c r="B1" s="762"/>
      <c r="C1" s="762"/>
      <c r="D1" s="762"/>
      <c r="E1" s="762"/>
      <c r="F1" s="762"/>
      <c r="G1" s="762"/>
      <c r="H1" s="762"/>
      <c r="I1" s="762"/>
      <c r="J1" s="762"/>
      <c r="K1" s="762"/>
      <c r="L1" s="762"/>
      <c r="M1" s="762"/>
      <c r="N1" s="762"/>
      <c r="O1" s="762"/>
      <c r="P1" s="762"/>
      <c r="Q1" s="762"/>
      <c r="R1" s="762"/>
      <c r="S1" s="762"/>
      <c r="T1" s="762"/>
      <c r="U1" s="762"/>
      <c r="V1" s="762"/>
      <c r="W1" s="762"/>
      <c r="X1" s="762"/>
      <c r="Y1" s="762"/>
      <c r="Z1" s="762"/>
      <c r="AA1" s="762"/>
      <c r="AB1" s="762"/>
      <c r="AC1" s="762"/>
      <c r="AD1" s="762"/>
      <c r="AE1" s="762"/>
      <c r="AF1" s="762"/>
      <c r="AG1" s="762"/>
      <c r="AH1" s="762"/>
      <c r="AI1" s="762"/>
      <c r="AJ1" s="762"/>
      <c r="AK1" s="762"/>
      <c r="AL1" s="762"/>
      <c r="AM1" s="762"/>
      <c r="AN1" s="762"/>
      <c r="AO1" s="762"/>
      <c r="AP1" s="762"/>
      <c r="AQ1" s="762"/>
      <c r="AR1" s="436"/>
    </row>
    <row r="2" spans="1:44" ht="20.25" x14ac:dyDescent="0.3">
      <c r="A2" s="763" t="s">
        <v>1000</v>
      </c>
      <c r="B2" s="763"/>
      <c r="C2" s="763"/>
      <c r="D2" s="763"/>
      <c r="E2" s="763"/>
      <c r="F2" s="763"/>
      <c r="G2" s="763"/>
      <c r="H2" s="763"/>
      <c r="I2" s="763"/>
      <c r="J2" s="763"/>
      <c r="K2" s="763"/>
      <c r="L2" s="763"/>
      <c r="M2" s="763"/>
      <c r="N2" s="763"/>
      <c r="O2" s="763"/>
      <c r="P2" s="763"/>
      <c r="Q2" s="763"/>
      <c r="R2" s="763"/>
      <c r="S2" s="763"/>
      <c r="T2" s="763"/>
      <c r="U2" s="763"/>
      <c r="V2" s="763"/>
      <c r="W2" s="763"/>
      <c r="X2" s="763"/>
      <c r="Y2" s="763"/>
      <c r="Z2" s="763"/>
      <c r="AA2" s="763"/>
      <c r="AB2" s="763"/>
      <c r="AC2" s="763"/>
      <c r="AD2" s="763"/>
      <c r="AE2" s="763"/>
      <c r="AF2" s="763"/>
      <c r="AG2" s="763"/>
      <c r="AH2" s="763"/>
      <c r="AI2" s="763"/>
      <c r="AJ2" s="763"/>
      <c r="AK2" s="763"/>
      <c r="AL2" s="763"/>
      <c r="AM2" s="763"/>
      <c r="AN2" s="763"/>
      <c r="AO2" s="763"/>
      <c r="AP2" s="763"/>
      <c r="AQ2" s="763"/>
      <c r="AR2" s="436"/>
    </row>
    <row r="3" spans="1:44" ht="30" customHeight="1" x14ac:dyDescent="0.25">
      <c r="A3" s="771" t="s">
        <v>2</v>
      </c>
      <c r="B3" s="771"/>
      <c r="C3" s="771"/>
      <c r="D3" s="771"/>
      <c r="E3" s="771"/>
      <c r="F3" s="771"/>
      <c r="G3" s="771"/>
      <c r="H3" s="771"/>
      <c r="I3" s="771"/>
      <c r="J3" s="771"/>
      <c r="K3" s="771"/>
      <c r="L3" s="771"/>
      <c r="M3" s="771"/>
      <c r="N3" s="771"/>
      <c r="O3" s="771"/>
      <c r="P3" s="771"/>
      <c r="Q3" s="771"/>
      <c r="R3" s="771"/>
      <c r="S3" s="771"/>
      <c r="T3" s="771"/>
      <c r="U3" s="771"/>
      <c r="V3" s="771"/>
      <c r="W3" s="771"/>
      <c r="X3" s="771"/>
      <c r="Y3" s="771"/>
      <c r="Z3" s="771"/>
      <c r="AA3" s="771"/>
      <c r="AB3" s="771"/>
      <c r="AC3" s="771"/>
      <c r="AD3" s="771"/>
      <c r="AE3" s="771"/>
      <c r="AF3" s="771"/>
      <c r="AG3" s="771"/>
      <c r="AH3" s="771"/>
      <c r="AI3" s="771"/>
      <c r="AJ3" s="771"/>
      <c r="AK3" s="771"/>
      <c r="AL3" s="771"/>
      <c r="AM3" s="771"/>
      <c r="AN3" s="771"/>
      <c r="AO3" s="771"/>
      <c r="AP3" s="771"/>
      <c r="AQ3" s="771"/>
      <c r="AR3" s="437"/>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1035</v>
      </c>
      <c r="AH5" s="71" t="s">
        <v>1036</v>
      </c>
      <c r="AI5" s="71" t="s">
        <v>1037</v>
      </c>
      <c r="AJ5" s="71" t="s">
        <v>1038</v>
      </c>
      <c r="AK5" s="71" t="s">
        <v>1039</v>
      </c>
      <c r="AL5" s="71" t="s">
        <v>1040</v>
      </c>
      <c r="AM5" s="71" t="s">
        <v>1041</v>
      </c>
      <c r="AN5" s="71" t="s">
        <v>1042</v>
      </c>
      <c r="AO5" s="71" t="s">
        <v>1043</v>
      </c>
      <c r="AP5" s="71" t="s">
        <v>1044</v>
      </c>
      <c r="AQ5" s="72" t="s">
        <v>472</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0.28146958462418525</v>
      </c>
      <c r="C8" s="77">
        <v>0.12623495766896556</v>
      </c>
      <c r="D8" s="77">
        <v>0.19573767226824035</v>
      </c>
      <c r="E8" s="77">
        <v>5.4384708595687545E-2</v>
      </c>
      <c r="F8" s="77">
        <v>8.2937729719032349E-2</v>
      </c>
      <c r="G8" s="77">
        <v>0.10270559683601026</v>
      </c>
      <c r="H8" s="77">
        <v>7.9299557252628342E-2</v>
      </c>
      <c r="I8" s="77">
        <v>5.4204301177016342E-2</v>
      </c>
      <c r="J8" s="77">
        <v>9.2687158095999228E-2</v>
      </c>
      <c r="K8" s="77">
        <v>8.7986167684365263E-2</v>
      </c>
      <c r="L8" s="77">
        <v>7.3694072296976998E-2</v>
      </c>
      <c r="M8" s="77">
        <v>7.0147925367952502E-2</v>
      </c>
      <c r="N8" s="77">
        <v>0.12482821434328115</v>
      </c>
      <c r="O8" s="77">
        <v>0.22408492841449454</v>
      </c>
      <c r="P8" s="77">
        <v>8.3035622311493057E-2</v>
      </c>
      <c r="Q8" s="77">
        <v>0.1425816830884942</v>
      </c>
      <c r="R8" s="77">
        <v>0.16141824022448326</v>
      </c>
      <c r="S8" s="77">
        <v>8.0062435266486154E-2</v>
      </c>
      <c r="T8" s="77">
        <v>6.0560504791769915E-2</v>
      </c>
      <c r="U8" s="77">
        <v>0.10150999499331367</v>
      </c>
      <c r="V8" s="77">
        <v>0.11855862714246461</v>
      </c>
      <c r="W8" s="77">
        <v>0.15079344557203586</v>
      </c>
      <c r="X8" s="77">
        <v>9.3103062951660265E-2</v>
      </c>
      <c r="Y8" s="77">
        <v>5.9181579311288181E-2</v>
      </c>
      <c r="Z8" s="77">
        <v>0.11115569463776864</v>
      </c>
      <c r="AA8" s="77">
        <v>5.7132258636945987E-2</v>
      </c>
      <c r="AB8" s="77">
        <v>0.10277224323869701</v>
      </c>
      <c r="AC8" s="77">
        <v>0.1434979491810687</v>
      </c>
      <c r="AD8" s="77">
        <v>4.5564627103841633E-2</v>
      </c>
      <c r="AE8" s="77">
        <v>6.168369753929473E-2</v>
      </c>
      <c r="AF8" s="77">
        <v>8.576163580131578E-2</v>
      </c>
      <c r="AG8" s="77">
        <v>9.1870685388950518E-2</v>
      </c>
      <c r="AH8" s="77">
        <v>4.9665559854359609E-2</v>
      </c>
      <c r="AI8" s="77">
        <v>4.4458360259502658E-2</v>
      </c>
      <c r="AJ8" s="77">
        <v>5.9845199976432444E-2</v>
      </c>
      <c r="AK8" s="77">
        <v>2.3398123318282359E-2</v>
      </c>
      <c r="AL8" s="77">
        <v>0.12324792435376247</v>
      </c>
      <c r="AM8" s="77">
        <v>8.748486095501011E-2</v>
      </c>
      <c r="AN8" s="77">
        <v>8.7672703220738182E-2</v>
      </c>
      <c r="AO8" s="77">
        <v>0.13060073308632886</v>
      </c>
      <c r="AP8" s="77">
        <v>0.12916962061883555</v>
      </c>
      <c r="AQ8" s="77">
        <v>0.13766603591932189</v>
      </c>
      <c r="AR8" s="438"/>
    </row>
    <row r="9" spans="1:44" x14ac:dyDescent="0.25">
      <c r="A9" s="20" t="s">
        <v>480</v>
      </c>
      <c r="B9" s="77">
        <v>0.59115871581733803</v>
      </c>
      <c r="C9" s="77">
        <v>0.75134091419617866</v>
      </c>
      <c r="D9" s="77">
        <v>0.59757327649474112</v>
      </c>
      <c r="E9" s="77">
        <v>0.80357495016844216</v>
      </c>
      <c r="F9" s="77">
        <v>0.57232239346176639</v>
      </c>
      <c r="G9" s="77">
        <v>0.72611189222420214</v>
      </c>
      <c r="H9" s="77">
        <v>0.71747578254321054</v>
      </c>
      <c r="I9" s="77">
        <v>0.7789264216289864</v>
      </c>
      <c r="J9" s="77">
        <v>0.72479469697161603</v>
      </c>
      <c r="K9" s="77">
        <v>0.71816235030538889</v>
      </c>
      <c r="L9" s="77">
        <v>0.73622758046961945</v>
      </c>
      <c r="M9" s="77">
        <v>0.76790393747917562</v>
      </c>
      <c r="N9" s="77">
        <v>0.79084734624194775</v>
      </c>
      <c r="O9" s="77">
        <v>0.59106554034085856</v>
      </c>
      <c r="P9" s="77">
        <v>0.64147914220403024</v>
      </c>
      <c r="Q9" s="77">
        <v>0.75074412280798641</v>
      </c>
      <c r="R9" s="77">
        <v>0.61851891585343144</v>
      </c>
      <c r="S9" s="77">
        <v>0.72070062987219807</v>
      </c>
      <c r="T9" s="77">
        <v>0.73504486839308036</v>
      </c>
      <c r="U9" s="77">
        <v>0.79552608429872051</v>
      </c>
      <c r="V9" s="77">
        <v>0.68883149786264941</v>
      </c>
      <c r="W9" s="77">
        <v>0.65802862466034007</v>
      </c>
      <c r="X9" s="77">
        <v>0.75023267744509681</v>
      </c>
      <c r="Y9" s="77">
        <v>0.80733304034210285</v>
      </c>
      <c r="Z9" s="77">
        <v>0.70976152871513953</v>
      </c>
      <c r="AA9" s="77">
        <v>0.8229178158957714</v>
      </c>
      <c r="AB9" s="77">
        <v>0.70438585101609763</v>
      </c>
      <c r="AC9" s="77">
        <v>0.68300513491218517</v>
      </c>
      <c r="AD9" s="77">
        <v>0.8151082874454314</v>
      </c>
      <c r="AE9" s="77">
        <v>0.70203162627554427</v>
      </c>
      <c r="AF9" s="77">
        <v>0.78771380374416544</v>
      </c>
      <c r="AG9" s="77">
        <v>0.79399336849829194</v>
      </c>
      <c r="AH9" s="77">
        <v>0.86025078407640698</v>
      </c>
      <c r="AI9" s="77">
        <v>0.80050134270793816</v>
      </c>
      <c r="AJ9" s="77">
        <v>0.73038582933234875</v>
      </c>
      <c r="AK9" s="77">
        <v>0.6186944755586018</v>
      </c>
      <c r="AL9" s="77">
        <v>0.72735977187687262</v>
      </c>
      <c r="AM9" s="77">
        <v>0.87543366513671428</v>
      </c>
      <c r="AN9" s="77">
        <v>0.75018667574299092</v>
      </c>
      <c r="AO9" s="77">
        <v>0.73011847921218098</v>
      </c>
      <c r="AP9" s="77">
        <v>0.77078018581289176</v>
      </c>
      <c r="AQ9" s="77">
        <v>0.69409482360961294</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0.63227409534284307</v>
      </c>
      <c r="C11" s="77">
        <v>0.73617607858498091</v>
      </c>
      <c r="D11" s="77">
        <v>0.75838320476204091</v>
      </c>
      <c r="E11" s="77">
        <v>0.79946298982497566</v>
      </c>
      <c r="F11" s="77">
        <v>0.5083166202174999</v>
      </c>
      <c r="G11" s="77">
        <v>0.69161678677241678</v>
      </c>
      <c r="H11" s="77">
        <v>0.6687861471854627</v>
      </c>
      <c r="I11" s="77">
        <v>0.74005253686792194</v>
      </c>
      <c r="J11" s="77">
        <v>0.75508834035014016</v>
      </c>
      <c r="K11" s="77">
        <v>0.70583996207738209</v>
      </c>
      <c r="L11" s="77">
        <v>0.70310381529528165</v>
      </c>
      <c r="M11" s="77">
        <v>0.74517023363182955</v>
      </c>
      <c r="N11" s="77">
        <v>0.74797676463458529</v>
      </c>
      <c r="O11" s="77">
        <v>0.85553296904484299</v>
      </c>
      <c r="P11" s="77">
        <v>0.81586107477947944</v>
      </c>
      <c r="Q11" s="77">
        <v>0.90664275485707402</v>
      </c>
      <c r="R11" s="77">
        <v>0.78642770233655945</v>
      </c>
      <c r="S11" s="77">
        <v>0.52007681362552205</v>
      </c>
      <c r="T11" s="77">
        <v>0.77321068835325113</v>
      </c>
      <c r="U11" s="77">
        <v>0.79531873433872002</v>
      </c>
      <c r="V11" s="77">
        <v>0.82320523932043932</v>
      </c>
      <c r="W11" s="77">
        <v>0.82041227712627907</v>
      </c>
      <c r="X11" s="77">
        <v>0.76159070794168404</v>
      </c>
      <c r="Y11" s="77">
        <v>0.77451147341895932</v>
      </c>
      <c r="Z11" s="77">
        <v>0.75552988812332944</v>
      </c>
      <c r="AA11" s="77">
        <v>0.81954319506537021</v>
      </c>
      <c r="AB11" s="77">
        <v>0.79275954882774557</v>
      </c>
      <c r="AC11" s="77">
        <v>0.8124338790440645</v>
      </c>
      <c r="AD11" s="77">
        <v>0.64868290643023507</v>
      </c>
      <c r="AE11" s="77">
        <v>0.75962516870125107</v>
      </c>
      <c r="AF11" s="77">
        <v>0.53898909091247171</v>
      </c>
      <c r="AG11" s="77">
        <v>0.80191188275264391</v>
      </c>
      <c r="AH11" s="77">
        <v>0.76793116968270092</v>
      </c>
      <c r="AI11" s="77">
        <v>0.65212403557584331</v>
      </c>
      <c r="AJ11" s="77">
        <v>0.78506737785057035</v>
      </c>
      <c r="AK11" s="77">
        <v>0.16945892892579542</v>
      </c>
      <c r="AL11" s="77">
        <v>0.91010309791182709</v>
      </c>
      <c r="AM11" s="77">
        <v>0.84085935413866308</v>
      </c>
      <c r="AN11" s="77">
        <v>0.77353825808886023</v>
      </c>
      <c r="AO11" s="77">
        <v>0.65197401390241605</v>
      </c>
      <c r="AP11" s="77">
        <v>0.76616306913864252</v>
      </c>
      <c r="AQ11" s="77">
        <v>0.73417474047328024</v>
      </c>
      <c r="AR11" s="59"/>
    </row>
    <row r="12" spans="1:44" x14ac:dyDescent="0.25">
      <c r="A12" s="79" t="s">
        <v>483</v>
      </c>
      <c r="B12" s="77">
        <v>0.63227409534284307</v>
      </c>
      <c r="C12" s="77">
        <v>0.73617607858498091</v>
      </c>
      <c r="D12" s="77">
        <v>0.75838320476204091</v>
      </c>
      <c r="E12" s="77">
        <v>0.80009682410861371</v>
      </c>
      <c r="F12" s="77">
        <v>0.51158082819896322</v>
      </c>
      <c r="G12" s="77">
        <v>0.6918001700693801</v>
      </c>
      <c r="H12" s="77">
        <v>0.6687861471854627</v>
      </c>
      <c r="I12" s="77">
        <v>0.7402119316127701</v>
      </c>
      <c r="J12" s="77">
        <v>0.75675004430424264</v>
      </c>
      <c r="K12" s="77">
        <v>0.70583996207738209</v>
      </c>
      <c r="L12" s="77">
        <v>0.70310381529528165</v>
      </c>
      <c r="M12" s="77">
        <v>0.74517023363182955</v>
      </c>
      <c r="N12" s="77">
        <v>0.75348881841285253</v>
      </c>
      <c r="O12" s="77">
        <v>0.85641413815945977</v>
      </c>
      <c r="P12" s="77">
        <v>0.81679795639088171</v>
      </c>
      <c r="Q12" s="77">
        <v>0.90769602431923768</v>
      </c>
      <c r="R12" s="77">
        <v>0.78653691806039328</v>
      </c>
      <c r="S12" s="77">
        <v>0.52021871975223166</v>
      </c>
      <c r="T12" s="77">
        <v>0.77386233506709623</v>
      </c>
      <c r="U12" s="77">
        <v>0.79924705502326088</v>
      </c>
      <c r="V12" s="77">
        <v>0.82320523932043932</v>
      </c>
      <c r="W12" s="77">
        <v>0.82324213298308246</v>
      </c>
      <c r="X12" s="77">
        <v>0.76187229714806859</v>
      </c>
      <c r="Y12" s="77">
        <v>0.77471007011496018</v>
      </c>
      <c r="Z12" s="77">
        <v>0.76139530665706479</v>
      </c>
      <c r="AA12" s="77">
        <v>0.82252089162564823</v>
      </c>
      <c r="AB12" s="77">
        <v>0.79404235947800794</v>
      </c>
      <c r="AC12" s="77">
        <v>0.81483046625211386</v>
      </c>
      <c r="AD12" s="77">
        <v>0.64965920950923783</v>
      </c>
      <c r="AE12" s="77">
        <v>0.75962516870125107</v>
      </c>
      <c r="AF12" s="77">
        <v>0.53898909091247171</v>
      </c>
      <c r="AG12" s="77">
        <v>0.80281200523424867</v>
      </c>
      <c r="AH12" s="77">
        <v>0.76793116968270092</v>
      </c>
      <c r="AI12" s="77">
        <v>0.65212403557584331</v>
      </c>
      <c r="AJ12" s="77">
        <v>0.78506737785057035</v>
      </c>
      <c r="AK12" s="77">
        <v>0.16945892892579542</v>
      </c>
      <c r="AL12" s="77">
        <v>0.91010309791182709</v>
      </c>
      <c r="AM12" s="77">
        <v>0.84085935413866308</v>
      </c>
      <c r="AN12" s="77">
        <v>0.77353825808886023</v>
      </c>
      <c r="AO12" s="77">
        <v>0.65197401390241605</v>
      </c>
      <c r="AP12" s="77">
        <v>0.76616306913864252</v>
      </c>
      <c r="AQ12" s="77">
        <v>0.73482279950827778</v>
      </c>
      <c r="AR12" s="59"/>
    </row>
    <row r="13" spans="1:44" x14ac:dyDescent="0.25">
      <c r="A13" s="20" t="s">
        <v>484</v>
      </c>
      <c r="B13" s="77">
        <v>9.6194437821873036E-2</v>
      </c>
      <c r="C13" s="77">
        <v>0.12333287076355959</v>
      </c>
      <c r="D13" s="77">
        <v>6.8304641954807635E-2</v>
      </c>
      <c r="E13" s="77">
        <v>6.9598246523793136E-2</v>
      </c>
      <c r="F13" s="77">
        <v>0.3029264331159518</v>
      </c>
      <c r="G13" s="77">
        <v>9.676492562178729E-2</v>
      </c>
      <c r="H13" s="77">
        <v>6.9029262480093306E-2</v>
      </c>
      <c r="I13" s="77">
        <v>2.6304319378879698E-2</v>
      </c>
      <c r="J13" s="77">
        <v>3.7756190050849271E-2</v>
      </c>
      <c r="K13" s="77">
        <v>4.6563151524810879E-2</v>
      </c>
      <c r="L13" s="77">
        <v>4.6953336016060429E-2</v>
      </c>
      <c r="M13" s="77">
        <v>1.3212104964422974E-2</v>
      </c>
      <c r="N13" s="77">
        <v>7.6905994506684491E-2</v>
      </c>
      <c r="O13" s="77">
        <v>7.6382478339337952E-3</v>
      </c>
      <c r="P13" s="77">
        <v>6.9213585239987496E-2</v>
      </c>
      <c r="Q13" s="77">
        <v>1.4705980120184415E-2</v>
      </c>
      <c r="R13" s="77">
        <v>0</v>
      </c>
      <c r="S13" s="77">
        <v>3.932337938120907E-2</v>
      </c>
      <c r="T13" s="77">
        <v>2.0038683298842067E-2</v>
      </c>
      <c r="U13" s="77">
        <v>7.7491023546005955E-2</v>
      </c>
      <c r="V13" s="77">
        <v>7.7175010056673658E-3</v>
      </c>
      <c r="W13" s="77">
        <v>3.3017288222335511E-3</v>
      </c>
      <c r="X13" s="77">
        <v>1.7679085847863193E-2</v>
      </c>
      <c r="Y13" s="77">
        <v>2.5235216309828435E-2</v>
      </c>
      <c r="Z13" s="77">
        <v>0.10768932278954292</v>
      </c>
      <c r="AA13" s="77">
        <v>4.9944611577180525E-2</v>
      </c>
      <c r="AB13" s="77">
        <v>6.9102421336942374E-2</v>
      </c>
      <c r="AC13" s="77">
        <v>2.3655383704036137E-2</v>
      </c>
      <c r="AD13" s="77">
        <v>0.22678652912769892</v>
      </c>
      <c r="AE13" s="77">
        <v>5.231402759980381E-2</v>
      </c>
      <c r="AF13" s="77">
        <v>3.1346635965802332E-2</v>
      </c>
      <c r="AG13" s="77">
        <v>4.381170046390466E-2</v>
      </c>
      <c r="AH13" s="77">
        <v>4.9146160733243703E-2</v>
      </c>
      <c r="AI13" s="77">
        <v>1.4257404897916788E-3</v>
      </c>
      <c r="AJ13" s="77">
        <v>5.8432078924312195E-2</v>
      </c>
      <c r="AK13" s="77">
        <v>0.32475700895668042</v>
      </c>
      <c r="AL13" s="77">
        <v>3.3326494365654522E-3</v>
      </c>
      <c r="AM13" s="77">
        <v>0</v>
      </c>
      <c r="AN13" s="77">
        <v>0</v>
      </c>
      <c r="AO13" s="77">
        <v>0</v>
      </c>
      <c r="AP13" s="77">
        <v>0</v>
      </c>
      <c r="AQ13" s="77">
        <v>6.4531918784605818E-2</v>
      </c>
      <c r="AR13" s="59"/>
    </row>
    <row r="14" spans="1:44" x14ac:dyDescent="0.25">
      <c r="A14" s="79" t="s">
        <v>485</v>
      </c>
      <c r="B14" s="77">
        <v>0</v>
      </c>
      <c r="C14" s="77">
        <v>0</v>
      </c>
      <c r="D14" s="77">
        <v>0</v>
      </c>
      <c r="E14" s="77">
        <v>3.3677390741795269E-4</v>
      </c>
      <c r="F14" s="77">
        <v>0</v>
      </c>
      <c r="G14" s="77">
        <v>0</v>
      </c>
      <c r="H14" s="77">
        <v>1.7337293783829515E-3</v>
      </c>
      <c r="I14" s="77">
        <v>0</v>
      </c>
      <c r="J14" s="77">
        <v>0</v>
      </c>
      <c r="K14" s="77">
        <v>0</v>
      </c>
      <c r="L14" s="77">
        <v>0</v>
      </c>
      <c r="M14" s="77">
        <v>0</v>
      </c>
      <c r="N14" s="77">
        <v>0</v>
      </c>
      <c r="O14" s="77">
        <v>0</v>
      </c>
      <c r="P14" s="77">
        <v>0</v>
      </c>
      <c r="Q14" s="77">
        <v>0</v>
      </c>
      <c r="R14" s="77">
        <v>0</v>
      </c>
      <c r="S14" s="77">
        <v>0</v>
      </c>
      <c r="T14" s="77">
        <v>3.6326649870790308E-3</v>
      </c>
      <c r="U14" s="77">
        <v>0</v>
      </c>
      <c r="V14" s="77">
        <v>0</v>
      </c>
      <c r="W14" s="77">
        <v>0</v>
      </c>
      <c r="X14" s="77">
        <v>0</v>
      </c>
      <c r="Y14" s="77">
        <v>0</v>
      </c>
      <c r="Z14" s="77">
        <v>0</v>
      </c>
      <c r="AA14" s="77">
        <v>2.825996253494052E-3</v>
      </c>
      <c r="AB14" s="77">
        <v>0</v>
      </c>
      <c r="AC14" s="77">
        <v>1.6929313769434328E-4</v>
      </c>
      <c r="AD14" s="77">
        <v>0</v>
      </c>
      <c r="AE14" s="77">
        <v>0</v>
      </c>
      <c r="AF14" s="77">
        <v>0</v>
      </c>
      <c r="AG14" s="77">
        <v>0</v>
      </c>
      <c r="AH14" s="77">
        <v>6.2767903437168197E-3</v>
      </c>
      <c r="AI14" s="77">
        <v>0</v>
      </c>
      <c r="AJ14" s="77">
        <v>0</v>
      </c>
      <c r="AK14" s="77">
        <v>0</v>
      </c>
      <c r="AL14" s="77">
        <v>0</v>
      </c>
      <c r="AM14" s="77">
        <v>0</v>
      </c>
      <c r="AN14" s="77">
        <v>0</v>
      </c>
      <c r="AO14" s="77">
        <v>0</v>
      </c>
      <c r="AP14" s="77">
        <v>1.1714258916361901E-2</v>
      </c>
      <c r="AQ14" s="77">
        <v>2.0477757641358378E-4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5.9063489790478145E-2</v>
      </c>
      <c r="C16" s="77">
        <v>6.6070138341906101E-2</v>
      </c>
      <c r="D16" s="77">
        <v>3.9696644699016518E-3</v>
      </c>
      <c r="E16" s="77">
        <v>4.9467020201696174E-2</v>
      </c>
      <c r="F16" s="77">
        <v>4.6499023307204873E-2</v>
      </c>
      <c r="G16" s="77">
        <v>0.14093269882180073</v>
      </c>
      <c r="H16" s="77">
        <v>6.5604848859346171E-2</v>
      </c>
      <c r="I16" s="77">
        <v>2.080594351157454E-2</v>
      </c>
      <c r="J16" s="77">
        <v>0.11076014298373087</v>
      </c>
      <c r="K16" s="77">
        <v>5.8317363494996069E-2</v>
      </c>
      <c r="L16" s="77">
        <v>0.13521675627912766</v>
      </c>
      <c r="M16" s="77">
        <v>3.6866848836050729E-2</v>
      </c>
      <c r="N16" s="77">
        <v>5.6909867712109707E-2</v>
      </c>
      <c r="O16" s="77">
        <v>6.3635584619725405E-2</v>
      </c>
      <c r="P16" s="77">
        <v>1.5093252855802188E-2</v>
      </c>
      <c r="Q16" s="77">
        <v>2.1795846479414325E-2</v>
      </c>
      <c r="R16" s="77">
        <v>1.8168696300966659E-2</v>
      </c>
      <c r="S16" s="77">
        <v>1.1947182695983653E-2</v>
      </c>
      <c r="T16" s="77">
        <v>1.3259029411306295E-2</v>
      </c>
      <c r="U16" s="77">
        <v>2.9860616611155081E-2</v>
      </c>
      <c r="V16" s="77">
        <v>5.8149604927280767E-2</v>
      </c>
      <c r="W16" s="77">
        <v>5.632423174477849E-3</v>
      </c>
      <c r="X16" s="77">
        <v>1.6902910819207857E-3</v>
      </c>
      <c r="Y16" s="77">
        <v>1.3997378800778277E-2</v>
      </c>
      <c r="Z16" s="77">
        <v>7.0330172677783506E-2</v>
      </c>
      <c r="AA16" s="77">
        <v>0.20123120946090628</v>
      </c>
      <c r="AB16" s="77">
        <v>3.6320898437846805E-2</v>
      </c>
      <c r="AC16" s="77">
        <v>4.9562873208582423E-2</v>
      </c>
      <c r="AD16" s="77">
        <v>5.5911905880688943E-2</v>
      </c>
      <c r="AE16" s="77">
        <v>3.7873383477047655E-2</v>
      </c>
      <c r="AF16" s="77">
        <v>0</v>
      </c>
      <c r="AG16" s="77">
        <v>5.0930831572469595E-2</v>
      </c>
      <c r="AH16" s="77">
        <v>1.35322116275084E-2</v>
      </c>
      <c r="AI16" s="77">
        <v>4.1871787085037589E-3</v>
      </c>
      <c r="AJ16" s="77">
        <v>0.39992069419927007</v>
      </c>
      <c r="AK16" s="77">
        <v>1.5035103133989234E-4</v>
      </c>
      <c r="AL16" s="77">
        <v>4.5188050619873908E-3</v>
      </c>
      <c r="AM16" s="77">
        <v>0.23432153861089353</v>
      </c>
      <c r="AN16" s="77">
        <v>0.29562211003380495</v>
      </c>
      <c r="AO16" s="77">
        <v>2.5688320036151641E-2</v>
      </c>
      <c r="AP16" s="77">
        <v>2.1918105384472645E-2</v>
      </c>
      <c r="AQ16" s="77">
        <v>5.1960684657763066E-2</v>
      </c>
      <c r="AR16" s="59"/>
    </row>
    <row r="17" spans="1:44" x14ac:dyDescent="0.25">
      <c r="A17" s="79" t="s">
        <v>488</v>
      </c>
      <c r="B17" s="77">
        <v>0.94093651020952196</v>
      </c>
      <c r="C17" s="77">
        <v>0.93392986165809388</v>
      </c>
      <c r="D17" s="77">
        <v>0.99603033553009845</v>
      </c>
      <c r="E17" s="77">
        <v>0.95053297979830376</v>
      </c>
      <c r="F17" s="77">
        <v>0.95350097669279521</v>
      </c>
      <c r="G17" s="77">
        <v>0.85906730117819918</v>
      </c>
      <c r="H17" s="77">
        <v>0.93439515114065375</v>
      </c>
      <c r="I17" s="77">
        <v>0.9791940564884255</v>
      </c>
      <c r="J17" s="77">
        <v>0.88923985701626906</v>
      </c>
      <c r="K17" s="77">
        <v>0.94168263650500394</v>
      </c>
      <c r="L17" s="77">
        <v>0.86478324372087223</v>
      </c>
      <c r="M17" s="77">
        <v>0.96313315116394926</v>
      </c>
      <c r="N17" s="77">
        <v>0.94309013228789029</v>
      </c>
      <c r="O17" s="77">
        <v>0.93636441538027448</v>
      </c>
      <c r="P17" s="77">
        <v>0.98490674714419779</v>
      </c>
      <c r="Q17" s="77">
        <v>0.97820415352058565</v>
      </c>
      <c r="R17" s="77">
        <v>0.98183130369903338</v>
      </c>
      <c r="S17" s="77">
        <v>0.9880528173040164</v>
      </c>
      <c r="T17" s="77">
        <v>0.98674097058869359</v>
      </c>
      <c r="U17" s="77">
        <v>0.97013938338884487</v>
      </c>
      <c r="V17" s="77">
        <v>0.94185039507271928</v>
      </c>
      <c r="W17" s="77">
        <v>0.99436757682552224</v>
      </c>
      <c r="X17" s="77">
        <v>0.99830970891807924</v>
      </c>
      <c r="Y17" s="77">
        <v>0.98600262119922166</v>
      </c>
      <c r="Z17" s="77">
        <v>0.92966982732221648</v>
      </c>
      <c r="AA17" s="77">
        <v>0.79876879053909378</v>
      </c>
      <c r="AB17" s="77">
        <v>0.9636791015621532</v>
      </c>
      <c r="AC17" s="77">
        <v>0.95043712679141756</v>
      </c>
      <c r="AD17" s="77">
        <v>0.94408809411931105</v>
      </c>
      <c r="AE17" s="77">
        <v>0.96212661652295239</v>
      </c>
      <c r="AF17" s="77">
        <v>1</v>
      </c>
      <c r="AG17" s="77">
        <v>0.94906916842753042</v>
      </c>
      <c r="AH17" s="77">
        <v>0.98646778837249161</v>
      </c>
      <c r="AI17" s="77">
        <v>0.99581282129149618</v>
      </c>
      <c r="AJ17" s="77">
        <v>0.60007930580072988</v>
      </c>
      <c r="AK17" s="77">
        <v>0.99984964896866013</v>
      </c>
      <c r="AL17" s="77">
        <v>0.99548119493801257</v>
      </c>
      <c r="AM17" s="77">
        <v>0.76567846138910656</v>
      </c>
      <c r="AN17" s="77">
        <v>0.70437788996619499</v>
      </c>
      <c r="AO17" s="77">
        <v>0.97431167996384838</v>
      </c>
      <c r="AP17" s="77">
        <v>0.97808189461552741</v>
      </c>
      <c r="AQ17" s="77">
        <v>0.94803931534223695</v>
      </c>
      <c r="AR17" s="59"/>
    </row>
    <row r="18" spans="1:44" x14ac:dyDescent="0.25">
      <c r="A18" s="79" t="s">
        <v>489</v>
      </c>
      <c r="B18" s="81">
        <v>652.66240356304081</v>
      </c>
      <c r="C18" s="81">
        <v>604.90683827084968</v>
      </c>
      <c r="D18" s="81">
        <v>586.09280741050895</v>
      </c>
      <c r="E18" s="81">
        <v>657.77955673060251</v>
      </c>
      <c r="F18" s="81">
        <v>498.01337032501135</v>
      </c>
      <c r="G18" s="81">
        <v>617.90700373797119</v>
      </c>
      <c r="H18" s="81">
        <v>536.4353241116745</v>
      </c>
      <c r="I18" s="81">
        <v>626.48904670640979</v>
      </c>
      <c r="J18" s="81">
        <v>719.78861162066676</v>
      </c>
      <c r="K18" s="81">
        <v>637.03801686767406</v>
      </c>
      <c r="L18" s="81">
        <v>651.72680109280464</v>
      </c>
      <c r="M18" s="81">
        <v>525.32144173872575</v>
      </c>
      <c r="N18" s="81">
        <v>800.42408681986683</v>
      </c>
      <c r="O18" s="81">
        <v>604.9441635939761</v>
      </c>
      <c r="P18" s="81">
        <v>367.01298538380024</v>
      </c>
      <c r="Q18" s="81">
        <v>824.57983364941094</v>
      </c>
      <c r="R18" s="81">
        <v>718.47522457755269</v>
      </c>
      <c r="S18" s="81">
        <v>560.41673761587526</v>
      </c>
      <c r="T18" s="81">
        <v>486.14569023331671</v>
      </c>
      <c r="U18" s="81">
        <v>591.20702109092576</v>
      </c>
      <c r="V18" s="81">
        <v>507.30370661651313</v>
      </c>
      <c r="W18" s="81">
        <v>575.37152009837143</v>
      </c>
      <c r="X18" s="81">
        <v>499.99461510038117</v>
      </c>
      <c r="Y18" s="81">
        <v>687.76539353044836</v>
      </c>
      <c r="Z18" s="81">
        <v>480.48009439993911</v>
      </c>
      <c r="AA18" s="81">
        <v>809.87799153030574</v>
      </c>
      <c r="AB18" s="81">
        <v>662.83499277791122</v>
      </c>
      <c r="AC18" s="81">
        <v>675.06782362524689</v>
      </c>
      <c r="AD18" s="81">
        <v>517.367232651064</v>
      </c>
      <c r="AE18" s="81">
        <v>395.54306406477826</v>
      </c>
      <c r="AF18" s="81">
        <v>517.72634728303842</v>
      </c>
      <c r="AG18" s="81">
        <v>620.97566103375016</v>
      </c>
      <c r="AH18" s="81">
        <v>747.46770393893519</v>
      </c>
      <c r="AI18" s="81">
        <v>694.06109231908749</v>
      </c>
      <c r="AJ18" s="81">
        <v>457.4502441570225</v>
      </c>
      <c r="AK18" s="81">
        <v>653.398363144928</v>
      </c>
      <c r="AL18" s="81">
        <v>740.93105925333612</v>
      </c>
      <c r="AM18" s="81">
        <v>575.5333866491776</v>
      </c>
      <c r="AN18" s="81">
        <v>646.05050765653709</v>
      </c>
      <c r="AO18" s="81">
        <v>708.50403725317574</v>
      </c>
      <c r="AP18" s="81">
        <v>480.57660702974994</v>
      </c>
      <c r="AQ18" s="81">
        <v>608.46504781368401</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0.96453701716890405</v>
      </c>
      <c r="C20" s="77">
        <v>0.95049928361721447</v>
      </c>
      <c r="D20" s="77">
        <v>0.92925913228645929</v>
      </c>
      <c r="E20" s="77">
        <v>0.97792738353813591</v>
      </c>
      <c r="F20" s="77">
        <v>0.88880861771365349</v>
      </c>
      <c r="G20" s="77">
        <v>0.97683270814431944</v>
      </c>
      <c r="H20" s="77">
        <v>0.93388693475449802</v>
      </c>
      <c r="I20" s="77">
        <v>0.89502184640957738</v>
      </c>
      <c r="J20" s="77">
        <v>0.92256649971322857</v>
      </c>
      <c r="K20" s="77">
        <v>0.9447035486078782</v>
      </c>
      <c r="L20" s="77">
        <v>0.97520960419880443</v>
      </c>
      <c r="M20" s="77">
        <v>0.98489990184432996</v>
      </c>
      <c r="N20" s="77">
        <v>0.95660591958979457</v>
      </c>
      <c r="O20" s="77">
        <v>0.96104155531336855</v>
      </c>
      <c r="P20" s="77">
        <v>0.9602820732924654</v>
      </c>
      <c r="Q20" s="77">
        <v>0.97439049842490677</v>
      </c>
      <c r="R20" s="77">
        <v>0.96066137709456012</v>
      </c>
      <c r="S20" s="77">
        <v>0.92459373847420845</v>
      </c>
      <c r="T20" s="77">
        <v>0.97735298505152923</v>
      </c>
      <c r="U20" s="77">
        <v>0.9864408472881</v>
      </c>
      <c r="V20" s="77">
        <v>0.92543729322184154</v>
      </c>
      <c r="W20" s="77">
        <v>0.96839073032033418</v>
      </c>
      <c r="X20" s="77">
        <v>0.98417480087594145</v>
      </c>
      <c r="Y20" s="77">
        <v>0.97827345590336867</v>
      </c>
      <c r="Z20" s="77">
        <v>0.94429081582144769</v>
      </c>
      <c r="AA20" s="77">
        <v>0.92336272625942151</v>
      </c>
      <c r="AB20" s="77">
        <v>0.97826724945592913</v>
      </c>
      <c r="AC20" s="77">
        <v>0.92714781300855487</v>
      </c>
      <c r="AD20" s="77">
        <v>0.9583175994452422</v>
      </c>
      <c r="AE20" s="77">
        <v>0.98592911534659677</v>
      </c>
      <c r="AF20" s="77">
        <v>0.97536816599244813</v>
      </c>
      <c r="AG20" s="77">
        <v>0.99458545516040742</v>
      </c>
      <c r="AH20" s="77">
        <v>0.95201351557696412</v>
      </c>
      <c r="AI20" s="77">
        <v>0.92813185394804909</v>
      </c>
      <c r="AJ20" s="77">
        <v>0.98281632584509215</v>
      </c>
      <c r="AK20" s="77">
        <v>0.97336472218270609</v>
      </c>
      <c r="AL20" s="77">
        <v>0.97158567077612168</v>
      </c>
      <c r="AM20" s="77">
        <v>0.77779372286144488</v>
      </c>
      <c r="AN20" s="77">
        <v>0.93045210742009499</v>
      </c>
      <c r="AO20" s="77">
        <v>0.83985021345636424</v>
      </c>
      <c r="AP20" s="77">
        <v>0.98265525519274122</v>
      </c>
      <c r="AQ20" s="77">
        <v>0.95325023065980741</v>
      </c>
      <c r="AR20" s="59"/>
    </row>
    <row r="21" spans="1:44" x14ac:dyDescent="0.25">
      <c r="A21" s="20" t="s">
        <v>492</v>
      </c>
      <c r="B21" s="77">
        <v>0.18334127709257794</v>
      </c>
      <c r="C21" s="77">
        <v>0.43910873605259942</v>
      </c>
      <c r="D21" s="77">
        <v>0.50794956980109918</v>
      </c>
      <c r="E21" s="77">
        <v>0.45373967005546095</v>
      </c>
      <c r="F21" s="77">
        <v>0.21449408624481386</v>
      </c>
      <c r="G21" s="77">
        <v>0.30217967912110982</v>
      </c>
      <c r="H21" s="77">
        <v>0.20587553225756058</v>
      </c>
      <c r="I21" s="77">
        <v>0.3356194871588305</v>
      </c>
      <c r="J21" s="77">
        <v>0.30977690541788283</v>
      </c>
      <c r="K21" s="77">
        <v>0.26850476362788422</v>
      </c>
      <c r="L21" s="77">
        <v>0.31603242854674429</v>
      </c>
      <c r="M21" s="77">
        <v>4.3790157896000687E-2</v>
      </c>
      <c r="N21" s="77">
        <v>0.2581986763627756</v>
      </c>
      <c r="O21" s="77">
        <v>0.10744982414032177</v>
      </c>
      <c r="P21" s="77">
        <v>0.27461802009814729</v>
      </c>
      <c r="Q21" s="77">
        <v>0.47734858205864478</v>
      </c>
      <c r="R21" s="77">
        <v>9.5516734648944612E-2</v>
      </c>
      <c r="S21" s="77">
        <v>0.20937725433552115</v>
      </c>
      <c r="T21" s="77">
        <v>9.2419828844272342E-2</v>
      </c>
      <c r="U21" s="77">
        <v>0.45799826347205191</v>
      </c>
      <c r="V21" s="77">
        <v>0.20266428698390881</v>
      </c>
      <c r="W21" s="77">
        <v>5.6012267583827421E-2</v>
      </c>
      <c r="X21" s="77">
        <v>0.17199947451191827</v>
      </c>
      <c r="Y21" s="77">
        <v>0.17525872912510135</v>
      </c>
      <c r="Z21" s="77">
        <v>0.19513617333280245</v>
      </c>
      <c r="AA21" s="77">
        <v>0.42463700957148554</v>
      </c>
      <c r="AB21" s="77">
        <v>0.10925322681180755</v>
      </c>
      <c r="AC21" s="77">
        <v>0.30558749089871423</v>
      </c>
      <c r="AD21" s="77">
        <v>0.31058230726482772</v>
      </c>
      <c r="AE21" s="77">
        <v>0.15710752529725872</v>
      </c>
      <c r="AF21" s="77">
        <v>0.18260825954600507</v>
      </c>
      <c r="AG21" s="77">
        <v>0.10765059589821846</v>
      </c>
      <c r="AH21" s="77">
        <v>0.37562423664516914</v>
      </c>
      <c r="AI21" s="77">
        <v>0.31158498702497461</v>
      </c>
      <c r="AJ21" s="77">
        <v>0.16570971854631239</v>
      </c>
      <c r="AK21" s="77">
        <v>0.12258531955803058</v>
      </c>
      <c r="AL21" s="77">
        <v>0.34572046429447434</v>
      </c>
      <c r="AM21" s="77">
        <v>0.33546029428261592</v>
      </c>
      <c r="AN21" s="77">
        <v>0.14864865716652453</v>
      </c>
      <c r="AO21" s="77">
        <v>8.0419572086488603E-2</v>
      </c>
      <c r="AP21" s="77">
        <v>3.8683434615745062E-2</v>
      </c>
      <c r="AQ21" s="77">
        <v>0.24918129543977907</v>
      </c>
      <c r="AR21" s="59"/>
    </row>
    <row r="22" spans="1:44" x14ac:dyDescent="0.25">
      <c r="A22" s="79" t="s">
        <v>493</v>
      </c>
      <c r="B22" s="77">
        <v>3.5462982831096002E-2</v>
      </c>
      <c r="C22" s="77">
        <v>4.9500716382785186E-2</v>
      </c>
      <c r="D22" s="77">
        <v>7.074086771354042E-2</v>
      </c>
      <c r="E22" s="77">
        <v>2.2072616461864345E-2</v>
      </c>
      <c r="F22" s="77">
        <v>0.11119138228634681</v>
      </c>
      <c r="G22" s="77">
        <v>2.3167291855680613E-2</v>
      </c>
      <c r="H22" s="77">
        <v>6.6113065245502048E-2</v>
      </c>
      <c r="I22" s="77">
        <v>0.1049781535904222</v>
      </c>
      <c r="J22" s="77">
        <v>7.7433500286771595E-2</v>
      </c>
      <c r="K22" s="77">
        <v>5.5296451392121825E-2</v>
      </c>
      <c r="L22" s="77">
        <v>2.4790395801195478E-2</v>
      </c>
      <c r="M22" s="77">
        <v>1.5100098155670073E-2</v>
      </c>
      <c r="N22" s="77">
        <v>4.3394080410205406E-2</v>
      </c>
      <c r="O22" s="77">
        <v>3.8958444686631469E-2</v>
      </c>
      <c r="P22" s="77">
        <v>3.9717926707534726E-2</v>
      </c>
      <c r="Q22" s="77">
        <v>2.5609501575093337E-2</v>
      </c>
      <c r="R22" s="77">
        <v>3.9338622905439845E-2</v>
      </c>
      <c r="S22" s="77">
        <v>7.5406261525791635E-2</v>
      </c>
      <c r="T22" s="77">
        <v>2.264701494847083E-2</v>
      </c>
      <c r="U22" s="77">
        <v>1.3559152711900018E-2</v>
      </c>
      <c r="V22" s="77">
        <v>7.4562706778158419E-2</v>
      </c>
      <c r="W22" s="77">
        <v>3.1609269679665951E-2</v>
      </c>
      <c r="X22" s="77">
        <v>1.5825199124058494E-2</v>
      </c>
      <c r="Y22" s="77">
        <v>2.1726544096631415E-2</v>
      </c>
      <c r="Z22" s="77">
        <v>5.5709184178552279E-2</v>
      </c>
      <c r="AA22" s="77">
        <v>7.6637273740578382E-2</v>
      </c>
      <c r="AB22" s="77">
        <v>2.1732750544070863E-2</v>
      </c>
      <c r="AC22" s="77">
        <v>7.2852186991445217E-2</v>
      </c>
      <c r="AD22" s="77">
        <v>4.1682400554757672E-2</v>
      </c>
      <c r="AE22" s="77">
        <v>1.4070884653403448E-2</v>
      </c>
      <c r="AF22" s="77">
        <v>2.4631834007551683E-2</v>
      </c>
      <c r="AG22" s="77">
        <v>5.414544839592644E-3</v>
      </c>
      <c r="AH22" s="77">
        <v>4.7986484423035852E-2</v>
      </c>
      <c r="AI22" s="77">
        <v>7.1868146051950701E-2</v>
      </c>
      <c r="AJ22" s="77">
        <v>1.7183674154907826E-2</v>
      </c>
      <c r="AK22" s="77">
        <v>2.6635277817293902E-2</v>
      </c>
      <c r="AL22" s="77">
        <v>2.8414329223878172E-2</v>
      </c>
      <c r="AM22" s="77">
        <v>0.22220627713855517</v>
      </c>
      <c r="AN22" s="77">
        <v>6.9547892579905193E-2</v>
      </c>
      <c r="AO22" s="77">
        <v>0.16014978654363562</v>
      </c>
      <c r="AP22" s="77">
        <v>1.7344744807258877E-2</v>
      </c>
      <c r="AQ22" s="77">
        <v>4.6749769340192621E-2</v>
      </c>
      <c r="AR22" s="59"/>
    </row>
    <row r="23" spans="1:44" x14ac:dyDescent="0.25">
      <c r="A23" s="79" t="s">
        <v>494</v>
      </c>
      <c r="B23" s="77">
        <v>0.16940114665155037</v>
      </c>
      <c r="C23" s="77">
        <v>0.42262371962827383</v>
      </c>
      <c r="D23" s="77">
        <v>0.4888082874770957</v>
      </c>
      <c r="E23" s="77">
        <v>0.45250310250465181</v>
      </c>
      <c r="F23" s="77">
        <v>0.20074196180530199</v>
      </c>
      <c r="G23" s="77">
        <v>0.29180465321669896</v>
      </c>
      <c r="H23" s="77">
        <v>0.17155169565582434</v>
      </c>
      <c r="I23" s="77">
        <v>0.31769179041020634</v>
      </c>
      <c r="J23" s="77">
        <v>0.2687054901978278</v>
      </c>
      <c r="K23" s="77">
        <v>0.26356934957794476</v>
      </c>
      <c r="L23" s="77">
        <v>0.32143684102081471</v>
      </c>
      <c r="M23" s="77">
        <v>3.9249600281525132E-2</v>
      </c>
      <c r="N23" s="77">
        <v>0.24443900954722739</v>
      </c>
      <c r="O23" s="77">
        <v>9.1652673051918765E-2</v>
      </c>
      <c r="P23" s="77">
        <v>0.27227252357794884</v>
      </c>
      <c r="Q23" s="77">
        <v>0.48688141621205683</v>
      </c>
      <c r="R23" s="77">
        <v>8.8723907558281051E-2</v>
      </c>
      <c r="S23" s="77">
        <v>0.19255195487070348</v>
      </c>
      <c r="T23" s="77">
        <v>8.5648357093303262E-2</v>
      </c>
      <c r="U23" s="77">
        <v>0.45209709591729003</v>
      </c>
      <c r="V23" s="77">
        <v>0.18306505602862624</v>
      </c>
      <c r="W23" s="77">
        <v>5.1912018743595377E-2</v>
      </c>
      <c r="X23" s="77">
        <v>0.1723382705026667</v>
      </c>
      <c r="Y23" s="77">
        <v>0.16502081945983765</v>
      </c>
      <c r="Z23" s="77">
        <v>0.18425953845981194</v>
      </c>
      <c r="AA23" s="77">
        <v>0.39600568221267113</v>
      </c>
      <c r="AB23" s="77">
        <v>0.10060392995341084</v>
      </c>
      <c r="AC23" s="77">
        <v>0.26861726287838178</v>
      </c>
      <c r="AD23" s="77">
        <v>0.29018173004335829</v>
      </c>
      <c r="AE23" s="77">
        <v>0.14749013450153409</v>
      </c>
      <c r="AF23" s="77">
        <v>0.17395011695409657</v>
      </c>
      <c r="AG23" s="77">
        <v>0.10502626237160917</v>
      </c>
      <c r="AH23" s="77">
        <v>0.36349882010610585</v>
      </c>
      <c r="AI23" s="77">
        <v>0.28157843518016074</v>
      </c>
      <c r="AJ23" s="77">
        <v>0.16820942597410662</v>
      </c>
      <c r="AK23" s="77">
        <v>0.11178708736203498</v>
      </c>
      <c r="AL23" s="77">
        <v>0.33799125429489868</v>
      </c>
      <c r="AM23" s="77">
        <v>0.2969016642359541</v>
      </c>
      <c r="AN23" s="77">
        <v>0.13084292068694631</v>
      </c>
      <c r="AO23" s="77">
        <v>6.4170937900205657E-2</v>
      </c>
      <c r="AP23" s="77">
        <v>2.3676968739234333E-2</v>
      </c>
      <c r="AQ23" s="77">
        <v>0.23489500382329601</v>
      </c>
      <c r="AR23" s="59"/>
    </row>
    <row r="24" spans="1:44" x14ac:dyDescent="0.25">
      <c r="A24" s="79" t="s">
        <v>495</v>
      </c>
      <c r="B24" s="77">
        <v>0.10880037879427977</v>
      </c>
      <c r="C24" s="77">
        <v>8.518435238282758E-2</v>
      </c>
      <c r="D24" s="77">
        <v>0.10575853966514548</v>
      </c>
      <c r="E24" s="77">
        <v>2.4737742192182333E-2</v>
      </c>
      <c r="F24" s="77">
        <v>0.16817666765108116</v>
      </c>
      <c r="G24" s="77">
        <v>5.6705829856481267E-2</v>
      </c>
      <c r="H24" s="77">
        <v>0.22181191008398346</v>
      </c>
      <c r="I24" s="77">
        <v>0.15278729715851053</v>
      </c>
      <c r="J24" s="77">
        <v>0.19975092006575859</v>
      </c>
      <c r="K24" s="77">
        <v>7.2661145797650789E-2</v>
      </c>
      <c r="L24" s="77">
        <v>8.1135156025367167E-3</v>
      </c>
      <c r="M24" s="77">
        <v>0.11722338255752701</v>
      </c>
      <c r="N24" s="77">
        <v>9.4372570744690701E-2</v>
      </c>
      <c r="O24" s="77">
        <v>0.18024968246188228</v>
      </c>
      <c r="P24" s="77">
        <v>4.7919639983711862E-2</v>
      </c>
      <c r="Q24" s="77">
        <v>6.1505498336088225E-3</v>
      </c>
      <c r="R24" s="77">
        <v>0.10765761068560026</v>
      </c>
      <c r="S24" s="77">
        <v>0.14970548081059007</v>
      </c>
      <c r="T24" s="77">
        <v>9.4256302822756807E-2</v>
      </c>
      <c r="U24" s="77">
        <v>2.6269141344998002E-2</v>
      </c>
      <c r="V24" s="77">
        <v>0.16405977364878319</v>
      </c>
      <c r="W24" s="77">
        <v>0.10249807922384289</v>
      </c>
      <c r="X24" s="77">
        <v>1.3886620662242983E-2</v>
      </c>
      <c r="Y24" s="77">
        <v>7.887334254405641E-2</v>
      </c>
      <c r="Z24" s="77">
        <v>0.10834271819836559</v>
      </c>
      <c r="AA24" s="77">
        <v>0.13889539041566371</v>
      </c>
      <c r="AB24" s="77">
        <v>9.917965160417852E-2</v>
      </c>
      <c r="AC24" s="77">
        <v>0.18501929813422352</v>
      </c>
      <c r="AD24" s="77">
        <v>0.10462942533008023</v>
      </c>
      <c r="AE24" s="77">
        <v>7.4424872033896722E-2</v>
      </c>
      <c r="AF24" s="77">
        <v>7.0877697594260811E-2</v>
      </c>
      <c r="AG24" s="77">
        <v>2.9660801288774075E-2</v>
      </c>
      <c r="AH24" s="77">
        <v>7.8718155335137194E-2</v>
      </c>
      <c r="AI24" s="77">
        <v>0.16124997686552286</v>
      </c>
      <c r="AJ24" s="77">
        <v>2.3580303035740094E-3</v>
      </c>
      <c r="AK24" s="77">
        <v>0.11237652578576696</v>
      </c>
      <c r="AL24" s="77">
        <v>5.0135894643305839E-2</v>
      </c>
      <c r="AM24" s="77">
        <v>0.31160779774642772</v>
      </c>
      <c r="AN24" s="77">
        <v>0.18100120367864375</v>
      </c>
      <c r="AO24" s="77">
        <v>0.3298400564078901</v>
      </c>
      <c r="AP24" s="77">
        <v>0.39854622554190311</v>
      </c>
      <c r="AQ24" s="77">
        <v>0.10140238985350503</v>
      </c>
      <c r="AR24" s="59"/>
    </row>
    <row r="25" spans="1:44" x14ac:dyDescent="0.25">
      <c r="A25" s="79" t="s">
        <v>496</v>
      </c>
      <c r="B25" s="77">
        <v>5.121157406195103E-2</v>
      </c>
      <c r="C25" s="77">
        <v>0.14353241128985464</v>
      </c>
      <c r="D25" s="77">
        <v>0.11544374311271752</v>
      </c>
      <c r="E25" s="77">
        <v>0.20345882283197597</v>
      </c>
      <c r="F25" s="77">
        <v>5.4313468056181473E-2</v>
      </c>
      <c r="G25" s="77">
        <v>0.10391180226420875</v>
      </c>
      <c r="H25" s="77">
        <v>6.903148631993361E-2</v>
      </c>
      <c r="I25" s="77">
        <v>9.4404280052984221E-2</v>
      </c>
      <c r="J25" s="77">
        <v>8.1474999519417363E-2</v>
      </c>
      <c r="K25" s="77">
        <v>0.10239468077660344</v>
      </c>
      <c r="L25" s="77">
        <v>9.2144963704373709E-2</v>
      </c>
      <c r="M25" s="77">
        <v>1.7264740514890579E-2</v>
      </c>
      <c r="N25" s="77">
        <v>8.4899497741481492E-2</v>
      </c>
      <c r="O25" s="77">
        <v>6.1123804329967654E-2</v>
      </c>
      <c r="P25" s="77">
        <v>0.10295614353365483</v>
      </c>
      <c r="Q25" s="77">
        <v>0.23287402107255931</v>
      </c>
      <c r="R25" s="77">
        <v>4.249890062012019E-2</v>
      </c>
      <c r="S25" s="77">
        <v>0.1130679238252169</v>
      </c>
      <c r="T25" s="77">
        <v>3.922250869659711E-2</v>
      </c>
      <c r="U25" s="77">
        <v>0.19075756188979182</v>
      </c>
      <c r="V25" s="77">
        <v>5.2400870580443432E-2</v>
      </c>
      <c r="W25" s="77">
        <v>2.9695193443230048E-2</v>
      </c>
      <c r="X25" s="77">
        <v>6.8777194891335117E-2</v>
      </c>
      <c r="Y25" s="77">
        <v>7.4811493755782485E-2</v>
      </c>
      <c r="Z25" s="77">
        <v>7.5927274275233089E-2</v>
      </c>
      <c r="AA25" s="77">
        <v>0.14438537754142183</v>
      </c>
      <c r="AB25" s="77">
        <v>4.442634194868348E-2</v>
      </c>
      <c r="AC25" s="77">
        <v>8.6739206057247678E-2</v>
      </c>
      <c r="AD25" s="77">
        <v>0.14704490237960602</v>
      </c>
      <c r="AE25" s="77">
        <v>6.5105751412222926E-2</v>
      </c>
      <c r="AF25" s="77">
        <v>3.0588223571738238E-2</v>
      </c>
      <c r="AG25" s="77">
        <v>2.8716550571476908E-2</v>
      </c>
      <c r="AH25" s="77">
        <v>0.12634161769049507</v>
      </c>
      <c r="AI25" s="77">
        <v>9.2409040587720828E-2</v>
      </c>
      <c r="AJ25" s="77">
        <v>0.11812617135783347</v>
      </c>
      <c r="AK25" s="77">
        <v>3.2472376367410877E-2</v>
      </c>
      <c r="AL25" s="77">
        <v>9.6786555708261515E-2</v>
      </c>
      <c r="AM25" s="77">
        <v>0.11658188323381709</v>
      </c>
      <c r="AN25" s="77">
        <v>3.5796081048334379E-2</v>
      </c>
      <c r="AO25" s="77">
        <v>4.0747843614932666E-2</v>
      </c>
      <c r="AP25" s="77">
        <v>1.7510260474435747E-2</v>
      </c>
      <c r="AQ25" s="77">
        <v>8.2962681615668374E-2</v>
      </c>
      <c r="AR25" s="59"/>
    </row>
    <row r="26" spans="1:44" x14ac:dyDescent="0.25">
      <c r="A26" s="79" t="s">
        <v>497</v>
      </c>
      <c r="B26" s="77">
        <v>0.11155265632344269</v>
      </c>
      <c r="C26" s="77">
        <v>6.9503370243349002E-2</v>
      </c>
      <c r="D26" s="77">
        <v>0.10926103691943034</v>
      </c>
      <c r="E26" s="77">
        <v>3.8263624477294852E-2</v>
      </c>
      <c r="F26" s="77">
        <v>0.13333783260955928</v>
      </c>
      <c r="G26" s="77">
        <v>5.1894110701307186E-2</v>
      </c>
      <c r="H26" s="77">
        <v>0.13233895672555379</v>
      </c>
      <c r="I26" s="77">
        <v>9.7160933556271131E-2</v>
      </c>
      <c r="J26" s="77">
        <v>0.10358298557174851</v>
      </c>
      <c r="K26" s="77">
        <v>8.4492196633911582E-2</v>
      </c>
      <c r="L26" s="77">
        <v>7.170788793085478E-2</v>
      </c>
      <c r="M26" s="77">
        <v>6.5952241215183047E-2</v>
      </c>
      <c r="N26" s="77">
        <v>7.5181469466484768E-2</v>
      </c>
      <c r="O26" s="77">
        <v>9.1541381185948567E-2</v>
      </c>
      <c r="P26" s="77">
        <v>8.2204375018441633E-2</v>
      </c>
      <c r="Q26" s="77">
        <v>8.9808922051446055E-2</v>
      </c>
      <c r="R26" s="77">
        <v>0.15443868041423953</v>
      </c>
      <c r="S26" s="77">
        <v>0.20893840589193838</v>
      </c>
      <c r="T26" s="77">
        <v>0.11468173531657694</v>
      </c>
      <c r="U26" s="77">
        <v>6.1176434085211569E-2</v>
      </c>
      <c r="V26" s="77">
        <v>0.1179616652486641</v>
      </c>
      <c r="W26" s="77">
        <v>0.13027798062838675</v>
      </c>
      <c r="X26" s="77">
        <v>7.8072844365741523E-2</v>
      </c>
      <c r="Y26" s="77">
        <v>0.10905288502706278</v>
      </c>
      <c r="Z26" s="77">
        <v>9.9893487054430935E-2</v>
      </c>
      <c r="AA26" s="77">
        <v>0.13503181777328518</v>
      </c>
      <c r="AB26" s="77">
        <v>8.9945594303274798E-2</v>
      </c>
      <c r="AC26" s="77">
        <v>8.2192994457282731E-2</v>
      </c>
      <c r="AD26" s="77">
        <v>4.9699877105354208E-2</v>
      </c>
      <c r="AE26" s="77">
        <v>9.1059657102345454E-2</v>
      </c>
      <c r="AF26" s="77">
        <v>8.1808003163604454E-2</v>
      </c>
      <c r="AG26" s="77">
        <v>3.9537789979839005E-2</v>
      </c>
      <c r="AH26" s="77">
        <v>7.9826271973882659E-2</v>
      </c>
      <c r="AI26" s="77">
        <v>0.18929516682063782</v>
      </c>
      <c r="AJ26" s="77">
        <v>4.5714650794739846E-2</v>
      </c>
      <c r="AK26" s="77">
        <v>4.5380915499696792E-2</v>
      </c>
      <c r="AL26" s="77">
        <v>8.0901161637635208E-2</v>
      </c>
      <c r="AM26" s="77">
        <v>0.19749756858270912</v>
      </c>
      <c r="AN26" s="77">
        <v>0.16801154832812568</v>
      </c>
      <c r="AO26" s="77">
        <v>0.18626474377085309</v>
      </c>
      <c r="AP26" s="77">
        <v>5.5033055082684731E-2</v>
      </c>
      <c r="AQ26" s="77">
        <v>9.8742513972198159E-2</v>
      </c>
      <c r="AR26" s="59"/>
    </row>
    <row r="27" spans="1:44" x14ac:dyDescent="0.25">
      <c r="A27" s="79" t="s">
        <v>498</v>
      </c>
      <c r="B27" s="77">
        <v>0.94529266856129168</v>
      </c>
      <c r="C27" s="77">
        <v>0.92718154755272308</v>
      </c>
      <c r="D27" s="77">
        <v>0.86606673635725751</v>
      </c>
      <c r="E27" s="77">
        <v>0.95481725112488824</v>
      </c>
      <c r="F27" s="77">
        <v>0.86915186964949798</v>
      </c>
      <c r="G27" s="77">
        <v>0.94334950276593543</v>
      </c>
      <c r="H27" s="77">
        <v>0.91008963393644748</v>
      </c>
      <c r="I27" s="77">
        <v>0.86037339359095277</v>
      </c>
      <c r="J27" s="77">
        <v>0.90572762601986201</v>
      </c>
      <c r="K27" s="77">
        <v>0.92987247900105185</v>
      </c>
      <c r="L27" s="77">
        <v>0.97441490244645179</v>
      </c>
      <c r="M27" s="77">
        <v>0.98284237614631886</v>
      </c>
      <c r="N27" s="77">
        <v>0.93359408630033613</v>
      </c>
      <c r="O27" s="77">
        <v>0.954505656518021</v>
      </c>
      <c r="P27" s="77">
        <v>0.92118358833134573</v>
      </c>
      <c r="Q27" s="77">
        <v>0.96376035017601847</v>
      </c>
      <c r="R27" s="77">
        <v>0.94629926419137433</v>
      </c>
      <c r="S27" s="77">
        <v>0.91156149431526468</v>
      </c>
      <c r="T27" s="77">
        <v>0.97118098992532709</v>
      </c>
      <c r="U27" s="77">
        <v>0.96043604062431354</v>
      </c>
      <c r="V27" s="77">
        <v>0.92230791718790628</v>
      </c>
      <c r="W27" s="77">
        <v>0.96054786208665011</v>
      </c>
      <c r="X27" s="77">
        <v>0.9877499335729546</v>
      </c>
      <c r="Y27" s="77">
        <v>0.969228018661624</v>
      </c>
      <c r="Z27" s="77">
        <v>0.93480605374246462</v>
      </c>
      <c r="AA27" s="77">
        <v>0.90458168234316716</v>
      </c>
      <c r="AB27" s="77">
        <v>0.96831546007850922</v>
      </c>
      <c r="AC27" s="77">
        <v>0.90923224024852245</v>
      </c>
      <c r="AD27" s="77">
        <v>0.94110852216986418</v>
      </c>
      <c r="AE27" s="77">
        <v>0.9825372476076959</v>
      </c>
      <c r="AF27" s="77">
        <v>0.94031525294586338</v>
      </c>
      <c r="AG27" s="77">
        <v>0.98330809080666803</v>
      </c>
      <c r="AH27" s="77">
        <v>0.93588205299737226</v>
      </c>
      <c r="AI27" s="77">
        <v>0.90508408423429876</v>
      </c>
      <c r="AJ27" s="77">
        <v>0.98259045476572116</v>
      </c>
      <c r="AK27" s="77">
        <v>0.93849286273645638</v>
      </c>
      <c r="AL27" s="77">
        <v>0.9598097449154791</v>
      </c>
      <c r="AM27" s="77">
        <v>0.7305093767191404</v>
      </c>
      <c r="AN27" s="77">
        <v>0.90556862573026953</v>
      </c>
      <c r="AO27" s="77">
        <v>0.81171940688166633</v>
      </c>
      <c r="AP27" s="77">
        <v>0.98230551698452884</v>
      </c>
      <c r="AQ27" s="77">
        <v>0.93421530750973125</v>
      </c>
      <c r="AR27" s="59"/>
    </row>
    <row r="28" spans="1:44" x14ac:dyDescent="0.25">
      <c r="A28" s="79" t="s">
        <v>499</v>
      </c>
      <c r="B28" s="77">
        <v>1.0634768124864684E-2</v>
      </c>
      <c r="C28" s="77">
        <v>2.4270643515118123E-2</v>
      </c>
      <c r="D28" s="77">
        <v>6.7644768478120523E-2</v>
      </c>
      <c r="E28" s="77">
        <v>2.4179205440710692E-2</v>
      </c>
      <c r="F28" s="77">
        <v>2.9622290713417009E-2</v>
      </c>
      <c r="G28" s="77">
        <v>2.9586466012870707E-2</v>
      </c>
      <c r="H28" s="77">
        <v>2.3225668602435259E-2</v>
      </c>
      <c r="I28" s="77">
        <v>2.9493680101129814E-2</v>
      </c>
      <c r="J28" s="77">
        <v>1.9508313961716997E-2</v>
      </c>
      <c r="K28" s="77">
        <v>1.4055762579189087E-2</v>
      </c>
      <c r="L28" s="77">
        <v>7.947018133067738E-4</v>
      </c>
      <c r="M28" s="77">
        <v>1.8245448477438788E-3</v>
      </c>
      <c r="N28" s="77">
        <v>2.5221720719777872E-2</v>
      </c>
      <c r="O28" s="77">
        <v>9.3122144079472152E-3</v>
      </c>
      <c r="P28" s="77">
        <v>3.8811707679884185E-2</v>
      </c>
      <c r="Q28" s="77">
        <v>1.0630149242469765E-2</v>
      </c>
      <c r="R28" s="77">
        <v>1.2401510539395177E-2</v>
      </c>
      <c r="S28" s="77">
        <v>1.6000749867039293E-2</v>
      </c>
      <c r="T28" s="77">
        <v>5.4913067606693778E-3</v>
      </c>
      <c r="U28" s="77">
        <v>3.085252061490806E-2</v>
      </c>
      <c r="V28" s="77">
        <v>8.6507196562395274E-3</v>
      </c>
      <c r="W28" s="77">
        <v>8.3148279483400873E-3</v>
      </c>
      <c r="X28" s="77">
        <v>2.7339069592954169E-3</v>
      </c>
      <c r="Y28" s="77">
        <v>7.7945432648972969E-3</v>
      </c>
      <c r="Z28" s="77">
        <v>9.0254609509969139E-3</v>
      </c>
      <c r="AA28" s="77">
        <v>1.7555752580662793E-2</v>
      </c>
      <c r="AB28" s="77">
        <v>9.7592590413847439E-3</v>
      </c>
      <c r="AC28" s="77">
        <v>2.4681563539621632E-2</v>
      </c>
      <c r="AD28" s="77">
        <v>1.7309572248036503E-2</v>
      </c>
      <c r="AE28" s="77">
        <v>3.4532827669510151E-3</v>
      </c>
      <c r="AF28" s="77">
        <v>3.4395683849349309E-2</v>
      </c>
      <c r="AG28" s="77">
        <v>9.987946052598503E-3</v>
      </c>
      <c r="AH28" s="77">
        <v>1.5844785016266762E-2</v>
      </c>
      <c r="AI28" s="77">
        <v>2.9170941204480452E-2</v>
      </c>
      <c r="AJ28" s="77">
        <v>0</v>
      </c>
      <c r="AK28" s="77">
        <v>3.7181017119900614E-2</v>
      </c>
      <c r="AL28" s="77">
        <v>1.1967298380318483E-2</v>
      </c>
      <c r="AM28" s="77">
        <v>6.4473007005880031E-2</v>
      </c>
      <c r="AN28" s="77">
        <v>2.4963320774467484E-2</v>
      </c>
      <c r="AO28" s="77">
        <v>3.1213080717431601E-2</v>
      </c>
      <c r="AP28" s="77">
        <v>1.4798939633320402E-2</v>
      </c>
      <c r="AQ28" s="77">
        <v>1.8539245702345976E-2</v>
      </c>
      <c r="AR28" s="59"/>
    </row>
    <row r="29" spans="1:44" x14ac:dyDescent="0.25">
      <c r="A29" s="79" t="s">
        <v>500</v>
      </c>
      <c r="B29" s="77">
        <v>4.1318350035522674E-3</v>
      </c>
      <c r="C29" s="77">
        <v>6.5557338458890951E-3</v>
      </c>
      <c r="D29" s="77">
        <v>2.7575364693873658E-2</v>
      </c>
      <c r="E29" s="77">
        <v>2.0933802794080459E-3</v>
      </c>
      <c r="F29" s="77">
        <v>1.0995670969301147E-2</v>
      </c>
      <c r="G29" s="77">
        <v>3.1332826577797693E-3</v>
      </c>
      <c r="H29" s="77">
        <v>1.0626131954726233E-2</v>
      </c>
      <c r="I29" s="77">
        <v>2.3940199358859233E-2</v>
      </c>
      <c r="J29" s="77">
        <v>5.6873048190589142E-3</v>
      </c>
      <c r="K29" s="77">
        <v>6.4976211125945278E-3</v>
      </c>
      <c r="L29" s="77">
        <v>1.0358971160369347E-4</v>
      </c>
      <c r="M29" s="77">
        <v>8.92956731309116E-4</v>
      </c>
      <c r="N29" s="77">
        <v>8.3580646986375091E-3</v>
      </c>
      <c r="O29" s="77">
        <v>8.1179814579370856E-3</v>
      </c>
      <c r="P29" s="77">
        <v>2.0344843590728228E-2</v>
      </c>
      <c r="Q29" s="77">
        <v>1.0072643030622902E-3</v>
      </c>
      <c r="R29" s="77">
        <v>5.8729394054370518E-3</v>
      </c>
      <c r="S29" s="77">
        <v>4.1589506227860083E-3</v>
      </c>
      <c r="T29" s="77">
        <v>2.6217583669008908E-3</v>
      </c>
      <c r="U29" s="77">
        <v>5.8783090434940441E-4</v>
      </c>
      <c r="V29" s="77">
        <v>1.8702564429876618E-3</v>
      </c>
      <c r="W29" s="77">
        <v>3.389541204159303E-3</v>
      </c>
      <c r="X29" s="77">
        <v>0</v>
      </c>
      <c r="Y29" s="77">
        <v>4.1338114605469012E-3</v>
      </c>
      <c r="Z29" s="77">
        <v>1.4577450550166229E-3</v>
      </c>
      <c r="AA29" s="77">
        <v>1.0537835414809637E-2</v>
      </c>
      <c r="AB29" s="77">
        <v>1.9108752570349847E-3</v>
      </c>
      <c r="AC29" s="77">
        <v>8.7481433257843837E-3</v>
      </c>
      <c r="AD29" s="77">
        <v>1.0559838035706053E-2</v>
      </c>
      <c r="AE29" s="77">
        <v>1.9755428356933993E-3</v>
      </c>
      <c r="AF29" s="77">
        <v>4.5508411035532813E-3</v>
      </c>
      <c r="AG29" s="77">
        <v>2.192632814651672E-3</v>
      </c>
      <c r="AH29" s="77">
        <v>2.9835243847823991E-3</v>
      </c>
      <c r="AI29" s="77">
        <v>1.5100571110128564E-2</v>
      </c>
      <c r="AJ29" s="77">
        <v>1.3208584230943463E-3</v>
      </c>
      <c r="AK29" s="77">
        <v>1.4067607678691489E-3</v>
      </c>
      <c r="AL29" s="77">
        <v>2.0542942906761883E-3</v>
      </c>
      <c r="AM29" s="77">
        <v>2.7118698361965725E-2</v>
      </c>
      <c r="AN29" s="77">
        <v>9.7969158840441918E-3</v>
      </c>
      <c r="AO29" s="77">
        <v>7.055052983588936E-3</v>
      </c>
      <c r="AP29" s="77">
        <v>1.0260762306748912E-3</v>
      </c>
      <c r="AQ29" s="77">
        <v>6.8178426512624964E-3</v>
      </c>
      <c r="AR29" s="59"/>
    </row>
    <row r="30" spans="1:44" x14ac:dyDescent="0.25">
      <c r="A30" s="79" t="s">
        <v>501</v>
      </c>
      <c r="B30" s="77">
        <v>4.5436606336512224E-3</v>
      </c>
      <c r="C30" s="77">
        <v>1.3955631463658791E-3</v>
      </c>
      <c r="D30" s="77">
        <v>6.6833701726764861E-3</v>
      </c>
      <c r="E30" s="77">
        <v>1.4571791396391936E-5</v>
      </c>
      <c r="F30" s="77">
        <v>4.4227295339887635E-4</v>
      </c>
      <c r="G30" s="77">
        <v>3.8109189113808648E-3</v>
      </c>
      <c r="H30" s="77">
        <v>2.8720346748535813E-3</v>
      </c>
      <c r="I30" s="77">
        <v>2.0030517009470687E-3</v>
      </c>
      <c r="J30" s="77">
        <v>1.074268472307107E-3</v>
      </c>
      <c r="K30" s="77">
        <v>3.1111236019716773E-3</v>
      </c>
      <c r="L30" s="77">
        <v>8.820476119668149E-5</v>
      </c>
      <c r="M30" s="77">
        <v>0</v>
      </c>
      <c r="N30" s="77">
        <v>2.1417886541944113E-3</v>
      </c>
      <c r="O30" s="77">
        <v>3.6266425598891031E-4</v>
      </c>
      <c r="P30" s="77">
        <v>5.1080745954748541E-3</v>
      </c>
      <c r="Q30" s="77">
        <v>1.0210933019387184E-3</v>
      </c>
      <c r="R30" s="77">
        <v>1.9604752402846981E-3</v>
      </c>
      <c r="S30" s="77">
        <v>2.5843318261899416E-3</v>
      </c>
      <c r="T30" s="77">
        <v>9.7474571675765947E-4</v>
      </c>
      <c r="U30" s="77">
        <v>1.7386316008122012E-3</v>
      </c>
      <c r="V30" s="77">
        <v>1.1697047973105411E-3</v>
      </c>
      <c r="W30" s="77">
        <v>5.7759899808079208E-4</v>
      </c>
      <c r="X30" s="77">
        <v>6.0000886534457459E-5</v>
      </c>
      <c r="Y30" s="77">
        <v>3.1731364009716024E-5</v>
      </c>
      <c r="Z30" s="77">
        <v>2.5711402887228251E-3</v>
      </c>
      <c r="AA30" s="77">
        <v>1.3631176458623658E-3</v>
      </c>
      <c r="AB30" s="77">
        <v>6.732522249612141E-4</v>
      </c>
      <c r="AC30" s="77">
        <v>1.2398830636366181E-3</v>
      </c>
      <c r="AD30" s="77">
        <v>1.453264432569787E-3</v>
      </c>
      <c r="AE30" s="77">
        <v>8.8215882812685991E-4</v>
      </c>
      <c r="AF30" s="77">
        <v>1.8901757360977483E-3</v>
      </c>
      <c r="AG30" s="77">
        <v>1.3881397238518212E-3</v>
      </c>
      <c r="AH30" s="77">
        <v>8.2687197755300964E-4</v>
      </c>
      <c r="AI30" s="77">
        <v>1.0122048793447713E-3</v>
      </c>
      <c r="AJ30" s="77">
        <v>0</v>
      </c>
      <c r="AK30" s="77">
        <v>4.2019558689584534E-4</v>
      </c>
      <c r="AL30" s="77">
        <v>1.6599600298820281E-3</v>
      </c>
      <c r="AM30" s="77">
        <v>5.0358707649334183E-3</v>
      </c>
      <c r="AN30" s="77">
        <v>2.4700884431308775E-3</v>
      </c>
      <c r="AO30" s="77">
        <v>1.957069983580164E-3</v>
      </c>
      <c r="AP30" s="77">
        <v>0</v>
      </c>
      <c r="AQ30" s="77">
        <v>2.131490527375616E-3</v>
      </c>
      <c r="AR30" s="59"/>
    </row>
    <row r="31" spans="1:44" x14ac:dyDescent="0.25">
      <c r="A31" s="79" t="s">
        <v>502</v>
      </c>
      <c r="B31" s="77">
        <v>2.5769035280833173E-3</v>
      </c>
      <c r="C31" s="77">
        <v>1.3731939300181261E-3</v>
      </c>
      <c r="D31" s="77">
        <v>8.194951889371777E-4</v>
      </c>
      <c r="E31" s="77">
        <v>1.2208967372851029E-4</v>
      </c>
      <c r="F31" s="77">
        <v>9.572325285308346E-3</v>
      </c>
      <c r="G31" s="77">
        <v>1.1025132100876816E-4</v>
      </c>
      <c r="H31" s="77">
        <v>1.6886743225680149E-3</v>
      </c>
      <c r="I31" s="77">
        <v>2.926481101192656E-4</v>
      </c>
      <c r="J31" s="77">
        <v>3.4035864398591496E-3</v>
      </c>
      <c r="K31" s="77">
        <v>2.285099771372881E-3</v>
      </c>
      <c r="L31" s="77">
        <v>0</v>
      </c>
      <c r="M31" s="77">
        <v>0</v>
      </c>
      <c r="N31" s="77">
        <v>1.0222739162226181E-3</v>
      </c>
      <c r="O31" s="77">
        <v>1.9251498540110241E-3</v>
      </c>
      <c r="P31" s="77">
        <v>1.5756086539019693E-3</v>
      </c>
      <c r="Q31" s="77">
        <v>1.1187214635312806E-4</v>
      </c>
      <c r="R31" s="77">
        <v>9.3076836639382501E-4</v>
      </c>
      <c r="S31" s="77">
        <v>2.4683659446440814E-3</v>
      </c>
      <c r="T31" s="77">
        <v>4.1855278502085737E-5</v>
      </c>
      <c r="U31" s="77">
        <v>0</v>
      </c>
      <c r="V31" s="77">
        <v>8.7235463211690671E-5</v>
      </c>
      <c r="W31" s="77">
        <v>7.7416191930226017E-4</v>
      </c>
      <c r="X31" s="77">
        <v>0</v>
      </c>
      <c r="Y31" s="77">
        <v>4.3243179333330654E-4</v>
      </c>
      <c r="Z31" s="77">
        <v>1.0076848753218517E-3</v>
      </c>
      <c r="AA31" s="77">
        <v>1.3817435068543941E-3</v>
      </c>
      <c r="AB31" s="77">
        <v>3.2896773340938595E-4</v>
      </c>
      <c r="AC31" s="77">
        <v>2.6353462846900985E-3</v>
      </c>
      <c r="AD31" s="77">
        <v>1.5401065565942985E-4</v>
      </c>
      <c r="AE31" s="77">
        <v>1.8835430160661312E-4</v>
      </c>
      <c r="AF31" s="77">
        <v>8.8163445197951779E-4</v>
      </c>
      <c r="AG31" s="77">
        <v>0</v>
      </c>
      <c r="AH31" s="77">
        <v>0</v>
      </c>
      <c r="AI31" s="77">
        <v>8.2440336998824346E-3</v>
      </c>
      <c r="AJ31" s="77">
        <v>0</v>
      </c>
      <c r="AK31" s="77">
        <v>0</v>
      </c>
      <c r="AL31" s="77">
        <v>2.0180221284844709E-3</v>
      </c>
      <c r="AM31" s="77">
        <v>2.2421625115423668E-2</v>
      </c>
      <c r="AN31" s="77">
        <v>2.7275426603462266E-4</v>
      </c>
      <c r="AO31" s="77">
        <v>0</v>
      </c>
      <c r="AP31" s="77">
        <v>0</v>
      </c>
      <c r="AQ31" s="77">
        <v>1.3722864410162395E-3</v>
      </c>
      <c r="AR31" s="59"/>
    </row>
    <row r="32" spans="1:44" x14ac:dyDescent="0.25">
      <c r="A32" s="79" t="s">
        <v>503</v>
      </c>
      <c r="B32" s="77">
        <v>3.2820164185012601E-2</v>
      </c>
      <c r="C32" s="77">
        <v>3.9223318372838926E-2</v>
      </c>
      <c r="D32" s="77">
        <v>3.1210265972612158E-2</v>
      </c>
      <c r="E32" s="77">
        <v>1.8773501927150112E-2</v>
      </c>
      <c r="F32" s="77">
        <v>8.0215571052348056E-2</v>
      </c>
      <c r="G32" s="77">
        <v>2.0009578522106938E-2</v>
      </c>
      <c r="H32" s="77">
        <v>5.1497858413270897E-2</v>
      </c>
      <c r="I32" s="77">
        <v>8.3897027863075097E-2</v>
      </c>
      <c r="J32" s="77">
        <v>6.4598900287195879E-2</v>
      </c>
      <c r="K32" s="77">
        <v>4.4177912473566922E-2</v>
      </c>
      <c r="L32" s="77">
        <v>2.4598601450302935E-2</v>
      </c>
      <c r="M32" s="77">
        <v>1.4440122819695566E-2</v>
      </c>
      <c r="N32" s="77">
        <v>2.9662065710831374E-2</v>
      </c>
      <c r="O32" s="77">
        <v>2.5776333669797227E-2</v>
      </c>
      <c r="P32" s="77">
        <v>1.2976178368299804E-2</v>
      </c>
      <c r="Q32" s="77">
        <v>2.3469272320529956E-2</v>
      </c>
      <c r="R32" s="77">
        <v>3.2535042951272727E-2</v>
      </c>
      <c r="S32" s="77">
        <v>6.3226107229965009E-2</v>
      </c>
      <c r="T32" s="77">
        <v>1.9689344147403552E-2</v>
      </c>
      <c r="U32" s="77">
        <v>6.384988764023815E-3</v>
      </c>
      <c r="V32" s="77">
        <v>6.5914166494317417E-2</v>
      </c>
      <c r="W32" s="77">
        <v>2.6396007934498207E-2</v>
      </c>
      <c r="X32" s="77">
        <v>9.4561797058260941E-3</v>
      </c>
      <c r="Y32" s="77">
        <v>1.8379463775144059E-2</v>
      </c>
      <c r="Z32" s="77">
        <v>5.1131915439911378E-2</v>
      </c>
      <c r="AA32" s="77">
        <v>6.4579868610681337E-2</v>
      </c>
      <c r="AB32" s="77">
        <v>1.9012185763163145E-2</v>
      </c>
      <c r="AC32" s="77">
        <v>5.3462823695072929E-2</v>
      </c>
      <c r="AD32" s="77">
        <v>2.9414792458163797E-2</v>
      </c>
      <c r="AE32" s="77">
        <v>1.0963414141033381E-2</v>
      </c>
      <c r="AF32" s="77">
        <v>1.7966412024598845E-2</v>
      </c>
      <c r="AG32" s="77">
        <v>3.1231906022299483E-3</v>
      </c>
      <c r="AH32" s="77">
        <v>4.4462767298233986E-2</v>
      </c>
      <c r="AI32" s="77">
        <v>4.1388167443598835E-2</v>
      </c>
      <c r="AJ32" s="77">
        <v>1.6088687074767252E-2</v>
      </c>
      <c r="AK32" s="77">
        <v>2.2499163788878198E-2</v>
      </c>
      <c r="AL32" s="77">
        <v>2.2490680348410206E-2</v>
      </c>
      <c r="AM32" s="77">
        <v>0.15044142203265684</v>
      </c>
      <c r="AN32" s="77">
        <v>5.6928296035614119E-2</v>
      </c>
      <c r="AO32" s="77">
        <v>0.14805538957856823</v>
      </c>
      <c r="AP32" s="77">
        <v>1.8694681674912455E-3</v>
      </c>
      <c r="AQ32" s="77">
        <v>3.69238277656498E-2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0.93682214325719082</v>
      </c>
      <c r="C34" s="77">
        <v>0.66193337972398381</v>
      </c>
      <c r="D34" s="77">
        <v>0.98068605825269017</v>
      </c>
      <c r="E34" s="77">
        <v>0.35610217429417629</v>
      </c>
      <c r="F34" s="77">
        <v>0.35058489555354233</v>
      </c>
      <c r="G34" s="77">
        <v>0.67271805052996603</v>
      </c>
      <c r="H34" s="77">
        <v>0.41556725330523803</v>
      </c>
      <c r="I34" s="77">
        <v>0.13900566110833698</v>
      </c>
      <c r="J34" s="77">
        <v>0.46441908032817925</v>
      </c>
      <c r="K34" s="77">
        <v>0.43725734838895747</v>
      </c>
      <c r="L34" s="77">
        <v>0.35946994811822286</v>
      </c>
      <c r="M34" s="77">
        <v>0.2280428524041041</v>
      </c>
      <c r="N34" s="77">
        <v>0.47303032502749515</v>
      </c>
      <c r="O34" s="77">
        <v>0.66898214259735245</v>
      </c>
      <c r="P34" s="77">
        <v>0.53665796925750398</v>
      </c>
      <c r="Q34" s="77">
        <v>0.39050420736152952</v>
      </c>
      <c r="R34" s="77">
        <v>0.46679526219891543</v>
      </c>
      <c r="S34" s="77">
        <v>0.33197676648865754</v>
      </c>
      <c r="T34" s="77">
        <v>0.21703433621822615</v>
      </c>
      <c r="U34" s="77">
        <v>0.40430376040252836</v>
      </c>
      <c r="V34" s="77">
        <v>0.36538081558196095</v>
      </c>
      <c r="W34" s="77">
        <v>0.28306863007316624</v>
      </c>
      <c r="X34" s="77">
        <v>0.33617677882371427</v>
      </c>
      <c r="Y34" s="77">
        <v>0.26485979481308286</v>
      </c>
      <c r="Z34" s="77">
        <v>0.46046729254368457</v>
      </c>
      <c r="AA34" s="77">
        <v>0.2679314603882138</v>
      </c>
      <c r="AB34" s="77">
        <v>0.33107307764558364</v>
      </c>
      <c r="AC34" s="77">
        <v>0.46727647348542573</v>
      </c>
      <c r="AD34" s="77">
        <v>0.27824398695095059</v>
      </c>
      <c r="AE34" s="77">
        <v>0.1716910312424719</v>
      </c>
      <c r="AF34" s="77">
        <v>0.4029027009162906</v>
      </c>
      <c r="AG34" s="77">
        <v>0.23630832700871088</v>
      </c>
      <c r="AH34" s="77">
        <v>0.23753147586944454</v>
      </c>
      <c r="AI34" s="77">
        <v>0.26046288533454937</v>
      </c>
      <c r="AJ34" s="77">
        <v>0.56330762587976502</v>
      </c>
      <c r="AK34" s="77">
        <v>0.37443884127061322</v>
      </c>
      <c r="AL34" s="77">
        <v>0.52240242577868945</v>
      </c>
      <c r="AM34" s="77">
        <v>0.47681376384495328</v>
      </c>
      <c r="AN34" s="77">
        <v>0.24531507180476311</v>
      </c>
      <c r="AO34" s="77">
        <v>0.54806648431218374</v>
      </c>
      <c r="AP34" s="77">
        <v>0.39526472009624897</v>
      </c>
      <c r="AQ34" s="77">
        <v>0.50531391962469008</v>
      </c>
      <c r="AR34" s="59"/>
    </row>
    <row r="35" spans="1:44" x14ac:dyDescent="0.25">
      <c r="A35" s="79" t="s">
        <v>506</v>
      </c>
      <c r="B35" s="77">
        <v>0.99956461500624361</v>
      </c>
      <c r="C35" s="77">
        <v>0.76876284885478918</v>
      </c>
      <c r="D35" s="77">
        <v>1.1074999095152287</v>
      </c>
      <c r="E35" s="77">
        <v>0.55792016939877775</v>
      </c>
      <c r="F35" s="77">
        <v>1.0264886037694059</v>
      </c>
      <c r="G35" s="77">
        <v>1.0891874362619074</v>
      </c>
      <c r="H35" s="77">
        <v>1.0299889293952869</v>
      </c>
      <c r="I35" s="77">
        <v>0.40721441580307294</v>
      </c>
      <c r="J35" s="77">
        <v>1.1698557242144467</v>
      </c>
      <c r="K35" s="77">
        <v>1.0098427414676705</v>
      </c>
      <c r="L35" s="77">
        <v>1.0416181149003114</v>
      </c>
      <c r="M35" s="77">
        <v>0.5857106591150063</v>
      </c>
      <c r="N35" s="77">
        <v>0.64566089989733755</v>
      </c>
      <c r="O35" s="77">
        <v>1.0217153290799295</v>
      </c>
      <c r="P35" s="77">
        <v>1.3087082982164568</v>
      </c>
      <c r="Q35" s="77">
        <v>0.43971148071391031</v>
      </c>
      <c r="R35" s="77">
        <v>0.84394458142215556</v>
      </c>
      <c r="S35" s="77">
        <v>0.89684579355153482</v>
      </c>
      <c r="T35" s="77">
        <v>0.72173494802744564</v>
      </c>
      <c r="U35" s="77">
        <v>0.57359867330592529</v>
      </c>
      <c r="V35" s="77">
        <v>0.80104576002599981</v>
      </c>
      <c r="W35" s="77">
        <v>0.49985109806569394</v>
      </c>
      <c r="X35" s="77">
        <v>0.50952063067630871</v>
      </c>
      <c r="Y35" s="77">
        <v>0.66461552780577715</v>
      </c>
      <c r="Z35" s="77">
        <v>0.79428494764481739</v>
      </c>
      <c r="AA35" s="77">
        <v>0.51008877719118229</v>
      </c>
      <c r="AB35" s="77">
        <v>0.71128177046181285</v>
      </c>
      <c r="AC35" s="77">
        <v>0.65497160969530643</v>
      </c>
      <c r="AD35" s="77">
        <v>0.88247788531085436</v>
      </c>
      <c r="AE35" s="77">
        <v>0.64588946774522515</v>
      </c>
      <c r="AF35" s="77">
        <v>0.69354695040721814</v>
      </c>
      <c r="AG35" s="77">
        <v>0.4491147907731744</v>
      </c>
      <c r="AH35" s="77">
        <v>0.40216897622851927</v>
      </c>
      <c r="AI35" s="77">
        <v>0.43676480075103158</v>
      </c>
      <c r="AJ35" s="77">
        <v>1.772209239188292</v>
      </c>
      <c r="AK35" s="77">
        <v>1.4674670119667128</v>
      </c>
      <c r="AL35" s="77">
        <v>0.89225071045208248</v>
      </c>
      <c r="AM35" s="77">
        <v>0.60356140204153363</v>
      </c>
      <c r="AN35" s="77">
        <v>0.61904119157580373</v>
      </c>
      <c r="AO35" s="77">
        <v>0.89170581187880327</v>
      </c>
      <c r="AP35" s="77">
        <v>0.59407757907346115</v>
      </c>
      <c r="AQ35" s="77">
        <v>0.78908810616487712</v>
      </c>
      <c r="AR35" s="59"/>
    </row>
    <row r="36" spans="1:44" x14ac:dyDescent="0.25">
      <c r="A36" s="79" t="s">
        <v>507</v>
      </c>
      <c r="B36" s="77">
        <v>0.35887491080372397</v>
      </c>
      <c r="C36" s="77">
        <v>0.16672817658886382</v>
      </c>
      <c r="D36" s="77">
        <v>0.25773769211708797</v>
      </c>
      <c r="E36" s="77">
        <v>9.583061770491326E-2</v>
      </c>
      <c r="F36" s="77">
        <v>0.291400854207164</v>
      </c>
      <c r="G36" s="77">
        <v>0.20420247552918822</v>
      </c>
      <c r="H36" s="77">
        <v>0.2448381665852824</v>
      </c>
      <c r="I36" s="77">
        <v>0.19910315077249216</v>
      </c>
      <c r="J36" s="77">
        <v>0.28365120050196541</v>
      </c>
      <c r="K36" s="77">
        <v>0.26318543983508924</v>
      </c>
      <c r="L36" s="77">
        <v>0.26925708607195731</v>
      </c>
      <c r="M36" s="77">
        <v>0.22656247972317753</v>
      </c>
      <c r="N36" s="77">
        <v>0.19746991280227902</v>
      </c>
      <c r="O36" s="77">
        <v>0.38444122396626751</v>
      </c>
      <c r="P36" s="77">
        <v>0.22108163505033743</v>
      </c>
      <c r="Q36" s="77">
        <v>0.16967973027656838</v>
      </c>
      <c r="R36" s="77">
        <v>0.34261701003432166</v>
      </c>
      <c r="S36" s="77">
        <v>0.33464844980198616</v>
      </c>
      <c r="T36" s="77">
        <v>0.23224139006378322</v>
      </c>
      <c r="U36" s="77">
        <v>0.15828432888996377</v>
      </c>
      <c r="V36" s="77">
        <v>0.29847681423429562</v>
      </c>
      <c r="W36" s="77">
        <v>0.30312674861676059</v>
      </c>
      <c r="X36" s="77">
        <v>0.17184731742850465</v>
      </c>
      <c r="Y36" s="77">
        <v>0.17451925769669482</v>
      </c>
      <c r="Z36" s="77">
        <v>0.21415871375333553</v>
      </c>
      <c r="AA36" s="77">
        <v>0.11932161290098232</v>
      </c>
      <c r="AB36" s="77">
        <v>0.24025842805219924</v>
      </c>
      <c r="AC36" s="77">
        <v>0.22959111543364863</v>
      </c>
      <c r="AD36" s="77">
        <v>0.16155671721423526</v>
      </c>
      <c r="AE36" s="77">
        <v>0.26919063117548137</v>
      </c>
      <c r="AF36" s="77">
        <v>0.23052190954856686</v>
      </c>
      <c r="AG36" s="77">
        <v>0.20056634722641242</v>
      </c>
      <c r="AH36" s="77">
        <v>9.7757958222639066E-2</v>
      </c>
      <c r="AI36" s="77">
        <v>9.5914023955612424E-2</v>
      </c>
      <c r="AJ36" s="77">
        <v>0.20653968680259546</v>
      </c>
      <c r="AK36" s="77">
        <v>0.16113004535161785</v>
      </c>
      <c r="AL36" s="77">
        <v>0.2262829638111552</v>
      </c>
      <c r="AM36" s="77">
        <v>0.12485152826991923</v>
      </c>
      <c r="AN36" s="77">
        <v>0.26868685497782213</v>
      </c>
      <c r="AO36" s="77">
        <v>0.2942766126787863</v>
      </c>
      <c r="AP36" s="77">
        <v>0.23841115869831594</v>
      </c>
      <c r="AQ36" s="77">
        <v>0.25295094166702686</v>
      </c>
      <c r="AR36" s="59"/>
    </row>
    <row r="37" spans="1:44" x14ac:dyDescent="0.25">
      <c r="A37" s="79" t="s">
        <v>508</v>
      </c>
      <c r="B37" s="77">
        <v>0.30032065212788345</v>
      </c>
      <c r="C37" s="77">
        <v>0.14660802530176659</v>
      </c>
      <c r="D37" s="77">
        <v>0.22104877753849009</v>
      </c>
      <c r="E37" s="77">
        <v>8.5206797438263732E-2</v>
      </c>
      <c r="F37" s="77">
        <v>0.24283600194661517</v>
      </c>
      <c r="G37" s="77">
        <v>0.16628905024837007</v>
      </c>
      <c r="H37" s="77">
        <v>0.19654500066241243</v>
      </c>
      <c r="I37" s="77">
        <v>0.1587904597684669</v>
      </c>
      <c r="J37" s="77">
        <v>0.2334757701667903</v>
      </c>
      <c r="K37" s="77">
        <v>0.20320342954322654</v>
      </c>
      <c r="L37" s="77">
        <v>0.21353963263727171</v>
      </c>
      <c r="M37" s="77">
        <v>0.18016959167835028</v>
      </c>
      <c r="N37" s="77">
        <v>0.17038378501584631</v>
      </c>
      <c r="O37" s="77">
        <v>0.34223784432863247</v>
      </c>
      <c r="P37" s="77">
        <v>0.20249286173271347</v>
      </c>
      <c r="Q37" s="77">
        <v>0.16054834189143657</v>
      </c>
      <c r="R37" s="77">
        <v>0.29183682914524017</v>
      </c>
      <c r="S37" s="77">
        <v>0.21629121534531678</v>
      </c>
      <c r="T37" s="77">
        <v>0.20139040457845012</v>
      </c>
      <c r="U37" s="77">
        <v>0.1440154758825036</v>
      </c>
      <c r="V37" s="77">
        <v>0.2599230215076006</v>
      </c>
      <c r="W37" s="77">
        <v>0.2662756001285243</v>
      </c>
      <c r="X37" s="77">
        <v>0.14111007761753142</v>
      </c>
      <c r="Y37" s="77">
        <v>0.14850497259544201</v>
      </c>
      <c r="Z37" s="77">
        <v>0.19173847203796213</v>
      </c>
      <c r="AA37" s="77">
        <v>0.10876857799403129</v>
      </c>
      <c r="AB37" s="77">
        <v>0.22079724405560586</v>
      </c>
      <c r="AC37" s="77">
        <v>0.20113805872152754</v>
      </c>
      <c r="AD37" s="77">
        <v>0.14451264953540238</v>
      </c>
      <c r="AE37" s="77">
        <v>0.23204968998029374</v>
      </c>
      <c r="AF37" s="77">
        <v>0.14762800258391642</v>
      </c>
      <c r="AG37" s="77">
        <v>0.17460444229341815</v>
      </c>
      <c r="AH37" s="77">
        <v>8.4089686587146953E-2</v>
      </c>
      <c r="AI37" s="77">
        <v>7.4551300602840861E-2</v>
      </c>
      <c r="AJ37" s="77">
        <v>0.1882776150130481</v>
      </c>
      <c r="AK37" s="77">
        <v>9.1699819375023903E-2</v>
      </c>
      <c r="AL37" s="77">
        <v>0.21050447440490244</v>
      </c>
      <c r="AM37" s="77">
        <v>0.11074027081270338</v>
      </c>
      <c r="AN37" s="77">
        <v>0.2212379951674204</v>
      </c>
      <c r="AO37" s="77">
        <v>0.21248778398639775</v>
      </c>
      <c r="AP37" s="77">
        <v>0.19414020934726844</v>
      </c>
      <c r="AQ37" s="77">
        <v>0.21497652716055493</v>
      </c>
      <c r="AR37" s="59"/>
    </row>
    <row r="38" spans="1:44" x14ac:dyDescent="0.25">
      <c r="A38" s="20" t="s">
        <v>509</v>
      </c>
      <c r="B38" s="77">
        <v>0.76377854367222986</v>
      </c>
      <c r="C38" s="77">
        <v>0.46728526529559783</v>
      </c>
      <c r="D38" s="77">
        <v>1.0993872198320713</v>
      </c>
      <c r="E38" s="77">
        <v>0.55555681173080096</v>
      </c>
      <c r="F38" s="77">
        <v>0.49364627045240894</v>
      </c>
      <c r="G38" s="77">
        <v>0.63215568327457194</v>
      </c>
      <c r="H38" s="77">
        <v>0.76209671410859992</v>
      </c>
      <c r="I38" s="77">
        <v>0.40213688288775945</v>
      </c>
      <c r="J38" s="77">
        <v>1.0814616340397092</v>
      </c>
      <c r="K38" s="77">
        <v>0.7894420645529906</v>
      </c>
      <c r="L38" s="77">
        <v>0.86616825050089119</v>
      </c>
      <c r="M38" s="77">
        <v>0.55393523613539652</v>
      </c>
      <c r="N38" s="77">
        <v>0.50490462613183207</v>
      </c>
      <c r="O38" s="77">
        <v>0.99891213817463642</v>
      </c>
      <c r="P38" s="77">
        <v>0.77645828263855754</v>
      </c>
      <c r="Q38" s="77">
        <v>0.39943458829749273</v>
      </c>
      <c r="R38" s="77">
        <v>0.84393760994277733</v>
      </c>
      <c r="S38" s="77">
        <v>0.77282708302969727</v>
      </c>
      <c r="T38" s="77">
        <v>0.72556001567641371</v>
      </c>
      <c r="U38" s="77">
        <v>0.44572875515890342</v>
      </c>
      <c r="V38" s="77">
        <v>0.80068245887459377</v>
      </c>
      <c r="W38" s="77">
        <v>0.49998341039713839</v>
      </c>
      <c r="X38" s="77">
        <v>0.4522114565239328</v>
      </c>
      <c r="Y38" s="77">
        <v>0.66461552780577715</v>
      </c>
      <c r="Z38" s="77">
        <v>0.68602234853228272</v>
      </c>
      <c r="AA38" s="77">
        <v>0.45296475748898923</v>
      </c>
      <c r="AB38" s="77">
        <v>0.62317164061712671</v>
      </c>
      <c r="AC38" s="77">
        <v>0.59219131446397133</v>
      </c>
      <c r="AD38" s="77">
        <v>0.70050936931314545</v>
      </c>
      <c r="AE38" s="77">
        <v>0.54730199310211336</v>
      </c>
      <c r="AF38" s="77">
        <v>0.69354695040721814</v>
      </c>
      <c r="AG38" s="77">
        <v>0.41154641635084804</v>
      </c>
      <c r="AH38" s="77">
        <v>0.29779110868763603</v>
      </c>
      <c r="AI38" s="77">
        <v>0.43676480075103158</v>
      </c>
      <c r="AJ38" s="77">
        <v>1.1273779270098943</v>
      </c>
      <c r="AK38" s="77">
        <v>1.4674670119667128</v>
      </c>
      <c r="AL38" s="77">
        <v>0.87982245291100203</v>
      </c>
      <c r="AM38" s="77">
        <v>0.60356140204153363</v>
      </c>
      <c r="AN38" s="77">
        <v>0.61904119157580373</v>
      </c>
      <c r="AO38" s="77">
        <v>0.86918685179968791</v>
      </c>
      <c r="AP38" s="77">
        <v>0.59122507491284271</v>
      </c>
      <c r="AQ38" s="77">
        <v>0.66024705857729327</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0.1145785558695519</v>
      </c>
      <c r="C40" s="77">
        <v>0.12067637095745119</v>
      </c>
      <c r="D40" s="77">
        <v>0.14234982191329995</v>
      </c>
      <c r="E40" s="77">
        <v>0.11086039643926021</v>
      </c>
      <c r="F40" s="77">
        <v>0.16665995160749575</v>
      </c>
      <c r="G40" s="77">
        <v>0.18566584554161714</v>
      </c>
      <c r="H40" s="77">
        <v>0.19724525222683523</v>
      </c>
      <c r="I40" s="77">
        <v>0.20247138655323935</v>
      </c>
      <c r="J40" s="77">
        <v>0.17689130258000579</v>
      </c>
      <c r="K40" s="77">
        <v>0.22790778368836492</v>
      </c>
      <c r="L40" s="77">
        <v>0.20693031424916919</v>
      </c>
      <c r="M40" s="77">
        <v>0.2047686249397383</v>
      </c>
      <c r="N40" s="77">
        <v>0.13716584669560919</v>
      </c>
      <c r="O40" s="77">
        <v>0.10977849670288843</v>
      </c>
      <c r="P40" s="77">
        <v>8.4081038768276259E-2</v>
      </c>
      <c r="Q40" s="77">
        <v>5.3815434349454433E-2</v>
      </c>
      <c r="R40" s="77">
        <v>0.14821266721110682</v>
      </c>
      <c r="S40" s="77">
        <v>0.35367632668462101</v>
      </c>
      <c r="T40" s="77">
        <v>0.13284016891588579</v>
      </c>
      <c r="U40" s="77">
        <v>9.0146974099012234E-2</v>
      </c>
      <c r="V40" s="77">
        <v>0.12916846766004145</v>
      </c>
      <c r="W40" s="77">
        <v>0.12157009805921316</v>
      </c>
      <c r="X40" s="77">
        <v>0.17886365798966378</v>
      </c>
      <c r="Y40" s="77">
        <v>0.14906254732121876</v>
      </c>
      <c r="Z40" s="77">
        <v>0.10468984111100238</v>
      </c>
      <c r="AA40" s="77">
        <v>8.8441939897498045E-2</v>
      </c>
      <c r="AB40" s="77">
        <v>8.1001046058476578E-2</v>
      </c>
      <c r="AC40" s="77">
        <v>0.12392925857945039</v>
      </c>
      <c r="AD40" s="77">
        <v>0.10549897257587436</v>
      </c>
      <c r="AE40" s="77">
        <v>0.13797263683733407</v>
      </c>
      <c r="AF40" s="77">
        <v>0.3595923143573741</v>
      </c>
      <c r="AG40" s="77">
        <v>0.12944297631190735</v>
      </c>
      <c r="AH40" s="77">
        <v>0.13981748272977723</v>
      </c>
      <c r="AI40" s="77">
        <v>0.22272783970212603</v>
      </c>
      <c r="AJ40" s="77">
        <v>8.8419189901268957E-2</v>
      </c>
      <c r="AK40" s="77">
        <v>0.43089559011221884</v>
      </c>
      <c r="AL40" s="77">
        <v>6.9729020428691654E-2</v>
      </c>
      <c r="AM40" s="77">
        <v>0.11302430697290629</v>
      </c>
      <c r="AN40" s="77">
        <v>0.176595389507678</v>
      </c>
      <c r="AO40" s="77">
        <v>0.27793180011102014</v>
      </c>
      <c r="AP40" s="77">
        <v>0.18569159930583504</v>
      </c>
      <c r="AQ40" s="77">
        <v>0.14167665610689836</v>
      </c>
      <c r="AR40" s="59"/>
    </row>
    <row r="41" spans="1:44" x14ac:dyDescent="0.25">
      <c r="A41" s="79" t="s">
        <v>512</v>
      </c>
      <c r="B41" s="77">
        <v>0.11392299207724811</v>
      </c>
      <c r="C41" s="77">
        <v>0.12067637095745119</v>
      </c>
      <c r="D41" s="77">
        <v>0.14234982191329995</v>
      </c>
      <c r="E41" s="77">
        <v>0.11086039643926021</v>
      </c>
      <c r="F41" s="77">
        <v>0.16665995160749575</v>
      </c>
      <c r="G41" s="77">
        <v>0.18566584554161714</v>
      </c>
      <c r="H41" s="77">
        <v>0.19724525222683523</v>
      </c>
      <c r="I41" s="77">
        <v>0.20247138655323935</v>
      </c>
      <c r="J41" s="77">
        <v>0.17689130258000579</v>
      </c>
      <c r="K41" s="77">
        <v>0.22790778368836492</v>
      </c>
      <c r="L41" s="77">
        <v>0.20693031424916919</v>
      </c>
      <c r="M41" s="77">
        <v>0.2047686249397383</v>
      </c>
      <c r="N41" s="77">
        <v>0.13716584669560919</v>
      </c>
      <c r="O41" s="77">
        <v>0.10977849670288843</v>
      </c>
      <c r="P41" s="77">
        <v>8.4081038768276259E-2</v>
      </c>
      <c r="Q41" s="77">
        <v>5.3815434349454433E-2</v>
      </c>
      <c r="R41" s="77">
        <v>0.14821266721110682</v>
      </c>
      <c r="S41" s="77">
        <v>0.35367632668462101</v>
      </c>
      <c r="T41" s="77">
        <v>0.13284016891588579</v>
      </c>
      <c r="U41" s="77">
        <v>9.0146974099012234E-2</v>
      </c>
      <c r="V41" s="77">
        <v>0.12916846766004145</v>
      </c>
      <c r="W41" s="77">
        <v>0.12157009805921316</v>
      </c>
      <c r="X41" s="77">
        <v>0.17886365798966378</v>
      </c>
      <c r="Y41" s="77">
        <v>0.14906254732121876</v>
      </c>
      <c r="Z41" s="77">
        <v>0.10468984111100238</v>
      </c>
      <c r="AA41" s="77">
        <v>8.8441939897498045E-2</v>
      </c>
      <c r="AB41" s="77">
        <v>8.1001046058476578E-2</v>
      </c>
      <c r="AC41" s="77">
        <v>0.12392925857945039</v>
      </c>
      <c r="AD41" s="77">
        <v>0.10549897257587436</v>
      </c>
      <c r="AE41" s="77">
        <v>0.13797263683733407</v>
      </c>
      <c r="AF41" s="77">
        <v>0.3595923143573741</v>
      </c>
      <c r="AG41" s="77">
        <v>0.12944297631190735</v>
      </c>
      <c r="AH41" s="77">
        <v>0.13981748272977723</v>
      </c>
      <c r="AI41" s="77">
        <v>0.22272783970212603</v>
      </c>
      <c r="AJ41" s="77">
        <v>8.8419189901268957E-2</v>
      </c>
      <c r="AK41" s="77">
        <v>0.43089559011221884</v>
      </c>
      <c r="AL41" s="77">
        <v>6.9729020428691654E-2</v>
      </c>
      <c r="AM41" s="77">
        <v>0.11302430697290629</v>
      </c>
      <c r="AN41" s="77">
        <v>0.176595389507678</v>
      </c>
      <c r="AO41" s="77">
        <v>0.27793180011102014</v>
      </c>
      <c r="AP41" s="77">
        <v>0.18569159930583504</v>
      </c>
      <c r="AQ41" s="77">
        <v>0.14153501336694771</v>
      </c>
      <c r="AR41" s="59"/>
    </row>
    <row r="42" spans="1:44" x14ac:dyDescent="0.25">
      <c r="A42" s="79" t="s">
        <v>513</v>
      </c>
      <c r="B42" s="77">
        <v>0.18676947411550768</v>
      </c>
      <c r="C42" s="77">
        <v>0.28568445156640632</v>
      </c>
      <c r="D42" s="77">
        <v>0.28861849775305926</v>
      </c>
      <c r="E42" s="77">
        <v>0.13731092519517477</v>
      </c>
      <c r="F42" s="77">
        <v>0.4127408822607298</v>
      </c>
      <c r="G42" s="77">
        <v>8.612391356832283E-2</v>
      </c>
      <c r="H42" s="77">
        <v>0.2567384558133971</v>
      </c>
      <c r="I42" s="77">
        <v>0.4049632521506969</v>
      </c>
      <c r="J42" s="77">
        <v>0.3214575040613401</v>
      </c>
      <c r="K42" s="77">
        <v>0.17055383390143028</v>
      </c>
      <c r="L42" s="77">
        <v>8.6434116432527935E-2</v>
      </c>
      <c r="M42" s="77">
        <v>5.9370593641225586E-2</v>
      </c>
      <c r="N42" s="77">
        <v>0.24778616370373127</v>
      </c>
      <c r="O42" s="77">
        <v>0.21416960987798583</v>
      </c>
      <c r="P42" s="77">
        <v>0.29177592988913609</v>
      </c>
      <c r="Q42" s="77">
        <v>0.3073500548519329</v>
      </c>
      <c r="R42" s="77">
        <v>0.17456600113085977</v>
      </c>
      <c r="S42" s="77">
        <v>0.16348202791864608</v>
      </c>
      <c r="T42" s="77">
        <v>0.1318418167457735</v>
      </c>
      <c r="U42" s="77">
        <v>0.10516737036659281</v>
      </c>
      <c r="V42" s="77">
        <v>0.41693011081450637</v>
      </c>
      <c r="W42" s="77">
        <v>0.18508161950058258</v>
      </c>
      <c r="X42" s="77">
        <v>6.6343198684428561E-2</v>
      </c>
      <c r="Y42" s="77">
        <v>0.11956585046161512</v>
      </c>
      <c r="Z42" s="77">
        <v>0.38454407376023125</v>
      </c>
      <c r="AA42" s="77">
        <v>0.69108149369292182</v>
      </c>
      <c r="AB42" s="77">
        <v>0.19014856273079914</v>
      </c>
      <c r="AC42" s="77">
        <v>0.39847308017195276</v>
      </c>
      <c r="AD42" s="77">
        <v>0.29107860162042137</v>
      </c>
      <c r="AE42" s="77">
        <v>7.1004435469920468E-2</v>
      </c>
      <c r="AF42" s="77">
        <v>5.6313085269871867E-2</v>
      </c>
      <c r="AG42" s="77">
        <v>3.3575737190523994E-2</v>
      </c>
      <c r="AH42" s="77">
        <v>0.28153197031478094</v>
      </c>
      <c r="AI42" s="77">
        <v>0.25725305937984627</v>
      </c>
      <c r="AJ42" s="77">
        <v>0.13107391547480762</v>
      </c>
      <c r="AK42" s="77">
        <v>3.8510290364541018E-2</v>
      </c>
      <c r="AL42" s="77">
        <v>0.29126878871199363</v>
      </c>
      <c r="AM42" s="77">
        <v>1.872631651598563</v>
      </c>
      <c r="AN42" s="77">
        <v>0.3294069066749219</v>
      </c>
      <c r="AO42" s="77">
        <v>0.49235458526290432</v>
      </c>
      <c r="AP42" s="77">
        <v>7.4802436967337987E-2</v>
      </c>
      <c r="AQ42" s="77">
        <v>0.22848315614023137</v>
      </c>
      <c r="AR42" s="59"/>
    </row>
    <row r="43" spans="1:44" x14ac:dyDescent="0.25">
      <c r="A43" s="79" t="s">
        <v>514</v>
      </c>
      <c r="B43" s="77">
        <v>0.10505610466066952</v>
      </c>
      <c r="C43" s="77">
        <v>0.21587732292207917</v>
      </c>
      <c r="D43" s="77">
        <v>0.21917439754915485</v>
      </c>
      <c r="E43" s="77">
        <v>6.9826148306542171E-2</v>
      </c>
      <c r="F43" s="77">
        <v>0.13390211126181573</v>
      </c>
      <c r="G43" s="77">
        <v>6.3700296346189358E-2</v>
      </c>
      <c r="H43" s="77">
        <v>0.17733449735271889</v>
      </c>
      <c r="I43" s="77">
        <v>0.19781130280291589</v>
      </c>
      <c r="J43" s="77">
        <v>0.25688130699466988</v>
      </c>
      <c r="K43" s="77">
        <v>6.0175327391664257E-2</v>
      </c>
      <c r="L43" s="77">
        <v>8.9401017205422116E-3</v>
      </c>
      <c r="M43" s="77">
        <v>2.0182844830640582E-2</v>
      </c>
      <c r="N43" s="77">
        <v>0.13913819323253362</v>
      </c>
      <c r="O43" s="77">
        <v>0.10647225506354357</v>
      </c>
      <c r="P43" s="77">
        <v>9.6673060998012136E-2</v>
      </c>
      <c r="Q43" s="77">
        <v>3.5235606181617411E-2</v>
      </c>
      <c r="R43" s="77">
        <v>4.5631496806411147E-2</v>
      </c>
      <c r="S43" s="77">
        <v>6.7956312866464669E-2</v>
      </c>
      <c r="T43" s="77">
        <v>5.0712821347889743E-2</v>
      </c>
      <c r="U43" s="77">
        <v>9.3316441982721793E-2</v>
      </c>
      <c r="V43" s="77">
        <v>0.18591778167704082</v>
      </c>
      <c r="W43" s="77">
        <v>3.3616129730590416E-2</v>
      </c>
      <c r="X43" s="77">
        <v>1.0013154464756887E-2</v>
      </c>
      <c r="Y43" s="77">
        <v>7.6072276002449216E-2</v>
      </c>
      <c r="Z43" s="77">
        <v>0.14593411734085657</v>
      </c>
      <c r="AA43" s="77">
        <v>0.5318570151323726</v>
      </c>
      <c r="AB43" s="77">
        <v>9.4805864595982475E-2</v>
      </c>
      <c r="AC43" s="77">
        <v>0.30924949207132862</v>
      </c>
      <c r="AD43" s="77">
        <v>0.22692801228497486</v>
      </c>
      <c r="AE43" s="77">
        <v>5.9003688337676406E-2</v>
      </c>
      <c r="AF43" s="77">
        <v>2.9589838268077588E-2</v>
      </c>
      <c r="AG43" s="77">
        <v>1.9799896486532062E-2</v>
      </c>
      <c r="AH43" s="77">
        <v>0.17347516171198371</v>
      </c>
      <c r="AI43" s="77">
        <v>0.17984579652697974</v>
      </c>
      <c r="AJ43" s="77">
        <v>2.9805581955691636E-3</v>
      </c>
      <c r="AK43" s="77">
        <v>1.9917445022539039E-2</v>
      </c>
      <c r="AL43" s="77">
        <v>0.17767666677808472</v>
      </c>
      <c r="AM43" s="77">
        <v>0.88093826982076584</v>
      </c>
      <c r="AN43" s="77">
        <v>0.12743572070578796</v>
      </c>
      <c r="AO43" s="77">
        <v>8.1548650138524637E-2</v>
      </c>
      <c r="AP43" s="77">
        <v>6.6489269273513465E-2</v>
      </c>
      <c r="AQ43" s="77">
        <v>0.12349186420463534</v>
      </c>
      <c r="AR43" s="59"/>
    </row>
    <row r="44" spans="1:44" x14ac:dyDescent="0.25">
      <c r="A44" s="79" t="s">
        <v>515</v>
      </c>
      <c r="B44" s="77">
        <v>6.3536206808888537E-2</v>
      </c>
      <c r="C44" s="77">
        <v>7.7073343278246442E-2</v>
      </c>
      <c r="D44" s="77">
        <v>0.16948522592499263</v>
      </c>
      <c r="E44" s="77">
        <v>5.3921905780934268E-2</v>
      </c>
      <c r="F44" s="77">
        <v>0.16393961217447728</v>
      </c>
      <c r="G44" s="77">
        <v>4.2873266992693386E-2</v>
      </c>
      <c r="H44" s="77">
        <v>4.9654989193780662E-2</v>
      </c>
      <c r="I44" s="77">
        <v>0.16605103250031217</v>
      </c>
      <c r="J44" s="77">
        <v>0.14088272159340479</v>
      </c>
      <c r="K44" s="77">
        <v>6.0268007965229096E-2</v>
      </c>
      <c r="L44" s="77">
        <v>1.3437997070440346E-2</v>
      </c>
      <c r="M44" s="77">
        <v>9.6583165112248716E-3</v>
      </c>
      <c r="N44" s="77">
        <v>5.6598829028145795E-2</v>
      </c>
      <c r="O44" s="77">
        <v>7.0557492613232645E-2</v>
      </c>
      <c r="P44" s="77">
        <v>0.14823755836670355</v>
      </c>
      <c r="Q44" s="77">
        <v>0.10223029243702436</v>
      </c>
      <c r="R44" s="77">
        <v>4.8251463207791785E-2</v>
      </c>
      <c r="S44" s="77">
        <v>4.2204136441007449E-2</v>
      </c>
      <c r="T44" s="77">
        <v>1.8651909789182769E-2</v>
      </c>
      <c r="U44" s="77">
        <v>4.673960209386769E-2</v>
      </c>
      <c r="V44" s="77">
        <v>0.12587388682141121</v>
      </c>
      <c r="W44" s="77">
        <v>3.1452278756151551E-2</v>
      </c>
      <c r="X44" s="77">
        <v>3.3128069462993986E-2</v>
      </c>
      <c r="Y44" s="77">
        <v>1.7340390888415907E-2</v>
      </c>
      <c r="Z44" s="77">
        <v>4.7344984783304879E-2</v>
      </c>
      <c r="AA44" s="77">
        <v>0.17290037949536233</v>
      </c>
      <c r="AB44" s="77">
        <v>5.1800668788663941E-2</v>
      </c>
      <c r="AC44" s="77">
        <v>0.20278567021827354</v>
      </c>
      <c r="AD44" s="77">
        <v>9.8724341448880884E-2</v>
      </c>
      <c r="AE44" s="77">
        <v>3.3474581247411518E-2</v>
      </c>
      <c r="AF44" s="77">
        <v>1.060975755162623E-2</v>
      </c>
      <c r="AG44" s="77">
        <v>9.9440966755627337E-3</v>
      </c>
      <c r="AH44" s="77">
        <v>0.11942063273084423</v>
      </c>
      <c r="AI44" s="77">
        <v>0.11319179179889456</v>
      </c>
      <c r="AJ44" s="77">
        <v>4.7824821019033521E-2</v>
      </c>
      <c r="AK44" s="77">
        <v>5.2675989670054237E-3</v>
      </c>
      <c r="AL44" s="77">
        <v>7.0004516484493462E-2</v>
      </c>
      <c r="AM44" s="77">
        <v>0.47768995273479481</v>
      </c>
      <c r="AN44" s="77">
        <v>0.14650985808967587</v>
      </c>
      <c r="AO44" s="77">
        <v>0.25896751190968853</v>
      </c>
      <c r="AP44" s="77">
        <v>6.3072604630487292E-2</v>
      </c>
      <c r="AQ44" s="77">
        <v>8.1654076418029214E-2</v>
      </c>
      <c r="AR44" s="59"/>
    </row>
    <row r="45" spans="1:44" x14ac:dyDescent="0.25">
      <c r="A45" s="79" t="s">
        <v>516</v>
      </c>
      <c r="B45" s="77">
        <v>0.22607186513552754</v>
      </c>
      <c r="C45" s="77">
        <v>0.16625258824395245</v>
      </c>
      <c r="D45" s="77">
        <v>0.27610911637538749</v>
      </c>
      <c r="E45" s="77">
        <v>0.13084940800996794</v>
      </c>
      <c r="F45" s="77">
        <v>0.27463373122765228</v>
      </c>
      <c r="G45" s="77">
        <v>0.24635459065767437</v>
      </c>
      <c r="H45" s="77">
        <v>0.2393471615416316</v>
      </c>
      <c r="I45" s="77">
        <v>0.26750926653389734</v>
      </c>
      <c r="J45" s="77">
        <v>0.23921387412065961</v>
      </c>
      <c r="K45" s="77">
        <v>0.3313547674758906</v>
      </c>
      <c r="L45" s="77">
        <v>0.29302576190511903</v>
      </c>
      <c r="M45" s="77">
        <v>0.23279073408164891</v>
      </c>
      <c r="N45" s="77">
        <v>0.17407462122272743</v>
      </c>
      <c r="O45" s="77">
        <v>0.1738649884982752</v>
      </c>
      <c r="P45" s="77">
        <v>0.14086347817734129</v>
      </c>
      <c r="Q45" s="77">
        <v>0.12032290839149805</v>
      </c>
      <c r="R45" s="77">
        <v>0.24978474929490341</v>
      </c>
      <c r="S45" s="77">
        <v>0.49253154953828676</v>
      </c>
      <c r="T45" s="77">
        <v>0.18625345241769928</v>
      </c>
      <c r="U45" s="77">
        <v>0.13030447308211116</v>
      </c>
      <c r="V45" s="77">
        <v>0.21358234107200244</v>
      </c>
      <c r="W45" s="77">
        <v>0.21249657789928048</v>
      </c>
      <c r="X45" s="77">
        <v>0.22061445824936268</v>
      </c>
      <c r="Y45" s="77">
        <v>0.18311958035091555</v>
      </c>
      <c r="Z45" s="77">
        <v>0.1371027364824485</v>
      </c>
      <c r="AA45" s="77">
        <v>0.16058766549232059</v>
      </c>
      <c r="AB45" s="77">
        <v>0.13270712582573937</v>
      </c>
      <c r="AC45" s="77">
        <v>0.16257909086845973</v>
      </c>
      <c r="AD45" s="77">
        <v>0.12489484881769054</v>
      </c>
      <c r="AE45" s="77">
        <v>0.21267050701507687</v>
      </c>
      <c r="AF45" s="77">
        <v>0.428857499101228</v>
      </c>
      <c r="AG45" s="77">
        <v>0.15493428758719269</v>
      </c>
      <c r="AH45" s="77">
        <v>0.17094308773594896</v>
      </c>
      <c r="AI45" s="77">
        <v>0.35597683565899302</v>
      </c>
      <c r="AJ45" s="77">
        <v>0.11481859838554288</v>
      </c>
      <c r="AK45" s="77">
        <v>0.49693756200412198</v>
      </c>
      <c r="AL45" s="77">
        <v>0.10516716140220936</v>
      </c>
      <c r="AM45" s="77">
        <v>0.14642402251809669</v>
      </c>
      <c r="AN45" s="77">
        <v>0.26102705251150365</v>
      </c>
      <c r="AO45" s="77">
        <v>0.35316389844277912</v>
      </c>
      <c r="AP45" s="77">
        <v>0.23166624838878366</v>
      </c>
      <c r="AQ45" s="77">
        <v>0.21370478272742749</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0.65067643692148081</v>
      </c>
      <c r="C47" s="77">
        <v>0.73582997083212387</v>
      </c>
      <c r="D47" s="77">
        <v>0.69659713374614929</v>
      </c>
      <c r="E47" s="77">
        <v>0.76901512041074849</v>
      </c>
      <c r="F47" s="77">
        <v>0.86588907455987107</v>
      </c>
      <c r="G47" s="77">
        <v>0.81581192784143064</v>
      </c>
      <c r="H47" s="77">
        <v>0.88118684926228696</v>
      </c>
      <c r="I47" s="77">
        <v>0.83479551897905047</v>
      </c>
      <c r="J47" s="77">
        <v>0.82962762049370753</v>
      </c>
      <c r="K47" s="77">
        <v>0.83822236136219797</v>
      </c>
      <c r="L47" s="77">
        <v>0.87434866528611166</v>
      </c>
      <c r="M47" s="77">
        <v>0.92540496496591573</v>
      </c>
      <c r="N47" s="77">
        <v>0.79245755822800812</v>
      </c>
      <c r="O47" s="77">
        <v>0.73975443607947977</v>
      </c>
      <c r="P47" s="77">
        <v>0.83100098339664419</v>
      </c>
      <c r="Q47" s="77">
        <v>0.67722618635077469</v>
      </c>
      <c r="R47" s="77">
        <v>0.82213674428497463</v>
      </c>
      <c r="S47" s="77">
        <v>0.85845005637944527</v>
      </c>
      <c r="T47" s="77">
        <v>0.92207991573491987</v>
      </c>
      <c r="U47" s="77">
        <v>0.73820241238842088</v>
      </c>
      <c r="V47" s="77">
        <v>0.84483946285729572</v>
      </c>
      <c r="W47" s="77">
        <v>0.84247169082440954</v>
      </c>
      <c r="X47" s="77">
        <v>0.81074637560749152</v>
      </c>
      <c r="Y47" s="77">
        <v>0.89964530409284538</v>
      </c>
      <c r="Z47" s="77">
        <v>0.82915906012559482</v>
      </c>
      <c r="AA47" s="77">
        <v>0.79318328610076405</v>
      </c>
      <c r="AB47" s="77">
        <v>0.86388083860925569</v>
      </c>
      <c r="AC47" s="77">
        <v>0.72775898293312591</v>
      </c>
      <c r="AD47" s="77">
        <v>0.80357171643730052</v>
      </c>
      <c r="AE47" s="77">
        <v>0.89157035790274886</v>
      </c>
      <c r="AF47" s="77">
        <v>0.88481472949061268</v>
      </c>
      <c r="AG47" s="77">
        <v>0.8778547327373083</v>
      </c>
      <c r="AH47" s="77">
        <v>0.81653348505871037</v>
      </c>
      <c r="AI47" s="77">
        <v>0.76684286006686253</v>
      </c>
      <c r="AJ47" s="77">
        <v>0.81237900616388004</v>
      </c>
      <c r="AK47" s="77">
        <v>0.94283297774824726</v>
      </c>
      <c r="AL47" s="77">
        <v>0.80194433955987598</v>
      </c>
      <c r="AM47" s="77">
        <v>0.75756601103420218</v>
      </c>
      <c r="AN47" s="77">
        <v>0.89547387546671298</v>
      </c>
      <c r="AO47" s="77">
        <v>0.78346819628928155</v>
      </c>
      <c r="AP47" s="77">
        <v>0.83494573579672426</v>
      </c>
      <c r="AQ47" s="77">
        <v>0.78524834754611417</v>
      </c>
      <c r="AR47" s="59"/>
    </row>
    <row r="48" spans="1:44" x14ac:dyDescent="0.25">
      <c r="A48" s="79" t="s">
        <v>519</v>
      </c>
      <c r="B48" s="77">
        <v>0.84951982047454688</v>
      </c>
      <c r="C48" s="77">
        <v>0.94569275225977456</v>
      </c>
      <c r="D48" s="77">
        <v>0.93817785405831222</v>
      </c>
      <c r="E48" s="77">
        <v>0.95861738206097857</v>
      </c>
      <c r="F48" s="77">
        <v>0.9644883321867822</v>
      </c>
      <c r="G48" s="77">
        <v>0.95788463497521381</v>
      </c>
      <c r="H48" s="77">
        <v>0.90140567210658196</v>
      </c>
      <c r="I48" s="77">
        <v>0.93814538318284968</v>
      </c>
      <c r="J48" s="77">
        <v>0.94144794142243859</v>
      </c>
      <c r="K48" s="77">
        <v>0.94489439916223794</v>
      </c>
      <c r="L48" s="77">
        <v>0.9279706238412867</v>
      </c>
      <c r="M48" s="77">
        <v>0.93035376257956193</v>
      </c>
      <c r="N48" s="77">
        <v>0.95632740313849429</v>
      </c>
      <c r="O48" s="77">
        <v>0.94174616579924586</v>
      </c>
      <c r="P48" s="77">
        <v>0.95665271636534011</v>
      </c>
      <c r="Q48" s="77">
        <v>0.95652309612335329</v>
      </c>
      <c r="R48" s="77">
        <v>0.89786171609204146</v>
      </c>
      <c r="S48" s="77">
        <v>0.83549593386844478</v>
      </c>
      <c r="T48" s="77">
        <v>0.90353918536626243</v>
      </c>
      <c r="U48" s="77">
        <v>0.94196168956032189</v>
      </c>
      <c r="V48" s="77">
        <v>0.92968173739544258</v>
      </c>
      <c r="W48" s="77">
        <v>0.92415152987108706</v>
      </c>
      <c r="X48" s="77">
        <v>0.92575082165967293</v>
      </c>
      <c r="Y48" s="77">
        <v>0.9265453243378976</v>
      </c>
      <c r="Z48" s="77">
        <v>0.95524463469887577</v>
      </c>
      <c r="AA48" s="77">
        <v>0.94294480025029559</v>
      </c>
      <c r="AB48" s="77">
        <v>0.92504908062736468</v>
      </c>
      <c r="AC48" s="77">
        <v>0.93974131055642107</v>
      </c>
      <c r="AD48" s="77">
        <v>0.96170220711060594</v>
      </c>
      <c r="AE48" s="77">
        <v>0.92867212869587368</v>
      </c>
      <c r="AF48" s="77">
        <v>0.88097550486192344</v>
      </c>
      <c r="AG48" s="77">
        <v>0.94686485605882875</v>
      </c>
      <c r="AH48" s="77">
        <v>0.93995101957534322</v>
      </c>
      <c r="AI48" s="77">
        <v>0.8262877595758179</v>
      </c>
      <c r="AJ48" s="77">
        <v>0.90668621815664374</v>
      </c>
      <c r="AK48" s="77">
        <v>0.854490714112625</v>
      </c>
      <c r="AL48" s="77">
        <v>0.95861399995966712</v>
      </c>
      <c r="AM48" s="77">
        <v>0.92235176722377332</v>
      </c>
      <c r="AN48" s="77">
        <v>0.92978492070988716</v>
      </c>
      <c r="AO48" s="77">
        <v>0.88145268856201042</v>
      </c>
      <c r="AP48" s="77">
        <v>0.93587884440657076</v>
      </c>
      <c r="AQ48" s="77">
        <v>0.91934904470468792</v>
      </c>
      <c r="AR48" s="59"/>
    </row>
    <row r="49" spans="1:44" x14ac:dyDescent="0.25">
      <c r="A49" s="79" t="s">
        <v>520</v>
      </c>
      <c r="B49" s="77">
        <v>-0.13558937533396015</v>
      </c>
      <c r="C49" s="77">
        <v>-0.11513163535920758</v>
      </c>
      <c r="D49" s="77">
        <v>-0.13426231209622619</v>
      </c>
      <c r="E49" s="77">
        <v>-9.7765095175298009E-2</v>
      </c>
      <c r="F49" s="77">
        <v>7.7315797391436014E-2</v>
      </c>
      <c r="G49" s="77">
        <v>4.5861542074808297E-2</v>
      </c>
      <c r="H49" s="77">
        <v>0.21776878551917664</v>
      </c>
      <c r="I49" s="77">
        <v>0.11574176489371919</v>
      </c>
      <c r="J49" s="77">
        <v>7.060607052506282E-2</v>
      </c>
      <c r="K49" s="77">
        <v>0.14896498439486203</v>
      </c>
      <c r="L49" s="77">
        <v>0.18806191287745019</v>
      </c>
      <c r="M49" s="77">
        <v>0.25080670883279371</v>
      </c>
      <c r="N49" s="77">
        <v>-3.9622262459908034E-2</v>
      </c>
      <c r="O49" s="77">
        <v>-0.1176200382479772</v>
      </c>
      <c r="P49" s="77">
        <v>-5.1602984886953786E-2</v>
      </c>
      <c r="Q49" s="77">
        <v>-0.25172295544540929</v>
      </c>
      <c r="R49" s="77">
        <v>7.4987532734442211E-2</v>
      </c>
      <c r="S49" s="77">
        <v>0.58971996849123931</v>
      </c>
      <c r="T49" s="77">
        <v>0.17685354077801055</v>
      </c>
      <c r="U49" s="77">
        <v>-0.13866722025864325</v>
      </c>
      <c r="V49" s="77">
        <v>4.3531938654338749E-2</v>
      </c>
      <c r="W49" s="77">
        <v>3.77793354706005E-2</v>
      </c>
      <c r="X49" s="77">
        <v>6.6536286754489776E-2</v>
      </c>
      <c r="Y49" s="77">
        <v>0.14105613332122924</v>
      </c>
      <c r="Z49" s="77">
        <v>-3.049571893567363E-2</v>
      </c>
      <c r="AA49" s="77">
        <v>-7.7209853133137996E-2</v>
      </c>
      <c r="AB49" s="77">
        <v>1.61879677353963E-2</v>
      </c>
      <c r="AC49" s="77">
        <v>-0.11602480227586248</v>
      </c>
      <c r="AD49" s="77">
        <v>-6.5878891846997745E-2</v>
      </c>
      <c r="AE49" s="77">
        <v>0.11371009836525105</v>
      </c>
      <c r="AF49" s="77">
        <v>0.56831022939667586</v>
      </c>
      <c r="AG49" s="77">
        <v>6.4970146181337701E-2</v>
      </c>
      <c r="AH49" s="77">
        <v>9.8995170637187768E-3</v>
      </c>
      <c r="AI49" s="77">
        <v>0.19399345520530514</v>
      </c>
      <c r="AJ49" s="77">
        <v>-1.7106409347702509E-2</v>
      </c>
      <c r="AK49" s="77">
        <v>0.93881096016215948</v>
      </c>
      <c r="AL49" s="77">
        <v>-0.10072817673233669</v>
      </c>
      <c r="AM49" s="77">
        <v>-7.3997458348437031E-2</v>
      </c>
      <c r="AN49" s="77">
        <v>0.1696532377981092</v>
      </c>
      <c r="AO49" s="77">
        <v>0.23096058143788525</v>
      </c>
      <c r="AP49" s="77">
        <v>9.559415279933399E-2</v>
      </c>
      <c r="AQ49" s="77">
        <v>-5.0436793458691785E-3</v>
      </c>
      <c r="AR49" s="59"/>
    </row>
    <row r="50" spans="1:44" ht="31.5" customHeight="1" thickBot="1" x14ac:dyDescent="0.3">
      <c r="A50" s="439" t="s">
        <v>521</v>
      </c>
      <c r="B50" s="84">
        <v>3.0663131007097522</v>
      </c>
      <c r="C50" s="84">
        <v>2.189078334656076</v>
      </c>
      <c r="D50" s="84">
        <v>2.1313891522719448</v>
      </c>
      <c r="E50" s="84">
        <v>2.0835653399075373</v>
      </c>
      <c r="F50" s="84">
        <v>0.80469797420784239</v>
      </c>
      <c r="G50" s="84">
        <v>0.9920406826644026</v>
      </c>
      <c r="H50" s="84">
        <v>0.60236253798938566</v>
      </c>
      <c r="I50" s="84">
        <v>0.81593989073369322</v>
      </c>
      <c r="J50" s="84">
        <v>0.96314729453267001</v>
      </c>
      <c r="K50" s="84">
        <v>0.70983814602406248</v>
      </c>
      <c r="L50" s="84">
        <v>0.60721569563069833</v>
      </c>
      <c r="M50" s="84">
        <v>0.36428937810192846</v>
      </c>
      <c r="N50" s="84">
        <v>1.5130766642847948</v>
      </c>
      <c r="O50" s="84">
        <v>2.3706424458048967</v>
      </c>
      <c r="P50" s="84">
        <v>2.0099539572662737</v>
      </c>
      <c r="Q50" s="84">
        <v>5.9977925952110711</v>
      </c>
      <c r="R50" s="84">
        <v>1.2000543479977035</v>
      </c>
      <c r="S50" s="84">
        <v>0.4002245356579297</v>
      </c>
      <c r="T50" s="84">
        <v>0.58657019861529214</v>
      </c>
      <c r="U50" s="84">
        <v>2.904119525121672</v>
      </c>
      <c r="V50" s="84">
        <v>1.2012261192961686</v>
      </c>
      <c r="W50" s="84">
        <v>1.2957817069363813</v>
      </c>
      <c r="X50" s="84">
        <v>1.0580887505020455</v>
      </c>
      <c r="Y50" s="84">
        <v>0.67323883638522342</v>
      </c>
      <c r="Z50" s="84">
        <v>1.6318769620947555</v>
      </c>
      <c r="AA50" s="84">
        <v>2.3384461505359471</v>
      </c>
      <c r="AB50" s="84">
        <v>1.680461771968681</v>
      </c>
      <c r="AC50" s="84">
        <v>2.1967453060516919</v>
      </c>
      <c r="AD50" s="84">
        <v>1.8618975973574459</v>
      </c>
      <c r="AE50" s="84">
        <v>0.78587787102370654</v>
      </c>
      <c r="AF50" s="84">
        <v>0.32032183645313578</v>
      </c>
      <c r="AG50" s="84">
        <v>0.94362220912140538</v>
      </c>
      <c r="AH50" s="84">
        <v>1.3121857965063786</v>
      </c>
      <c r="AI50" s="84">
        <v>1.0468253104100478</v>
      </c>
      <c r="AJ50" s="84">
        <v>2.121948799187396</v>
      </c>
      <c r="AK50" s="84">
        <v>0.13267024208083597</v>
      </c>
      <c r="AL50" s="84">
        <v>2.840362007417923</v>
      </c>
      <c r="AM50" s="84">
        <v>2.144972134391526</v>
      </c>
      <c r="AN50" s="84">
        <v>0.59189611249019836</v>
      </c>
      <c r="AO50" s="84">
        <v>0.77908250737851747</v>
      </c>
      <c r="AP50" s="84">
        <v>0.8888623115977935</v>
      </c>
      <c r="AQ50" s="84">
        <v>1.5173040744138313</v>
      </c>
      <c r="AR50" s="59"/>
    </row>
    <row r="51" spans="1:44" ht="15.75" thickTop="1" x14ac:dyDescent="0.25">
      <c r="A51" s="776" t="s">
        <v>522</v>
      </c>
      <c r="B51" s="776"/>
      <c r="C51" s="776"/>
      <c r="D51" s="776"/>
      <c r="E51" s="776"/>
      <c r="F51" s="776"/>
      <c r="G51" s="776"/>
      <c r="H51" s="776"/>
      <c r="I51" s="776"/>
      <c r="J51" s="776"/>
      <c r="K51" s="776"/>
      <c r="L51" s="776"/>
      <c r="M51" s="776"/>
      <c r="N51" s="776"/>
      <c r="O51" s="776"/>
      <c r="P51" s="776"/>
      <c r="Q51" s="776"/>
      <c r="R51" s="776"/>
      <c r="S51" s="776"/>
      <c r="T51" s="776"/>
      <c r="U51" s="776"/>
      <c r="V51" s="776"/>
      <c r="W51" s="776"/>
      <c r="X51" s="776"/>
      <c r="Y51" s="776"/>
      <c r="Z51" s="776"/>
      <c r="AA51" s="776"/>
      <c r="AB51" s="776"/>
      <c r="AC51" s="776"/>
      <c r="AD51" s="776"/>
      <c r="AE51" s="776"/>
      <c r="AF51" s="776"/>
      <c r="AG51" s="776"/>
      <c r="AH51" s="776"/>
      <c r="AI51" s="776"/>
      <c r="AJ51" s="776"/>
      <c r="AK51" s="776"/>
      <c r="AL51" s="776"/>
      <c r="AM51" s="776"/>
      <c r="AN51" s="776"/>
      <c r="AO51" s="776"/>
      <c r="AP51" s="776"/>
      <c r="AQ51" s="776"/>
      <c r="AR51" s="440"/>
    </row>
    <row r="52" spans="1:44" ht="37.5" customHeight="1" x14ac:dyDescent="0.25">
      <c r="A52" s="773" t="s">
        <v>523</v>
      </c>
      <c r="B52" s="773"/>
      <c r="C52" s="773"/>
      <c r="D52" s="773"/>
      <c r="E52" s="773"/>
      <c r="F52" s="773"/>
      <c r="G52" s="773"/>
      <c r="H52" s="773"/>
      <c r="I52" s="773"/>
      <c r="J52" s="773"/>
      <c r="K52" s="773"/>
      <c r="L52" s="773"/>
      <c r="M52" s="773"/>
      <c r="N52" s="773"/>
      <c r="O52" s="773"/>
      <c r="P52" s="773"/>
      <c r="Q52" s="773"/>
      <c r="R52" s="773"/>
      <c r="S52" s="773"/>
      <c r="T52" s="773"/>
      <c r="U52" s="773"/>
      <c r="V52" s="773"/>
      <c r="W52" s="773"/>
      <c r="X52" s="773"/>
      <c r="Y52" s="773"/>
      <c r="Z52" s="773"/>
      <c r="AA52" s="773"/>
      <c r="AB52" s="773"/>
      <c r="AC52" s="773"/>
      <c r="AD52" s="773"/>
      <c r="AE52" s="773"/>
      <c r="AF52" s="773"/>
      <c r="AG52" s="773"/>
      <c r="AH52" s="773"/>
      <c r="AI52" s="773"/>
      <c r="AJ52" s="773"/>
      <c r="AK52" s="773"/>
      <c r="AL52" s="773"/>
      <c r="AM52" s="773"/>
      <c r="AN52" s="773"/>
      <c r="AO52" s="773"/>
      <c r="AP52" s="773"/>
      <c r="AQ52" s="773"/>
      <c r="AR52" s="440"/>
    </row>
    <row r="53" spans="1:44" ht="26.25" customHeight="1" x14ac:dyDescent="0.25">
      <c r="A53" s="773" t="s">
        <v>524</v>
      </c>
      <c r="B53" s="773"/>
      <c r="C53" s="773"/>
      <c r="D53" s="773"/>
      <c r="E53" s="773"/>
      <c r="F53" s="773"/>
      <c r="G53" s="773"/>
      <c r="H53" s="773"/>
      <c r="I53" s="773"/>
      <c r="J53" s="773"/>
      <c r="K53" s="773"/>
      <c r="L53" s="773"/>
      <c r="M53" s="773"/>
      <c r="N53" s="773"/>
      <c r="O53" s="773"/>
      <c r="P53" s="773"/>
      <c r="Q53" s="773"/>
      <c r="R53" s="773"/>
      <c r="S53" s="773"/>
      <c r="T53" s="773"/>
      <c r="U53" s="773"/>
      <c r="V53" s="773"/>
      <c r="W53" s="773"/>
      <c r="X53" s="773"/>
      <c r="Y53" s="773"/>
      <c r="Z53" s="773"/>
      <c r="AA53" s="773"/>
      <c r="AB53" s="773"/>
      <c r="AC53" s="773"/>
      <c r="AD53" s="773"/>
      <c r="AE53" s="773"/>
      <c r="AF53" s="773"/>
      <c r="AG53" s="773"/>
      <c r="AH53" s="773"/>
      <c r="AI53" s="773"/>
      <c r="AJ53" s="773"/>
      <c r="AK53" s="773"/>
      <c r="AL53" s="773"/>
      <c r="AM53" s="773"/>
      <c r="AN53" s="773"/>
      <c r="AO53" s="773"/>
      <c r="AP53" s="773"/>
      <c r="AQ53" s="773"/>
      <c r="AR53" s="440"/>
    </row>
    <row r="54" spans="1:44" x14ac:dyDescent="0.25">
      <c r="A54" s="774" t="s">
        <v>525</v>
      </c>
      <c r="B54" s="774"/>
      <c r="C54" s="774"/>
      <c r="D54" s="774"/>
      <c r="E54" s="774"/>
      <c r="F54" s="774"/>
      <c r="G54" s="774"/>
      <c r="H54" s="774"/>
      <c r="I54" s="774"/>
      <c r="J54" s="774"/>
      <c r="K54" s="774"/>
      <c r="L54" s="774"/>
      <c r="M54" s="774"/>
      <c r="N54" s="774"/>
      <c r="O54" s="774"/>
      <c r="P54" s="774"/>
      <c r="Q54" s="774"/>
      <c r="R54" s="774"/>
      <c r="S54" s="774"/>
      <c r="T54" s="774"/>
      <c r="U54" s="774"/>
      <c r="V54" s="774"/>
      <c r="W54" s="774"/>
      <c r="X54" s="774"/>
      <c r="Y54" s="774"/>
      <c r="Z54" s="774"/>
      <c r="AA54" s="774"/>
      <c r="AB54" s="774"/>
      <c r="AC54" s="774"/>
      <c r="AD54" s="774"/>
      <c r="AE54" s="774"/>
      <c r="AF54" s="774"/>
      <c r="AG54" s="774"/>
      <c r="AH54" s="774"/>
      <c r="AI54" s="774"/>
      <c r="AJ54" s="774"/>
      <c r="AK54" s="774"/>
      <c r="AL54" s="774"/>
      <c r="AM54" s="774"/>
      <c r="AN54" s="774"/>
      <c r="AO54" s="774"/>
      <c r="AP54" s="774"/>
      <c r="AQ54" s="774"/>
      <c r="AR54" s="59"/>
    </row>
    <row r="55" spans="1:44" x14ac:dyDescent="0.25">
      <c r="A55" s="774" t="s">
        <v>526</v>
      </c>
      <c r="B55" s="774"/>
      <c r="C55" s="774"/>
      <c r="D55" s="774"/>
      <c r="E55" s="774"/>
      <c r="F55" s="774"/>
      <c r="G55" s="774"/>
      <c r="H55" s="774"/>
      <c r="I55" s="774"/>
      <c r="J55" s="774"/>
      <c r="K55" s="774"/>
      <c r="L55" s="774"/>
      <c r="M55" s="774"/>
      <c r="N55" s="774"/>
      <c r="O55" s="774"/>
      <c r="P55" s="774"/>
      <c r="Q55" s="774"/>
      <c r="R55" s="774"/>
      <c r="S55" s="774"/>
      <c r="T55" s="774"/>
      <c r="U55" s="774"/>
      <c r="V55" s="774"/>
      <c r="W55" s="774"/>
      <c r="X55" s="774"/>
      <c r="Y55" s="774"/>
      <c r="Z55" s="774"/>
      <c r="AA55" s="774"/>
      <c r="AB55" s="774"/>
      <c r="AC55" s="774"/>
      <c r="AD55" s="774"/>
      <c r="AE55" s="774"/>
      <c r="AF55" s="774"/>
      <c r="AG55" s="774"/>
      <c r="AH55" s="774"/>
      <c r="AI55" s="774"/>
      <c r="AJ55" s="774"/>
      <c r="AK55" s="774"/>
      <c r="AL55" s="774"/>
      <c r="AM55" s="774"/>
      <c r="AN55" s="774"/>
      <c r="AO55" s="774"/>
      <c r="AP55" s="774"/>
      <c r="AQ55" s="774"/>
      <c r="AR55" s="59"/>
    </row>
    <row r="56" spans="1:44" x14ac:dyDescent="0.25">
      <c r="A56" s="441" t="s">
        <v>1028</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42"/>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1035</v>
      </c>
      <c r="AH57" s="71" t="s">
        <v>1036</v>
      </c>
      <c r="AI57" s="71" t="s">
        <v>1037</v>
      </c>
      <c r="AJ57" s="71" t="s">
        <v>1038</v>
      </c>
      <c r="AK57" s="71" t="s">
        <v>1039</v>
      </c>
      <c r="AL57" s="71" t="s">
        <v>1040</v>
      </c>
      <c r="AM57" s="71" t="s">
        <v>1041</v>
      </c>
      <c r="AN57" s="71" t="s">
        <v>1042</v>
      </c>
      <c r="AO57" s="71" t="s">
        <v>1043</v>
      </c>
      <c r="AP57" s="71" t="s">
        <v>1044</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6.1794448465016076E-2</v>
      </c>
      <c r="C60" s="77">
        <v>5.9557532570860175E-2</v>
      </c>
      <c r="D60" s="77">
        <v>3.5972738273375618E-2</v>
      </c>
      <c r="E60" s="77">
        <v>5.44584568359021E-2</v>
      </c>
      <c r="F60" s="77">
        <v>6.3242930877527193E-2</v>
      </c>
      <c r="G60" s="77">
        <v>3.556566118624703E-2</v>
      </c>
      <c r="H60" s="77">
        <v>8.4332094690526604E-2</v>
      </c>
      <c r="I60" s="77">
        <v>5.9280088170560352E-2</v>
      </c>
      <c r="J60" s="77">
        <v>6.151053874635886E-2</v>
      </c>
      <c r="K60" s="77">
        <v>5.4215910957614792E-2</v>
      </c>
      <c r="L60" s="77">
        <v>6.022763467575841E-2</v>
      </c>
      <c r="M60" s="77">
        <v>8.0522810512413764E-2</v>
      </c>
      <c r="N60" s="77">
        <v>0.10075596493729126</v>
      </c>
      <c r="O60" s="77">
        <v>5.5431856099363186E-2</v>
      </c>
      <c r="P60" s="77">
        <v>4.6155543098385182E-2</v>
      </c>
      <c r="Q60" s="77">
        <v>5.4801048734561063E-2</v>
      </c>
      <c r="R60" s="77">
        <v>6.4119719274126352E-2</v>
      </c>
      <c r="S60" s="77">
        <v>0.15061542005678347</v>
      </c>
      <c r="T60" s="77">
        <v>9.6600963815653099E-2</v>
      </c>
      <c r="U60" s="77">
        <v>6.3929520059900033E-2</v>
      </c>
      <c r="V60" s="77">
        <v>5.3636272721634737E-2</v>
      </c>
      <c r="W60" s="77">
        <v>7.1962070637678885E-2</v>
      </c>
      <c r="X60" s="77">
        <v>7.75237931159104E-2</v>
      </c>
      <c r="Y60" s="77">
        <v>7.9713996005571858E-2</v>
      </c>
      <c r="Z60" s="77">
        <v>6.1157533256053706E-2</v>
      </c>
      <c r="AA60" s="77">
        <v>5.6971451826171852E-2</v>
      </c>
      <c r="AB60" s="77">
        <v>5.29809831509582E-2</v>
      </c>
      <c r="AC60" s="77">
        <v>6.8248439559760496E-2</v>
      </c>
      <c r="AD60" s="77">
        <v>0.10165285476832846</v>
      </c>
      <c r="AE60" s="77">
        <v>7.2609685667873472E-2</v>
      </c>
      <c r="AF60" s="77">
        <v>9.2083859854966824E-2</v>
      </c>
      <c r="AG60" s="77">
        <v>7.9422254907909884E-2</v>
      </c>
      <c r="AH60" s="77">
        <v>7.994104546429763E-2</v>
      </c>
      <c r="AI60" s="77">
        <v>0.10112180689573226</v>
      </c>
      <c r="AJ60" s="77">
        <v>7.2151546930595944E-2</v>
      </c>
      <c r="AK60" s="77">
        <v>0.10217334811190017</v>
      </c>
      <c r="AL60" s="77">
        <v>5.1403614172870711E-2</v>
      </c>
      <c r="AM60" s="77">
        <v>8.0812015797012068E-2</v>
      </c>
      <c r="AN60" s="77">
        <v>0.10484923551163355</v>
      </c>
      <c r="AO60" s="77">
        <v>6.4130681565833708E-2</v>
      </c>
      <c r="AP60" s="77">
        <v>8.9177788305439265E-2</v>
      </c>
      <c r="AQ60" s="77">
        <v>6.4152649591814812E-2</v>
      </c>
      <c r="AR60" s="59"/>
    </row>
    <row r="61" spans="1:44" x14ac:dyDescent="0.25">
      <c r="A61" s="91" t="s">
        <v>530</v>
      </c>
      <c r="B61" s="77">
        <v>6.0949777147767455E-2</v>
      </c>
      <c r="C61" s="77">
        <v>6.2873410027250609E-2</v>
      </c>
      <c r="D61" s="77">
        <v>3.5896710274659023E-2</v>
      </c>
      <c r="E61" s="77">
        <v>5.7508616563484202E-2</v>
      </c>
      <c r="F61" s="77">
        <v>6.4357054481777975E-2</v>
      </c>
      <c r="G61" s="77">
        <v>3.6907494323099525E-2</v>
      </c>
      <c r="H61" s="77">
        <v>8.1453448228461095E-2</v>
      </c>
      <c r="I61" s="77">
        <v>6.2082926211111875E-2</v>
      </c>
      <c r="J61" s="77">
        <v>6.0582636543283226E-2</v>
      </c>
      <c r="K61" s="77">
        <v>6.4308989450698656E-2</v>
      </c>
      <c r="L61" s="77">
        <v>6.0663943533534354E-2</v>
      </c>
      <c r="M61" s="77">
        <v>8.2222139345494147E-2</v>
      </c>
      <c r="N61" s="77">
        <v>0.10350825800399698</v>
      </c>
      <c r="O61" s="77">
        <v>5.654908352090407E-2</v>
      </c>
      <c r="P61" s="77">
        <v>4.4861646482206551E-2</v>
      </c>
      <c r="Q61" s="77">
        <v>5.4043268899510222E-2</v>
      </c>
      <c r="R61" s="77">
        <v>6.6871213612180166E-2</v>
      </c>
      <c r="S61" s="77">
        <v>0.14662592748308986</v>
      </c>
      <c r="T61" s="77">
        <v>9.4804492516897834E-2</v>
      </c>
      <c r="U61" s="77">
        <v>5.4646253751143278E-2</v>
      </c>
      <c r="V61" s="77">
        <v>5.3182576856986179E-2</v>
      </c>
      <c r="W61" s="77">
        <v>7.2025923496267699E-2</v>
      </c>
      <c r="X61" s="77">
        <v>7.8278615359032133E-2</v>
      </c>
      <c r="Y61" s="77">
        <v>8.0959958027099904E-2</v>
      </c>
      <c r="Z61" s="77">
        <v>6.2753029493608503E-2</v>
      </c>
      <c r="AA61" s="77">
        <v>5.7884835237615818E-2</v>
      </c>
      <c r="AB61" s="77">
        <v>5.3193873823971172E-2</v>
      </c>
      <c r="AC61" s="77">
        <v>6.75068755354227E-2</v>
      </c>
      <c r="AD61" s="77">
        <v>0.10367913275203328</v>
      </c>
      <c r="AE61" s="77">
        <v>7.310258112013962E-2</v>
      </c>
      <c r="AF61" s="77">
        <v>9.2675618050427913E-2</v>
      </c>
      <c r="AG61" s="77">
        <v>7.9699975555904704E-2</v>
      </c>
      <c r="AH61" s="77">
        <v>0.10002435637387745</v>
      </c>
      <c r="AI61" s="77">
        <v>0.10152555446138829</v>
      </c>
      <c r="AJ61" s="77">
        <v>7.6624711446993357E-2</v>
      </c>
      <c r="AK61" s="77">
        <v>0.10332039074470574</v>
      </c>
      <c r="AL61" s="77">
        <v>5.5352157434775145E-2</v>
      </c>
      <c r="AM61" s="77">
        <v>7.9716162334796378E-2</v>
      </c>
      <c r="AN61" s="77">
        <v>0.10540599765258352</v>
      </c>
      <c r="AO61" s="77">
        <v>6.5380614937173051E-2</v>
      </c>
      <c r="AP61" s="77">
        <v>8.9236746485290716E-2</v>
      </c>
      <c r="AQ61" s="77">
        <v>6.5065461179348097E-2</v>
      </c>
      <c r="AR61" s="59"/>
    </row>
    <row r="62" spans="1:44" x14ac:dyDescent="0.25">
      <c r="A62" s="91" t="s">
        <v>531</v>
      </c>
      <c r="B62" s="77">
        <v>5.576991047213567E-2</v>
      </c>
      <c r="C62" s="77">
        <v>6.0310249034240392E-2</v>
      </c>
      <c r="D62" s="77">
        <v>4.2761300676315509E-3</v>
      </c>
      <c r="E62" s="77">
        <v>5.2879376491714272E-2</v>
      </c>
      <c r="F62" s="77">
        <v>5.3197887272415804E-2</v>
      </c>
      <c r="G62" s="77">
        <v>3.0622766034994545E-2</v>
      </c>
      <c r="H62" s="77">
        <v>7.4001710749147118E-2</v>
      </c>
      <c r="I62" s="77">
        <v>3.371148477647188E-2</v>
      </c>
      <c r="J62" s="77">
        <v>4.7470364955901401E-2</v>
      </c>
      <c r="K62" s="77">
        <v>5.9997825068422959E-2</v>
      </c>
      <c r="L62" s="77">
        <v>5.3442669434449072E-2</v>
      </c>
      <c r="M62" s="77">
        <v>7.8339446429002035E-2</v>
      </c>
      <c r="N62" s="77">
        <v>0.10562150948040462</v>
      </c>
      <c r="O62" s="77">
        <v>4.6571772816584055E-2</v>
      </c>
      <c r="P62" s="77">
        <v>2.7027576797426203E-2</v>
      </c>
      <c r="Q62" s="77">
        <v>6.1779495692294337E-2</v>
      </c>
      <c r="R62" s="77">
        <v>6.3788842871035062E-2</v>
      </c>
      <c r="S62" s="77">
        <v>0.11900142209626545</v>
      </c>
      <c r="T62" s="77">
        <v>8.6635341947938288E-2</v>
      </c>
      <c r="U62" s="77">
        <v>2.533214363964701E-2</v>
      </c>
      <c r="V62" s="77">
        <v>5.9886619709831015E-2</v>
      </c>
      <c r="W62" s="77">
        <v>6.8977696293696406E-2</v>
      </c>
      <c r="X62" s="77">
        <v>6.549466623606906E-2</v>
      </c>
      <c r="Y62" s="77">
        <v>6.3132294097309014E-2</v>
      </c>
      <c r="Z62" s="77">
        <v>7.4486239517607217E-2</v>
      </c>
      <c r="AA62" s="77">
        <v>5.7038032732158288E-2</v>
      </c>
      <c r="AB62" s="77">
        <v>4.9833926538860603E-2</v>
      </c>
      <c r="AC62" s="77">
        <v>6.6044701283077434E-2</v>
      </c>
      <c r="AD62" s="77">
        <v>9.9428448667426492E-2</v>
      </c>
      <c r="AE62" s="77">
        <v>7.3021554117671139E-2</v>
      </c>
      <c r="AF62" s="77">
        <v>8.7257206178530916E-2</v>
      </c>
      <c r="AG62" s="77">
        <v>6.9686369966278625E-2</v>
      </c>
      <c r="AH62" s="77">
        <v>0.10205494540992596</v>
      </c>
      <c r="AI62" s="77">
        <v>7.1747043403741106E-2</v>
      </c>
      <c r="AJ62" s="77">
        <v>7.4368783173997477E-2</v>
      </c>
      <c r="AK62" s="77">
        <v>0.10467837260062134</v>
      </c>
      <c r="AL62" s="77">
        <v>3.9274396881927125E-2</v>
      </c>
      <c r="AM62" s="77">
        <v>-1.7568995952171203E-2</v>
      </c>
      <c r="AN62" s="77">
        <v>8.6297812401738505E-2</v>
      </c>
      <c r="AO62" s="77">
        <v>3.3799974487199597E-2</v>
      </c>
      <c r="AP62" s="77">
        <v>8.7113685213136755E-2</v>
      </c>
      <c r="AQ62" s="77">
        <v>5.6885435887485458E-2</v>
      </c>
      <c r="AR62" s="59"/>
    </row>
    <row r="63" spans="1:44" x14ac:dyDescent="0.25">
      <c r="A63" s="91" t="s">
        <v>532</v>
      </c>
      <c r="B63" s="77">
        <v>1.7887190288158913E-3</v>
      </c>
      <c r="C63" s="77">
        <v>2.294987834038397E-4</v>
      </c>
      <c r="D63" s="77">
        <v>-5.3404494850667866E-2</v>
      </c>
      <c r="E63" s="77">
        <v>-1.1934545117182175E-2</v>
      </c>
      <c r="F63" s="77">
        <v>1.8934809343345953E-3</v>
      </c>
      <c r="G63" s="77">
        <v>-7.0930366549931201E-3</v>
      </c>
      <c r="H63" s="77">
        <v>1.4530998074799246E-2</v>
      </c>
      <c r="I63" s="77">
        <v>-3.0582631685136908E-2</v>
      </c>
      <c r="J63" s="77">
        <v>-8.3019587059619312E-3</v>
      </c>
      <c r="K63" s="77">
        <v>7.7822089772686025E-3</v>
      </c>
      <c r="L63" s="77">
        <v>-1.0150017582144853E-3</v>
      </c>
      <c r="M63" s="77">
        <v>1.0817374254187771E-2</v>
      </c>
      <c r="N63" s="77">
        <v>-1.5753265045535459E-4</v>
      </c>
      <c r="O63" s="77">
        <v>-6.9305831633334159E-3</v>
      </c>
      <c r="P63" s="77">
        <v>-2.0044018452516393E-2</v>
      </c>
      <c r="Q63" s="77">
        <v>1.2771106784723235E-2</v>
      </c>
      <c r="R63" s="77">
        <v>1.2460878505662704E-2</v>
      </c>
      <c r="S63" s="77">
        <v>2.4032077034882235E-2</v>
      </c>
      <c r="T63" s="77">
        <v>1.2250793605183229E-3</v>
      </c>
      <c r="U63" s="77">
        <v>-7.1334519057197773E-2</v>
      </c>
      <c r="V63" s="77">
        <v>1.9670522993051612E-2</v>
      </c>
      <c r="W63" s="77">
        <v>2.9323231187741227E-2</v>
      </c>
      <c r="X63" s="77">
        <v>5.8129936952563514E-3</v>
      </c>
      <c r="Y63" s="77">
        <v>-2.0154484324792551E-3</v>
      </c>
      <c r="Z63" s="77">
        <v>9.9478201095086673E-3</v>
      </c>
      <c r="AA63" s="77">
        <v>-2.2464096102360913E-3</v>
      </c>
      <c r="AB63" s="77">
        <v>4.6373696763304219E-3</v>
      </c>
      <c r="AC63" s="77">
        <v>-8.3526508746819238E-3</v>
      </c>
      <c r="AD63" s="77">
        <v>2.5146539157187412E-3</v>
      </c>
      <c r="AE63" s="77">
        <v>6.1713407926142208E-3</v>
      </c>
      <c r="AF63" s="77">
        <v>3.8784362305965818E-2</v>
      </c>
      <c r="AG63" s="77">
        <v>-6.3004879669037851E-4</v>
      </c>
      <c r="AH63" s="77">
        <v>1.141738965653347E-2</v>
      </c>
      <c r="AI63" s="77">
        <v>-3.4053597089269992E-2</v>
      </c>
      <c r="AJ63" s="77">
        <v>-1.4159836018780166E-3</v>
      </c>
      <c r="AK63" s="77">
        <v>2.4984802750150231E-2</v>
      </c>
      <c r="AL63" s="77">
        <v>-1.1804335152647998E-2</v>
      </c>
      <c r="AM63" s="77">
        <v>-0.10717219899614765</v>
      </c>
      <c r="AN63" s="77">
        <v>3.2439003645564735E-2</v>
      </c>
      <c r="AO63" s="77">
        <v>-7.1344365856255407E-2</v>
      </c>
      <c r="AP63" s="77">
        <v>-6.43137258151059E-3</v>
      </c>
      <c r="AQ63" s="77">
        <v>-1.6987565371392092E-3</v>
      </c>
      <c r="AR63" s="59"/>
    </row>
    <row r="64" spans="1:44" x14ac:dyDescent="0.25">
      <c r="A64" s="91" t="s">
        <v>533</v>
      </c>
      <c r="B64" s="77">
        <v>1.4064675777567888E-3</v>
      </c>
      <c r="C64" s="77">
        <v>1.23760827042824E-3</v>
      </c>
      <c r="D64" s="77">
        <v>-5.5353703171272271E-2</v>
      </c>
      <c r="E64" s="77">
        <v>-6.7943059210068962E-3</v>
      </c>
      <c r="F64" s="77">
        <v>1.9254268627317214E-3</v>
      </c>
      <c r="G64" s="77">
        <v>-1.784355353418335E-3</v>
      </c>
      <c r="H64" s="77">
        <v>1.4530998074799246E-2</v>
      </c>
      <c r="I64" s="77">
        <v>-3.0530085140380928E-2</v>
      </c>
      <c r="J64" s="77">
        <v>-8.2706213393323649E-3</v>
      </c>
      <c r="K64" s="77">
        <v>5.8969104361788873E-3</v>
      </c>
      <c r="L64" s="77">
        <v>3.8081267916007171E-3</v>
      </c>
      <c r="M64" s="77">
        <v>1.0839920397684518E-2</v>
      </c>
      <c r="N64" s="77">
        <v>4.5438516287812968E-4</v>
      </c>
      <c r="O64" s="77">
        <v>-6.9124222655522188E-3</v>
      </c>
      <c r="P64" s="77">
        <v>-1.9170027303546534E-2</v>
      </c>
      <c r="Q64" s="77">
        <v>-1.0982631484559651E-2</v>
      </c>
      <c r="R64" s="77">
        <v>1.3149202204379543E-2</v>
      </c>
      <c r="S64" s="77">
        <v>-1.9162580498071218E-2</v>
      </c>
      <c r="T64" s="77">
        <v>1.8890786973922275E-3</v>
      </c>
      <c r="U64" s="77">
        <v>-9.3205058246610406E-2</v>
      </c>
      <c r="V64" s="77">
        <v>1.9582263049496642E-2</v>
      </c>
      <c r="W64" s="77">
        <v>2.9922417187944198E-2</v>
      </c>
      <c r="X64" s="77">
        <v>6.3818822608764959E-3</v>
      </c>
      <c r="Y64" s="77">
        <v>-5.6234252289889429E-3</v>
      </c>
      <c r="Z64" s="77">
        <v>1.1181030930800317E-2</v>
      </c>
      <c r="AA64" s="77">
        <v>1.4068339066709212E-3</v>
      </c>
      <c r="AB64" s="77">
        <v>4.6374553181368081E-3</v>
      </c>
      <c r="AC64" s="77">
        <v>-8.3526343967137082E-3</v>
      </c>
      <c r="AD64" s="77">
        <v>1.107762019599117E-3</v>
      </c>
      <c r="AE64" s="77">
        <v>4.1993397993695791E-3</v>
      </c>
      <c r="AF64" s="77">
        <v>4.1699747238090001E-2</v>
      </c>
      <c r="AG64" s="77">
        <v>2.3848247576479378E-4</v>
      </c>
      <c r="AH64" s="77">
        <v>1.2243148272883999E-2</v>
      </c>
      <c r="AI64" s="77">
        <v>-4.4625435723849999E-2</v>
      </c>
      <c r="AJ64" s="77">
        <v>1.0331532929498985E-3</v>
      </c>
      <c r="AK64" s="77">
        <v>2.4984802750150231E-2</v>
      </c>
      <c r="AL64" s="77">
        <v>-1.8015970794991308E-2</v>
      </c>
      <c r="AM64" s="77">
        <v>-0.10703278999772653</v>
      </c>
      <c r="AN64" s="77">
        <v>2.9563170134774379E-2</v>
      </c>
      <c r="AO64" s="77">
        <v>-7.0928302843473956E-2</v>
      </c>
      <c r="AP64" s="77">
        <v>-5.4545428475396953E-3</v>
      </c>
      <c r="AQ64" s="77">
        <v>-2.4484129429318551E-3</v>
      </c>
      <c r="AR64" s="59"/>
    </row>
    <row r="65" spans="1:44" x14ac:dyDescent="0.25">
      <c r="A65" s="91" t="s">
        <v>534</v>
      </c>
      <c r="B65" s="77">
        <v>1.4064675777567888E-3</v>
      </c>
      <c r="C65" s="77">
        <v>1.23760827042824E-3</v>
      </c>
      <c r="D65" s="77">
        <v>-5.5353703171272271E-2</v>
      </c>
      <c r="E65" s="77">
        <v>-6.7943059210068962E-3</v>
      </c>
      <c r="F65" s="77">
        <v>1.9254268627317214E-3</v>
      </c>
      <c r="G65" s="77">
        <v>-1.784355353418335E-3</v>
      </c>
      <c r="H65" s="77">
        <v>1.4530998074799246E-2</v>
      </c>
      <c r="I65" s="77">
        <v>-3.0530085140380928E-2</v>
      </c>
      <c r="J65" s="77">
        <v>-8.2706213393323649E-3</v>
      </c>
      <c r="K65" s="77">
        <v>5.8969104361788873E-3</v>
      </c>
      <c r="L65" s="77">
        <v>3.8081267916007171E-3</v>
      </c>
      <c r="M65" s="77">
        <v>1.0839920397684518E-2</v>
      </c>
      <c r="N65" s="77">
        <v>4.5438516287812968E-4</v>
      </c>
      <c r="O65" s="77">
        <v>-6.9124222655522188E-3</v>
      </c>
      <c r="P65" s="77">
        <v>-1.9170027303546534E-2</v>
      </c>
      <c r="Q65" s="77">
        <v>-1.0982631484559651E-2</v>
      </c>
      <c r="R65" s="77">
        <v>1.3149202204379543E-2</v>
      </c>
      <c r="S65" s="77">
        <v>-1.9162580498071218E-2</v>
      </c>
      <c r="T65" s="77">
        <v>1.8890786973922275E-3</v>
      </c>
      <c r="U65" s="77">
        <v>-9.3205058246610406E-2</v>
      </c>
      <c r="V65" s="77">
        <v>1.6151755964550724E-2</v>
      </c>
      <c r="W65" s="77">
        <v>2.9922417187944198E-2</v>
      </c>
      <c r="X65" s="77">
        <v>6.3818822608764959E-3</v>
      </c>
      <c r="Y65" s="77">
        <v>-5.6234252289889429E-3</v>
      </c>
      <c r="Z65" s="77">
        <v>1.1181030930800317E-2</v>
      </c>
      <c r="AA65" s="77">
        <v>1.0551257969452672E-3</v>
      </c>
      <c r="AB65" s="77">
        <v>4.6374553181368081E-3</v>
      </c>
      <c r="AC65" s="77">
        <v>-8.3526343967137082E-3</v>
      </c>
      <c r="AD65" s="77">
        <v>1.107762019599117E-3</v>
      </c>
      <c r="AE65" s="77">
        <v>4.1993397993695791E-3</v>
      </c>
      <c r="AF65" s="77">
        <v>4.1699747238090001E-2</v>
      </c>
      <c r="AG65" s="77">
        <v>2.3848247576479378E-4</v>
      </c>
      <c r="AH65" s="77">
        <v>1.2243148272883999E-2</v>
      </c>
      <c r="AI65" s="77">
        <v>-4.4625435723849999E-2</v>
      </c>
      <c r="AJ65" s="77">
        <v>1.0331532929498985E-3</v>
      </c>
      <c r="AK65" s="77">
        <v>2.4984802750150231E-2</v>
      </c>
      <c r="AL65" s="77">
        <v>-1.8015970794991308E-2</v>
      </c>
      <c r="AM65" s="77">
        <v>-0.10703278999772653</v>
      </c>
      <c r="AN65" s="77">
        <v>2.9563170134774379E-2</v>
      </c>
      <c r="AO65" s="77">
        <v>-7.0928302843473956E-2</v>
      </c>
      <c r="AP65" s="77">
        <v>-5.4545428475396953E-3</v>
      </c>
      <c r="AQ65" s="77">
        <v>-2.5622881871554806E-3</v>
      </c>
      <c r="AR65" s="59"/>
    </row>
    <row r="66" spans="1:44" x14ac:dyDescent="0.25">
      <c r="A66" s="91" t="s">
        <v>535</v>
      </c>
      <c r="B66" s="77">
        <v>1.2357969497751005E-2</v>
      </c>
      <c r="C66" s="77">
        <v>1.0289090614866528E-2</v>
      </c>
      <c r="D66" s="77">
        <v>-0.37558292525445963</v>
      </c>
      <c r="E66" s="77">
        <v>-6.0698731797627366E-2</v>
      </c>
      <c r="F66" s="77">
        <v>1.1556389915943882E-2</v>
      </c>
      <c r="G66" s="77">
        <v>-9.5996634236818739E-3</v>
      </c>
      <c r="H66" s="77">
        <v>7.4143482533098645E-2</v>
      </c>
      <c r="I66" s="77">
        <v>-0.14955930797474637</v>
      </c>
      <c r="J66" s="77">
        <v>-4.6582825676190077E-2</v>
      </c>
      <c r="K66" s="77">
        <v>2.5828792457332248E-2</v>
      </c>
      <c r="L66" s="77">
        <v>1.8411386654099401E-2</v>
      </c>
      <c r="M66" s="77">
        <v>5.339307393406733E-2</v>
      </c>
      <c r="N66" s="77">
        <v>3.34434449625556E-3</v>
      </c>
      <c r="O66" s="77">
        <v>-6.3867454664041548E-2</v>
      </c>
      <c r="P66" s="77">
        <v>-0.22196797533320906</v>
      </c>
      <c r="Q66" s="77">
        <v>-0.19888138666143199</v>
      </c>
      <c r="R66" s="77">
        <v>8.9404514279669584E-2</v>
      </c>
      <c r="S66" s="77">
        <v>-5.4337071933367391E-2</v>
      </c>
      <c r="T66" s="77">
        <v>1.4163289567092242E-2</v>
      </c>
      <c r="U66" s="77">
        <v>-0.96510310884568506</v>
      </c>
      <c r="V66" s="77">
        <v>0.1272845253033868</v>
      </c>
      <c r="W66" s="77">
        <v>0.25128007017371501</v>
      </c>
      <c r="X66" s="77">
        <v>3.577964472577537E-2</v>
      </c>
      <c r="Y66" s="77">
        <v>-3.7412680231463588E-2</v>
      </c>
      <c r="Z66" s="77">
        <v>0.10772294343120818</v>
      </c>
      <c r="AA66" s="77">
        <v>1.1926427461955878E-2</v>
      </c>
      <c r="AB66" s="77">
        <v>5.7306572106550845E-2</v>
      </c>
      <c r="AC66" s="77">
        <v>-6.7683851242112292E-2</v>
      </c>
      <c r="AD66" s="77">
        <v>1.0684686916656208E-2</v>
      </c>
      <c r="AE66" s="77">
        <v>3.0735388494657411E-2</v>
      </c>
      <c r="AF66" s="77">
        <v>0.11506920182386661</v>
      </c>
      <c r="AG66" s="77">
        <v>1.8729566683634612E-3</v>
      </c>
      <c r="AH66" s="77">
        <v>8.8488031180194493E-2</v>
      </c>
      <c r="AI66" s="77">
        <v>-0.19788899092101067</v>
      </c>
      <c r="AJ66" s="77">
        <v>1.1631141628901885E-2</v>
      </c>
      <c r="AK66" s="77">
        <v>5.9109201467236867E-2</v>
      </c>
      <c r="AL66" s="77">
        <v>-0.25406956920583579</v>
      </c>
      <c r="AM66" s="77">
        <v>-0.86866095758619444</v>
      </c>
      <c r="AN66" s="77">
        <v>0.16940148768024221</v>
      </c>
      <c r="AO66" s="77">
        <v>-0.25074097605129475</v>
      </c>
      <c r="AP66" s="77">
        <v>-2.9716543348589673E-2</v>
      </c>
      <c r="AQ66" s="77">
        <v>-1.8098582120843174E-2</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8.9661485124792994E-2</v>
      </c>
      <c r="C68" s="77">
        <v>9.6766546504677239E-2</v>
      </c>
      <c r="D68" s="77">
        <v>6.9834331835191402E-2</v>
      </c>
      <c r="E68" s="77">
        <v>0.10000992347134802</v>
      </c>
      <c r="F68" s="77">
        <v>7.893843071677524E-2</v>
      </c>
      <c r="G68" s="77">
        <v>7.9179088438422932E-2</v>
      </c>
      <c r="H68" s="77">
        <v>0.1172691704886266</v>
      </c>
      <c r="I68" s="77">
        <v>8.7074918066130769E-2</v>
      </c>
      <c r="J68" s="77">
        <v>0.10121919272930818</v>
      </c>
      <c r="K68" s="77">
        <v>8.6746812892044195E-2</v>
      </c>
      <c r="L68" s="77">
        <v>9.4279641238307579E-2</v>
      </c>
      <c r="M68" s="77">
        <v>0.10850953457543948</v>
      </c>
      <c r="N68" s="77">
        <v>0.14501147286226393</v>
      </c>
      <c r="O68" s="77">
        <v>8.9601417134387226E-2</v>
      </c>
      <c r="P68" s="77">
        <v>9.8240159497967203E-2</v>
      </c>
      <c r="Q68" s="77">
        <v>9.4525187839520228E-2</v>
      </c>
      <c r="R68" s="77">
        <v>0.10018243803819231</v>
      </c>
      <c r="S68" s="77">
        <v>0.17304620056387218</v>
      </c>
      <c r="T68" s="77">
        <v>0.1324206966966264</v>
      </c>
      <c r="U68" s="77">
        <v>0.10664734392793589</v>
      </c>
      <c r="V68" s="77">
        <v>9.6168538395611292E-2</v>
      </c>
      <c r="W68" s="77">
        <v>9.9827177814834939E-2</v>
      </c>
      <c r="X68" s="77">
        <v>0.11445065170821025</v>
      </c>
      <c r="Y68" s="77">
        <v>0.12419624790187878</v>
      </c>
      <c r="Z68" s="77">
        <v>9.6495387629325871E-2</v>
      </c>
      <c r="AA68" s="77">
        <v>0.10374450403371399</v>
      </c>
      <c r="AB68" s="77">
        <v>9.0724575268764443E-2</v>
      </c>
      <c r="AC68" s="77">
        <v>0.10440029075701301</v>
      </c>
      <c r="AD68" s="77">
        <v>0.15746602242574609</v>
      </c>
      <c r="AE68" s="77">
        <v>0.10450127956515906</v>
      </c>
      <c r="AF68" s="77">
        <v>0.12703754913605159</v>
      </c>
      <c r="AG68" s="77">
        <v>0.11162482320454187</v>
      </c>
      <c r="AH68" s="77">
        <v>0.12405935849945117</v>
      </c>
      <c r="AI68" s="77">
        <v>0.14057653347305296</v>
      </c>
      <c r="AJ68" s="77">
        <v>0.11523895926988344</v>
      </c>
      <c r="AK68" s="77">
        <v>0.12069539156078878</v>
      </c>
      <c r="AL68" s="77">
        <v>9.4245886622229519E-2</v>
      </c>
      <c r="AM68" s="77">
        <v>0.13607362901169126</v>
      </c>
      <c r="AN68" s="77">
        <v>0.13525830526617116</v>
      </c>
      <c r="AO68" s="77">
        <v>8.5515583170135925E-2</v>
      </c>
      <c r="AP68" s="77">
        <v>0.11533914269944562</v>
      </c>
      <c r="AQ68" s="77">
        <v>9.9032115831697978E-2</v>
      </c>
      <c r="AR68" s="59"/>
    </row>
    <row r="69" spans="1:44" x14ac:dyDescent="0.25">
      <c r="A69" s="91" t="s">
        <v>538</v>
      </c>
      <c r="B69" s="77">
        <v>-2.7867036659776929E-2</v>
      </c>
      <c r="C69" s="77">
        <v>-3.7209013933817064E-2</v>
      </c>
      <c r="D69" s="77">
        <v>-3.3861593561815777E-2</v>
      </c>
      <c r="E69" s="77">
        <v>-4.5551466635445917E-2</v>
      </c>
      <c r="F69" s="77">
        <v>-1.5695499839248051E-2</v>
      </c>
      <c r="G69" s="77">
        <v>-4.3613427252175908E-2</v>
      </c>
      <c r="H69" s="77">
        <v>-3.2937075798100006E-2</v>
      </c>
      <c r="I69" s="77">
        <v>-2.779482989557042E-2</v>
      </c>
      <c r="J69" s="77">
        <v>-3.970865398294933E-2</v>
      </c>
      <c r="K69" s="77">
        <v>-3.2530901934429403E-2</v>
      </c>
      <c r="L69" s="77">
        <v>-3.4052006562549163E-2</v>
      </c>
      <c r="M69" s="77">
        <v>-2.7986724063025718E-2</v>
      </c>
      <c r="N69" s="77">
        <v>-4.4255507924972681E-2</v>
      </c>
      <c r="O69" s="77">
        <v>-3.4169561035024047E-2</v>
      </c>
      <c r="P69" s="77">
        <v>-5.2084616399582014E-2</v>
      </c>
      <c r="Q69" s="77">
        <v>-3.9724139104959165E-2</v>
      </c>
      <c r="R69" s="77">
        <v>-3.6062718764065943E-2</v>
      </c>
      <c r="S69" s="77">
        <v>-2.2430780507088712E-2</v>
      </c>
      <c r="T69" s="77">
        <v>-3.5819732880973308E-2</v>
      </c>
      <c r="U69" s="77">
        <v>-4.2717823868035867E-2</v>
      </c>
      <c r="V69" s="77">
        <v>-4.2532265673976562E-2</v>
      </c>
      <c r="W69" s="77">
        <v>-2.7865107177156057E-2</v>
      </c>
      <c r="X69" s="77">
        <v>-3.6926858592299855E-2</v>
      </c>
      <c r="Y69" s="77">
        <v>-4.4482251896306918E-2</v>
      </c>
      <c r="Z69" s="77">
        <v>-3.5337854373272172E-2</v>
      </c>
      <c r="AA69" s="77">
        <v>-4.6773052207542146E-2</v>
      </c>
      <c r="AB69" s="77">
        <v>-3.7743592117806257E-2</v>
      </c>
      <c r="AC69" s="77">
        <v>-3.6151851197252526E-2</v>
      </c>
      <c r="AD69" s="77">
        <v>-5.5813167657417631E-2</v>
      </c>
      <c r="AE69" s="77">
        <v>-3.1891593897285589E-2</v>
      </c>
      <c r="AF69" s="77">
        <v>-3.4953689281084756E-2</v>
      </c>
      <c r="AG69" s="77">
        <v>-3.2202568296632011E-2</v>
      </c>
      <c r="AH69" s="77">
        <v>-4.4118313035153532E-2</v>
      </c>
      <c r="AI69" s="77">
        <v>-3.9454726577320701E-2</v>
      </c>
      <c r="AJ69" s="77">
        <v>-4.3087412339287486E-2</v>
      </c>
      <c r="AK69" s="77">
        <v>-1.8522043448888591E-2</v>
      </c>
      <c r="AL69" s="77">
        <v>-4.2842272449358808E-2</v>
      </c>
      <c r="AM69" s="77">
        <v>-5.5261613214679192E-2</v>
      </c>
      <c r="AN69" s="77">
        <v>-3.0409069754537624E-2</v>
      </c>
      <c r="AO69" s="77">
        <v>-2.138490160430221E-2</v>
      </c>
      <c r="AP69" s="77">
        <v>-2.616135439400636E-2</v>
      </c>
      <c r="AQ69" s="77">
        <v>-3.4879466239883167E-2</v>
      </c>
      <c r="AR69" s="59"/>
    </row>
    <row r="70" spans="1:44" x14ac:dyDescent="0.25">
      <c r="A70" s="91" t="s">
        <v>539</v>
      </c>
      <c r="B70" s="77">
        <v>3.6671773142062235E-2</v>
      </c>
      <c r="C70" s="77">
        <v>4.4709437024383548E-2</v>
      </c>
      <c r="D70" s="77">
        <v>4.2356126837000165E-2</v>
      </c>
      <c r="E70" s="77">
        <v>5.360603219700194E-2</v>
      </c>
      <c r="F70" s="77">
        <v>1.9527505601361912E-2</v>
      </c>
      <c r="G70" s="77">
        <v>5.6038239033520808E-2</v>
      </c>
      <c r="H70" s="77">
        <v>4.5403221297228416E-2</v>
      </c>
      <c r="I70" s="77">
        <v>3.726542671618395E-2</v>
      </c>
      <c r="J70" s="77">
        <v>5.1309314893751901E-2</v>
      </c>
      <c r="K70" s="77">
        <v>4.4517949459308197E-2</v>
      </c>
      <c r="L70" s="77">
        <v>4.6190464482699048E-2</v>
      </c>
      <c r="M70" s="77">
        <v>3.7755557408233581E-2</v>
      </c>
      <c r="N70" s="77">
        <v>5.3532372185553199E-2</v>
      </c>
      <c r="O70" s="77">
        <v>4.0679367993678689E-2</v>
      </c>
      <c r="P70" s="77">
        <v>5.9788338349215125E-2</v>
      </c>
      <c r="Q70" s="77">
        <v>4.3954031637814396E-2</v>
      </c>
      <c r="R70" s="77">
        <v>4.7073769010541069E-2</v>
      </c>
      <c r="S70" s="77">
        <v>4.1349912019441666E-2</v>
      </c>
      <c r="T70" s="77">
        <v>4.5809636345913098E-2</v>
      </c>
      <c r="U70" s="77">
        <v>5.0158950409555599E-2</v>
      </c>
      <c r="V70" s="77">
        <v>5.2463812413185255E-2</v>
      </c>
      <c r="W70" s="77">
        <v>3.4284803173914018E-2</v>
      </c>
      <c r="X70" s="77">
        <v>4.8470247316912254E-2</v>
      </c>
      <c r="Y70" s="77">
        <v>5.6455920181304187E-2</v>
      </c>
      <c r="Z70" s="77">
        <v>4.1272207498595781E-2</v>
      </c>
      <c r="AA70" s="77">
        <v>5.4461330336352455E-2</v>
      </c>
      <c r="AB70" s="77">
        <v>4.4387949009783011E-2</v>
      </c>
      <c r="AC70" s="77">
        <v>4.3827665423718389E-2</v>
      </c>
      <c r="AD70" s="77">
        <v>6.5007348714980068E-2</v>
      </c>
      <c r="AE70" s="77">
        <v>3.9768520943467132E-2</v>
      </c>
      <c r="AF70" s="77">
        <v>6.2367011926630939E-2</v>
      </c>
      <c r="AG70" s="77">
        <v>3.8976673983569188E-2</v>
      </c>
      <c r="AH70" s="77">
        <v>5.4484517631861559E-2</v>
      </c>
      <c r="AI70" s="77">
        <v>6.1762752369168401E-2</v>
      </c>
      <c r="AJ70" s="77">
        <v>5.2134108339593276E-2</v>
      </c>
      <c r="AK70" s="77">
        <v>3.7330138471505556E-2</v>
      </c>
      <c r="AL70" s="77">
        <v>4.8096355298720389E-2</v>
      </c>
      <c r="AM70" s="77">
        <v>6.8439574064480313E-2</v>
      </c>
      <c r="AN70" s="77">
        <v>3.9809122229256047E-2</v>
      </c>
      <c r="AO70" s="77">
        <v>3.3746250224156921E-2</v>
      </c>
      <c r="AP70" s="77">
        <v>3.4084617175152092E-2</v>
      </c>
      <c r="AQ70" s="77">
        <v>4.4139304491024572E-2</v>
      </c>
      <c r="AR70" s="59"/>
    </row>
    <row r="71" spans="1:44" x14ac:dyDescent="0.25">
      <c r="A71" s="91" t="s">
        <v>540</v>
      </c>
      <c r="B71" s="77">
        <v>1.6351612358202905E-4</v>
      </c>
      <c r="C71" s="77">
        <v>0</v>
      </c>
      <c r="D71" s="77">
        <v>-3.2482192583501519E-4</v>
      </c>
      <c r="E71" s="77">
        <v>0</v>
      </c>
      <c r="F71" s="77">
        <v>0</v>
      </c>
      <c r="G71" s="77">
        <v>5.6700849207085074E-3</v>
      </c>
      <c r="H71" s="77">
        <v>0</v>
      </c>
      <c r="I71" s="77">
        <v>0</v>
      </c>
      <c r="J71" s="77">
        <v>0</v>
      </c>
      <c r="K71" s="77">
        <v>-3.589623370423869E-6</v>
      </c>
      <c r="L71" s="77">
        <v>0</v>
      </c>
      <c r="M71" s="77">
        <v>-3.3816424027367529E-6</v>
      </c>
      <c r="N71" s="77">
        <v>4.1427640969708151E-7</v>
      </c>
      <c r="O71" s="77">
        <v>1.8160897781197904E-5</v>
      </c>
      <c r="P71" s="77">
        <v>1.0886957878192558E-3</v>
      </c>
      <c r="Q71" s="77">
        <v>8.9716016814471049E-6</v>
      </c>
      <c r="R71" s="77">
        <v>6.156890190192303E-4</v>
      </c>
      <c r="S71" s="77">
        <v>4.4332916695673199E-10</v>
      </c>
      <c r="T71" s="77">
        <v>0</v>
      </c>
      <c r="U71" s="77">
        <v>1.8876821774617498E-5</v>
      </c>
      <c r="V71" s="77">
        <v>0</v>
      </c>
      <c r="W71" s="77">
        <v>1.0337756724439719E-4</v>
      </c>
      <c r="X71" s="77">
        <v>0</v>
      </c>
      <c r="Y71" s="77">
        <v>-2.6357500715081023E-10</v>
      </c>
      <c r="Z71" s="77">
        <v>0</v>
      </c>
      <c r="AA71" s="77">
        <v>0</v>
      </c>
      <c r="AB71" s="77">
        <v>1.1633829672695663E-8</v>
      </c>
      <c r="AC71" s="77">
        <v>1.6477968214157279E-8</v>
      </c>
      <c r="AD71" s="77">
        <v>-1.7711821779636766E-3</v>
      </c>
      <c r="AE71" s="77">
        <v>0</v>
      </c>
      <c r="AF71" s="77">
        <v>2.2975825464245764E-3</v>
      </c>
      <c r="AG71" s="77">
        <v>-6.9004347669959401E-8</v>
      </c>
      <c r="AH71" s="77">
        <v>1.6793851474119302E-7</v>
      </c>
      <c r="AI71" s="77">
        <v>0</v>
      </c>
      <c r="AJ71" s="77">
        <v>1.878993779778541E-3</v>
      </c>
      <c r="AK71" s="77">
        <v>0</v>
      </c>
      <c r="AL71" s="77">
        <v>0</v>
      </c>
      <c r="AM71" s="77">
        <v>-4.2928098051158683E-8</v>
      </c>
      <c r="AN71" s="77">
        <v>0</v>
      </c>
      <c r="AO71" s="77">
        <v>-7.800284160947688E-7</v>
      </c>
      <c r="AP71" s="77">
        <v>-1.0576634072261778E-4</v>
      </c>
      <c r="AQ71" s="77">
        <v>2.4879153431488389E-4</v>
      </c>
      <c r="AR71" s="59"/>
    </row>
    <row r="72" spans="1:44" x14ac:dyDescent="0.25">
      <c r="A72" s="91" t="s">
        <v>541</v>
      </c>
      <c r="B72" s="77">
        <v>-5.1798666756317805E-3</v>
      </c>
      <c r="C72" s="77">
        <v>-2.5631609930102184E-3</v>
      </c>
      <c r="D72" s="77">
        <v>-3.1620580207027467E-2</v>
      </c>
      <c r="E72" s="77">
        <v>-4.6292400717699413E-3</v>
      </c>
      <c r="F72" s="77">
        <v>-1.115916720936219E-2</v>
      </c>
      <c r="G72" s="77">
        <v>-6.2847282881049868E-3</v>
      </c>
      <c r="H72" s="77">
        <v>-7.4517374793139869E-3</v>
      </c>
      <c r="I72" s="77">
        <v>-2.8371441434639995E-2</v>
      </c>
      <c r="J72" s="77">
        <v>-1.3112271587381825E-2</v>
      </c>
      <c r="K72" s="77">
        <v>-4.3111643822757043E-3</v>
      </c>
      <c r="L72" s="77">
        <v>-7.2212740990852701E-3</v>
      </c>
      <c r="M72" s="77">
        <v>-3.8826929164921076E-3</v>
      </c>
      <c r="N72" s="77">
        <v>2.1132514764076443E-3</v>
      </c>
      <c r="O72" s="77">
        <v>-9.9773107043200256E-3</v>
      </c>
      <c r="P72" s="77">
        <v>-1.7834069684780348E-2</v>
      </c>
      <c r="Q72" s="77">
        <v>7.7362267927841262E-3</v>
      </c>
      <c r="R72" s="77">
        <v>-3.0823707411450903E-3</v>
      </c>
      <c r="S72" s="77">
        <v>-2.7624505386824406E-2</v>
      </c>
      <c r="T72" s="77">
        <v>-8.1691505689595531E-3</v>
      </c>
      <c r="U72" s="77">
        <v>-2.9314110111496275E-2</v>
      </c>
      <c r="V72" s="77">
        <v>6.7040428528448315E-3</v>
      </c>
      <c r="W72" s="77">
        <v>-3.0482272025713032E-3</v>
      </c>
      <c r="X72" s="77">
        <v>-1.2783949122963063E-2</v>
      </c>
      <c r="Y72" s="77">
        <v>-1.7827663929790898E-2</v>
      </c>
      <c r="Z72" s="77">
        <v>1.1733210023998726E-2</v>
      </c>
      <c r="AA72" s="77">
        <v>-8.4680250545753739E-4</v>
      </c>
      <c r="AB72" s="77">
        <v>-3.3599472851105617E-3</v>
      </c>
      <c r="AC72" s="77">
        <v>-1.4621742523452652E-3</v>
      </c>
      <c r="AD72" s="77">
        <v>-4.2506840846067775E-3</v>
      </c>
      <c r="AE72" s="77">
        <v>-8.1027002468495916E-5</v>
      </c>
      <c r="AF72" s="77">
        <v>-5.4184118718970092E-3</v>
      </c>
      <c r="AG72" s="77">
        <v>-1.001360558962607E-2</v>
      </c>
      <c r="AH72" s="77">
        <v>2.0305890360484921E-3</v>
      </c>
      <c r="AI72" s="77">
        <v>-2.9778511057647193E-2</v>
      </c>
      <c r="AJ72" s="77">
        <v>-2.2559282729958719E-3</v>
      </c>
      <c r="AK72" s="77">
        <v>1.3579818559156024E-3</v>
      </c>
      <c r="AL72" s="77">
        <v>-1.6077760552848028E-2</v>
      </c>
      <c r="AM72" s="77">
        <v>-9.7285158286967599E-2</v>
      </c>
      <c r="AN72" s="77">
        <v>-1.9108185250844997E-2</v>
      </c>
      <c r="AO72" s="77">
        <v>-3.1580640449973461E-2</v>
      </c>
      <c r="AP72" s="77">
        <v>-2.1230612721539373E-3</v>
      </c>
      <c r="AQ72" s="77">
        <v>-8.1800252918626543E-3</v>
      </c>
      <c r="AR72" s="59"/>
    </row>
    <row r="73" spans="1:44" x14ac:dyDescent="0.25">
      <c r="A73" s="91" t="s">
        <v>542</v>
      </c>
      <c r="B73" s="77">
        <v>-8.4467131724862946E-4</v>
      </c>
      <c r="C73" s="77">
        <v>3.3158774563904233E-3</v>
      </c>
      <c r="D73" s="77">
        <v>-7.6027998716591993E-5</v>
      </c>
      <c r="E73" s="77">
        <v>3.0501597275821028E-3</v>
      </c>
      <c r="F73" s="77">
        <v>1.1141236042507955E-3</v>
      </c>
      <c r="G73" s="77">
        <v>1.3418331368524963E-3</v>
      </c>
      <c r="H73" s="77">
        <v>-2.8786464620655142E-3</v>
      </c>
      <c r="I73" s="77">
        <v>2.8028380405515272E-3</v>
      </c>
      <c r="J73" s="77">
        <v>-9.2790220307563604E-4</v>
      </c>
      <c r="K73" s="77">
        <v>1.0093078493083869E-2</v>
      </c>
      <c r="L73" s="77">
        <v>4.3630885777594532E-4</v>
      </c>
      <c r="M73" s="77">
        <v>1.6993288330803694E-3</v>
      </c>
      <c r="N73" s="77">
        <v>2.7522930667057094E-3</v>
      </c>
      <c r="O73" s="77">
        <v>1.1172274215408861E-3</v>
      </c>
      <c r="P73" s="77">
        <v>-1.293896616178634E-3</v>
      </c>
      <c r="Q73" s="77">
        <v>-7.5777983505084866E-4</v>
      </c>
      <c r="R73" s="77">
        <v>2.7514943380538134E-3</v>
      </c>
      <c r="S73" s="77">
        <v>-3.9894925736936142E-3</v>
      </c>
      <c r="T73" s="77">
        <v>-1.7964712987552586E-3</v>
      </c>
      <c r="U73" s="77">
        <v>-9.2832663087567529E-3</v>
      </c>
      <c r="V73" s="77">
        <v>-4.5369586464854682E-4</v>
      </c>
      <c r="W73" s="77">
        <v>6.3852858588823395E-5</v>
      </c>
      <c r="X73" s="77">
        <v>7.5482224312171671E-4</v>
      </c>
      <c r="Y73" s="77">
        <v>1.2459620215280454E-3</v>
      </c>
      <c r="Z73" s="77">
        <v>1.5954962375548029E-3</v>
      </c>
      <c r="AA73" s="77">
        <v>9.1338341144397246E-4</v>
      </c>
      <c r="AB73" s="77">
        <v>2.1289067301297679E-4</v>
      </c>
      <c r="AC73" s="77">
        <v>-7.4156402433779827E-4</v>
      </c>
      <c r="AD73" s="77">
        <v>2.0262779837048116E-3</v>
      </c>
      <c r="AE73" s="77">
        <v>4.9289545226614481E-4</v>
      </c>
      <c r="AF73" s="77">
        <v>5.9175819546108174E-4</v>
      </c>
      <c r="AG73" s="77">
        <v>2.7772064799482448E-4</v>
      </c>
      <c r="AH73" s="77">
        <v>2.0083310909579825E-2</v>
      </c>
      <c r="AI73" s="77">
        <v>4.0374756565605778E-4</v>
      </c>
      <c r="AJ73" s="77">
        <v>4.4731645163973936E-3</v>
      </c>
      <c r="AK73" s="77">
        <v>1.1470426328055703E-3</v>
      </c>
      <c r="AL73" s="77">
        <v>3.9485432619044327E-3</v>
      </c>
      <c r="AM73" s="77">
        <v>-1.0958534622156609E-3</v>
      </c>
      <c r="AN73" s="77">
        <v>5.5676214094995769E-4</v>
      </c>
      <c r="AO73" s="77">
        <v>1.2499333713393509E-3</v>
      </c>
      <c r="AP73" s="77">
        <v>5.8958179851433978E-5</v>
      </c>
      <c r="AQ73" s="77">
        <v>9.1281158753329765E-4</v>
      </c>
      <c r="AR73" s="59"/>
    </row>
    <row r="74" spans="1:44" x14ac:dyDescent="0.25">
      <c r="A74" s="91" t="s">
        <v>543</v>
      </c>
      <c r="B74" s="77">
        <v>-5.3981191443319775E-2</v>
      </c>
      <c r="C74" s="77">
        <v>-6.0080750250836548E-2</v>
      </c>
      <c r="D74" s="77">
        <v>-5.7680624918299422E-2</v>
      </c>
      <c r="E74" s="77">
        <v>-6.4813921608896444E-2</v>
      </c>
      <c r="F74" s="77">
        <v>-5.1304406338081206E-2</v>
      </c>
      <c r="G74" s="77">
        <v>-3.7715802689987657E-2</v>
      </c>
      <c r="H74" s="77">
        <v>-5.9470712674347864E-2</v>
      </c>
      <c r="I74" s="77">
        <v>-6.4294116461608777E-2</v>
      </c>
      <c r="J74" s="77">
        <v>-5.5772323661863341E-2</v>
      </c>
      <c r="K74" s="77">
        <v>-5.2215616091154354E-2</v>
      </c>
      <c r="L74" s="77">
        <v>-5.4457671192663558E-2</v>
      </c>
      <c r="M74" s="77">
        <v>-6.7522072174814263E-2</v>
      </c>
      <c r="N74" s="77">
        <v>-0.10577904213085998</v>
      </c>
      <c r="O74" s="77">
        <v>-5.3502355979917461E-2</v>
      </c>
      <c r="P74" s="77">
        <v>-4.7071595249942595E-2</v>
      </c>
      <c r="Q74" s="77">
        <v>-4.9008388907571108E-2</v>
      </c>
      <c r="R74" s="77">
        <v>-5.1327964365372368E-2</v>
      </c>
      <c r="S74" s="77">
        <v>-9.4969345061383215E-2</v>
      </c>
      <c r="T74" s="77">
        <v>-8.5410262587419961E-2</v>
      </c>
      <c r="U74" s="77">
        <v>-9.6666662696844777E-2</v>
      </c>
      <c r="V74" s="77">
        <v>-4.02160967167794E-2</v>
      </c>
      <c r="W74" s="77">
        <v>-3.9654465105955175E-2</v>
      </c>
      <c r="X74" s="77">
        <v>-5.9681672540812705E-2</v>
      </c>
      <c r="Y74" s="77">
        <v>-6.5147742529788263E-2</v>
      </c>
      <c r="Z74" s="77">
        <v>-6.4538419408098541E-2</v>
      </c>
      <c r="AA74" s="77">
        <v>-5.9284442342394376E-2</v>
      </c>
      <c r="AB74" s="77">
        <v>-4.5196556862530185E-2</v>
      </c>
      <c r="AC74" s="77">
        <v>-7.4397352157759347E-2</v>
      </c>
      <c r="AD74" s="77">
        <v>-9.6913794751707749E-2</v>
      </c>
      <c r="AE74" s="77">
        <v>-6.6850213325056917E-2</v>
      </c>
      <c r="AF74" s="77">
        <v>-4.8472843872565098E-2</v>
      </c>
      <c r="AG74" s="77">
        <v>-7.0316418762969013E-2</v>
      </c>
      <c r="AH74" s="77">
        <v>-9.0637555753392496E-2</v>
      </c>
      <c r="AI74" s="77">
        <v>-0.10580064049301109</v>
      </c>
      <c r="AJ74" s="77">
        <v>-7.5784766775875492E-2</v>
      </c>
      <c r="AK74" s="77">
        <v>-7.9693569850471102E-2</v>
      </c>
      <c r="AL74" s="77">
        <v>-5.1078732034575115E-2</v>
      </c>
      <c r="AM74" s="77">
        <v>-8.9603203043976454E-2</v>
      </c>
      <c r="AN74" s="77">
        <v>-5.3858808756173777E-2</v>
      </c>
      <c r="AO74" s="77">
        <v>-0.105144340343455</v>
      </c>
      <c r="AP74" s="77">
        <v>-9.3545057794647363E-2</v>
      </c>
      <c r="AQ74" s="77">
        <v>-5.8584192424624662E-2</v>
      </c>
      <c r="AR74" s="59"/>
    </row>
    <row r="75" spans="1:44" x14ac:dyDescent="0.25">
      <c r="A75" s="91" t="s">
        <v>544</v>
      </c>
      <c r="B75" s="77">
        <v>-5.4576757464113172E-4</v>
      </c>
      <c r="C75" s="77">
        <v>1.0081094870244003E-3</v>
      </c>
      <c r="D75" s="77">
        <v>-1.6243863947693782E-3</v>
      </c>
      <c r="E75" s="77">
        <v>5.140239196175277E-3</v>
      </c>
      <c r="F75" s="77">
        <v>3.194592839712607E-5</v>
      </c>
      <c r="G75" s="77">
        <v>-3.6140361913372275E-4</v>
      </c>
      <c r="H75" s="77">
        <v>0</v>
      </c>
      <c r="I75" s="77">
        <v>5.2546544755975919E-5</v>
      </c>
      <c r="J75" s="77">
        <v>3.1337366629565115E-5</v>
      </c>
      <c r="K75" s="77">
        <v>-1.8817089177192905E-3</v>
      </c>
      <c r="L75" s="77">
        <v>4.8231285498152024E-3</v>
      </c>
      <c r="M75" s="77">
        <v>2.5927785899483943E-5</v>
      </c>
      <c r="N75" s="77">
        <v>6.1150353692378712E-4</v>
      </c>
      <c r="O75" s="77">
        <v>0</v>
      </c>
      <c r="P75" s="77">
        <v>-2.1470463884940032E-4</v>
      </c>
      <c r="Q75" s="77">
        <v>-2.3762709870964332E-2</v>
      </c>
      <c r="R75" s="77">
        <v>7.2634679697607059E-5</v>
      </c>
      <c r="S75" s="77">
        <v>-4.3194657976282622E-2</v>
      </c>
      <c r="T75" s="77">
        <v>6.6399933687390472E-4</v>
      </c>
      <c r="U75" s="77">
        <v>-2.1889416011187272E-2</v>
      </c>
      <c r="V75" s="77">
        <v>-8.825994355496983E-5</v>
      </c>
      <c r="W75" s="77">
        <v>4.9580843295856595E-4</v>
      </c>
      <c r="X75" s="77">
        <v>5.6888856562014483E-4</v>
      </c>
      <c r="Y75" s="77">
        <v>-3.6079765329346805E-3</v>
      </c>
      <c r="Z75" s="77">
        <v>1.2332108212916497E-3</v>
      </c>
      <c r="AA75" s="77">
        <v>3.6532435169070124E-3</v>
      </c>
      <c r="AB75" s="77">
        <v>7.4007976713051925E-8</v>
      </c>
      <c r="AC75" s="77">
        <v>0</v>
      </c>
      <c r="AD75" s="77">
        <v>3.642902818440523E-4</v>
      </c>
      <c r="AE75" s="77">
        <v>-1.9720009932446408E-3</v>
      </c>
      <c r="AF75" s="77">
        <v>6.1780238569961469E-4</v>
      </c>
      <c r="AG75" s="77">
        <v>8.6860027680284223E-4</v>
      </c>
      <c r="AH75" s="77">
        <v>8.2559067783578551E-4</v>
      </c>
      <c r="AI75" s="77">
        <v>-1.0571838634580007E-2</v>
      </c>
      <c r="AJ75" s="77">
        <v>5.7014311504937406E-4</v>
      </c>
      <c r="AK75" s="77">
        <v>0</v>
      </c>
      <c r="AL75" s="77">
        <v>-6.2116356423433132E-3</v>
      </c>
      <c r="AM75" s="77">
        <v>1.3945192651918897E-4</v>
      </c>
      <c r="AN75" s="77">
        <v>-2.8758335107903583E-3</v>
      </c>
      <c r="AO75" s="77">
        <v>4.1684304119754328E-4</v>
      </c>
      <c r="AP75" s="77">
        <v>1.0825960746935126E-3</v>
      </c>
      <c r="AQ75" s="77">
        <v>-9.9844794010752998E-4</v>
      </c>
      <c r="AR75" s="59"/>
    </row>
    <row r="76" spans="1:44" x14ac:dyDescent="0.25">
      <c r="A76" s="91" t="s">
        <v>545</v>
      </c>
      <c r="B76" s="77">
        <v>7.9855330060193339E-2</v>
      </c>
      <c r="C76" s="77">
        <v>0.16748621022835172</v>
      </c>
      <c r="D76" s="77">
        <v>0.10555573269911289</v>
      </c>
      <c r="E76" s="77">
        <v>0.11949185721900384</v>
      </c>
      <c r="F76" s="77">
        <v>0.11211018789156604</v>
      </c>
      <c r="G76" s="77">
        <v>0.21592381581374206</v>
      </c>
      <c r="H76" s="77">
        <v>0.35970812199316138</v>
      </c>
      <c r="I76" s="77">
        <v>0.30531931174509641</v>
      </c>
      <c r="J76" s="77">
        <v>0.19307435242991111</v>
      </c>
      <c r="K76" s="77">
        <v>0.18247136866276137</v>
      </c>
      <c r="L76" s="77">
        <v>0.140193198752774</v>
      </c>
      <c r="M76" s="77">
        <v>0.21906556952489953</v>
      </c>
      <c r="N76" s="77">
        <v>0.15955734437682917</v>
      </c>
      <c r="O76" s="77">
        <v>0.20232541317255257</v>
      </c>
      <c r="P76" s="77">
        <v>0.10896897244733804</v>
      </c>
      <c r="Q76" s="77">
        <v>0.21912832508465963</v>
      </c>
      <c r="R76" s="77">
        <v>0.21251394729975107</v>
      </c>
      <c r="S76" s="77">
        <v>0.27573085691199745</v>
      </c>
      <c r="T76" s="77">
        <v>0.33088042192353845</v>
      </c>
      <c r="U76" s="77">
        <v>0.17603410217505866</v>
      </c>
      <c r="V76" s="77">
        <v>0.20488857180178452</v>
      </c>
      <c r="W76" s="77">
        <v>9.374244334337542E-2</v>
      </c>
      <c r="X76" s="77">
        <v>5.4457466673499405E-2</v>
      </c>
      <c r="Y76" s="77">
        <v>0.18478617417164342</v>
      </c>
      <c r="Z76" s="77">
        <v>0.14222849973119561</v>
      </c>
      <c r="AA76" s="77">
        <v>0.22391841292206396</v>
      </c>
      <c r="AB76" s="77">
        <v>0.10783144217767845</v>
      </c>
      <c r="AC76" s="77">
        <v>7.727529689738323E-2</v>
      </c>
      <c r="AD76" s="77">
        <v>0.25401947545676429</v>
      </c>
      <c r="AE76" s="77">
        <v>0.31924801754927723</v>
      </c>
      <c r="AF76" s="77">
        <v>0.15374259841901247</v>
      </c>
      <c r="AG76" s="77">
        <v>0.23786181015590505</v>
      </c>
      <c r="AH76" s="77">
        <v>0.16038105080393131</v>
      </c>
      <c r="AI76" s="77">
        <v>7.2929402567487131E-2</v>
      </c>
      <c r="AJ76" s="77">
        <v>0.12066916438744782</v>
      </c>
      <c r="AK76" s="77">
        <v>0.32492107213129917</v>
      </c>
      <c r="AL76" s="77">
        <v>0.12540526142247202</v>
      </c>
      <c r="AM76" s="77">
        <v>0.30068229260896095</v>
      </c>
      <c r="AN76" s="77">
        <v>0.22613953805883666</v>
      </c>
      <c r="AO76" s="77">
        <v>0.21842770106888651</v>
      </c>
      <c r="AP76" s="77">
        <v>0.10383013034866485</v>
      </c>
      <c r="AQ76" s="77">
        <v>0.13438637740512702</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0.14913550433458631</v>
      </c>
      <c r="C78" s="77">
        <v>0.14802387539068457</v>
      </c>
      <c r="D78" s="77">
        <v>0.12466758774437599</v>
      </c>
      <c r="E78" s="77">
        <v>0.15520654042313575</v>
      </c>
      <c r="F78" s="77">
        <v>0.16171378847065432</v>
      </c>
      <c r="G78" s="77">
        <v>0.15776823656968308</v>
      </c>
      <c r="H78" s="77">
        <v>0.16009995470078839</v>
      </c>
      <c r="I78" s="77">
        <v>0.1251507041292188</v>
      </c>
      <c r="J78" s="77">
        <v>0.14739107394200318</v>
      </c>
      <c r="K78" s="77">
        <v>0.12651819647583035</v>
      </c>
      <c r="L78" s="77">
        <v>0.16197409685915237</v>
      </c>
      <c r="M78" s="77">
        <v>0.13074168089255261</v>
      </c>
      <c r="N78" s="77">
        <v>0.18651533386067651</v>
      </c>
      <c r="O78" s="77">
        <v>0.15786731572409501</v>
      </c>
      <c r="P78" s="77">
        <v>0.20672780006075969</v>
      </c>
      <c r="Q78" s="77">
        <v>0.1503713997767098</v>
      </c>
      <c r="R78" s="77">
        <v>0.13892478335851516</v>
      </c>
      <c r="S78" s="77">
        <v>0.19728294081961409</v>
      </c>
      <c r="T78" s="77">
        <v>0.15591330092900454</v>
      </c>
      <c r="U78" s="77">
        <v>0.16118087485578952</v>
      </c>
      <c r="V78" s="77">
        <v>0.16778189287510992</v>
      </c>
      <c r="W78" s="77">
        <v>0.14579213423020146</v>
      </c>
      <c r="X78" s="77">
        <v>0.15414360896022455</v>
      </c>
      <c r="Y78" s="77">
        <v>0.14685813405360007</v>
      </c>
      <c r="Z78" s="77">
        <v>0.13852592136017197</v>
      </c>
      <c r="AA78" s="77">
        <v>0.14917887013934047</v>
      </c>
      <c r="AB78" s="77">
        <v>0.12271663676649938</v>
      </c>
      <c r="AC78" s="77">
        <v>0.16493315935749814</v>
      </c>
      <c r="AD78" s="77">
        <v>0.21786807946006237</v>
      </c>
      <c r="AE78" s="77">
        <v>0.14069665573470275</v>
      </c>
      <c r="AF78" s="77">
        <v>0.17976739668324898</v>
      </c>
      <c r="AG78" s="77">
        <v>0.1402438871081359</v>
      </c>
      <c r="AH78" s="77">
        <v>0.17607958955592928</v>
      </c>
      <c r="AI78" s="77">
        <v>0.19734590842099878</v>
      </c>
      <c r="AJ78" s="77">
        <v>0.17258280701414383</v>
      </c>
      <c r="AK78" s="77">
        <v>0.15969214090985956</v>
      </c>
      <c r="AL78" s="77">
        <v>0.14319450838257072</v>
      </c>
      <c r="AM78" s="77">
        <v>0.21962030019787315</v>
      </c>
      <c r="AN78" s="77">
        <v>0.18516589053063265</v>
      </c>
      <c r="AO78" s="77">
        <v>0.11300541125247358</v>
      </c>
      <c r="AP78" s="77">
        <v>0.14258491721493075</v>
      </c>
      <c r="AQ78" s="77">
        <v>0.15126957638417315</v>
      </c>
      <c r="AR78" s="59"/>
    </row>
    <row r="79" spans="1:44" x14ac:dyDescent="0.25">
      <c r="A79" s="91" t="s">
        <v>548</v>
      </c>
      <c r="B79" s="77">
        <v>0.14910579017491207</v>
      </c>
      <c r="C79" s="77">
        <v>0.13447452985420277</v>
      </c>
      <c r="D79" s="77">
        <v>0.1107967476975425</v>
      </c>
      <c r="E79" s="77">
        <v>0.13560308005871852</v>
      </c>
      <c r="F79" s="77">
        <v>0</v>
      </c>
      <c r="G79" s="77">
        <v>0</v>
      </c>
      <c r="H79" s="77">
        <v>0.13944351031074917</v>
      </c>
      <c r="I79" s="77">
        <v>9.0302217121850284E-2</v>
      </c>
      <c r="J79" s="77">
        <v>0.12034755499121765</v>
      </c>
      <c r="K79" s="77">
        <v>0.10850270135372263</v>
      </c>
      <c r="L79" s="77">
        <v>5.5664461071013506E-2</v>
      </c>
      <c r="M79" s="77">
        <v>9.907833902037172E-2</v>
      </c>
      <c r="N79" s="77">
        <v>0.10334525362667162</v>
      </c>
      <c r="O79" s="77">
        <v>0</v>
      </c>
      <c r="P79" s="77">
        <v>1.1607083549098507E-3</v>
      </c>
      <c r="Q79" s="77">
        <v>0.12752805815584986</v>
      </c>
      <c r="R79" s="77">
        <v>0.11037417523545355</v>
      </c>
      <c r="S79" s="77">
        <v>0.16664932814144987</v>
      </c>
      <c r="T79" s="77">
        <v>0.12304361647374711</v>
      </c>
      <c r="U79" s="77">
        <v>0.14235391440851783</v>
      </c>
      <c r="V79" s="77">
        <v>0</v>
      </c>
      <c r="W79" s="77">
        <v>0</v>
      </c>
      <c r="X79" s="77">
        <v>0.12333814279812674</v>
      </c>
      <c r="Y79" s="77">
        <v>0.16045424177302334</v>
      </c>
      <c r="Z79" s="77">
        <v>0.10389349554739763</v>
      </c>
      <c r="AA79" s="77">
        <v>0.11342852494412101</v>
      </c>
      <c r="AB79" s="77">
        <v>0.10570676729869882</v>
      </c>
      <c r="AC79" s="77">
        <v>8.9710073547551034E-2</v>
      </c>
      <c r="AD79" s="77">
        <v>0.18330478860319124</v>
      </c>
      <c r="AE79" s="77">
        <v>0.13421823996609406</v>
      </c>
      <c r="AF79" s="77">
        <v>1.0342940971834519E-4</v>
      </c>
      <c r="AG79" s="77">
        <v>0.11904022975234975</v>
      </c>
      <c r="AH79" s="77">
        <v>0.10283360205111899</v>
      </c>
      <c r="AI79" s="77">
        <v>0.15276112011061982</v>
      </c>
      <c r="AJ79" s="77">
        <v>0.1434577535009052</v>
      </c>
      <c r="AK79" s="77">
        <v>0.12962688129326164</v>
      </c>
      <c r="AL79" s="77">
        <v>8.7823430443279518E-2</v>
      </c>
      <c r="AM79" s="77">
        <v>1.83640367685178E-3</v>
      </c>
      <c r="AN79" s="77">
        <v>0</v>
      </c>
      <c r="AO79" s="77">
        <v>0.10830932949598654</v>
      </c>
      <c r="AP79" s="77">
        <v>0.16312348652522546</v>
      </c>
      <c r="AQ79" s="77">
        <v>0.10504468412588779</v>
      </c>
      <c r="AR79" s="59"/>
    </row>
    <row r="80" spans="1:44" x14ac:dyDescent="0.25">
      <c r="A80" s="91" t="s">
        <v>549</v>
      </c>
      <c r="B80" s="77">
        <v>0.1155436934203266</v>
      </c>
      <c r="C80" s="77">
        <v>5.2024365772967672E-2</v>
      </c>
      <c r="D80" s="77">
        <v>1.1492655374394315E-2</v>
      </c>
      <c r="E80" s="77">
        <v>6.0576240190791603E-3</v>
      </c>
      <c r="F80" s="77">
        <v>3.3460119034217486E-2</v>
      </c>
      <c r="G80" s="77">
        <v>0.22028341597705842</v>
      </c>
      <c r="H80" s="77">
        <v>4.1052335559456664E-2</v>
      </c>
      <c r="I80" s="77">
        <v>1.2729133620502936E-2</v>
      </c>
      <c r="J80" s="77">
        <v>1.0096205935790713E-2</v>
      </c>
      <c r="K80" s="77">
        <v>1.7582371891563541E-2</v>
      </c>
      <c r="L80" s="77">
        <v>1.4011157389182667E-3</v>
      </c>
      <c r="M80" s="77">
        <v>0.21877045019792479</v>
      </c>
      <c r="N80" s="77">
        <v>0.84438036327904964</v>
      </c>
      <c r="O80" s="77">
        <v>0.10261958182482823</v>
      </c>
      <c r="P80" s="77">
        <v>0.17764739491595385</v>
      </c>
      <c r="Q80" s="77">
        <v>0.12534713445571433</v>
      </c>
      <c r="R80" s="77">
        <v>2.3972226139519829E-2</v>
      </c>
      <c r="S80" s="77">
        <v>0.95991196686032965</v>
      </c>
      <c r="T80" s="77">
        <v>1.8899182993932711E-2</v>
      </c>
      <c r="U80" s="77">
        <v>0.29443309671099555</v>
      </c>
      <c r="V80" s="77">
        <v>9.013856606389306E-4</v>
      </c>
      <c r="W80" s="77">
        <v>6.9310162402152251E-2</v>
      </c>
      <c r="X80" s="77">
        <v>0.21554203977118266</v>
      </c>
      <c r="Y80" s="77">
        <v>0</v>
      </c>
      <c r="Z80" s="77">
        <v>4.3284839960406975E-2</v>
      </c>
      <c r="AA80" s="77">
        <v>0.18541793232330914</v>
      </c>
      <c r="AB80" s="77">
        <v>2.5382558672981326E-2</v>
      </c>
      <c r="AC80" s="77">
        <v>0.13456581203517146</v>
      </c>
      <c r="AD80" s="77">
        <v>0.75329328040835197</v>
      </c>
      <c r="AE80" s="77">
        <v>3.0215837444623434E-2</v>
      </c>
      <c r="AF80" s="77">
        <v>0.18981239286287194</v>
      </c>
      <c r="AG80" s="77">
        <v>5.0751586320389713E-3</v>
      </c>
      <c r="AH80" s="77">
        <v>0.27163753741272983</v>
      </c>
      <c r="AI80" s="77">
        <v>2.0794183219232341E-2</v>
      </c>
      <c r="AJ80" s="77">
        <v>3.6761925311237486E-5</v>
      </c>
      <c r="AK80" s="77">
        <v>0.87705838586023654</v>
      </c>
      <c r="AL80" s="77">
        <v>4.677157669066416E-2</v>
      </c>
      <c r="AM80" s="77">
        <v>0.14249199594456216</v>
      </c>
      <c r="AN80" s="77">
        <v>0.1161816624820472</v>
      </c>
      <c r="AO80" s="77">
        <v>5.8865754139269134E-3</v>
      </c>
      <c r="AP80" s="77">
        <v>2.2561134960269083E-2</v>
      </c>
      <c r="AQ80" s="77">
        <v>9.9834024859632803E-2</v>
      </c>
      <c r="AR80" s="59"/>
    </row>
    <row r="81" spans="1:44" x14ac:dyDescent="0.25">
      <c r="A81" s="91" t="s">
        <v>550</v>
      </c>
      <c r="B81" s="77">
        <v>6.3843764659510679E-2</v>
      </c>
      <c r="C81" s="77">
        <v>6.7464008454946392E-2</v>
      </c>
      <c r="D81" s="77">
        <v>0.13150407871101061</v>
      </c>
      <c r="E81" s="77">
        <v>-3.7778184761856556E-3</v>
      </c>
      <c r="F81" s="77">
        <v>0</v>
      </c>
      <c r="G81" s="77">
        <v>0</v>
      </c>
      <c r="H81" s="77">
        <v>5.8274123730859634E-2</v>
      </c>
      <c r="I81" s="77">
        <v>3.5680221721535184E-2</v>
      </c>
      <c r="J81" s="77">
        <v>2.1980595113443267E-2</v>
      </c>
      <c r="K81" s="77">
        <v>5.0836682487765475E-2</v>
      </c>
      <c r="L81" s="77">
        <v>2.5551301227485269E-2</v>
      </c>
      <c r="M81" s="77">
        <v>5.9716910743718855E-2</v>
      </c>
      <c r="N81" s="77">
        <v>0.42143847228845221</v>
      </c>
      <c r="O81" s="77">
        <v>5.6405598466449366E-2</v>
      </c>
      <c r="P81" s="77">
        <v>4.4679148559452746E-4</v>
      </c>
      <c r="Q81" s="77">
        <v>2.0700101505026853</v>
      </c>
      <c r="R81" s="77">
        <v>0.27820090402463199</v>
      </c>
      <c r="S81" s="77">
        <v>0.16693631797432845</v>
      </c>
      <c r="T81" s="77">
        <v>2.2712773635099781</v>
      </c>
      <c r="U81" s="77">
        <v>0.11402642516122352</v>
      </c>
      <c r="V81" s="77">
        <v>0</v>
      </c>
      <c r="W81" s="77">
        <v>0</v>
      </c>
      <c r="X81" s="77">
        <v>0.92620025748991608</v>
      </c>
      <c r="Y81" s="77">
        <v>0</v>
      </c>
      <c r="Z81" s="77">
        <v>8.7423788026155219E-2</v>
      </c>
      <c r="AA81" s="77">
        <v>6.2450504084276886E-3</v>
      </c>
      <c r="AB81" s="77">
        <v>1.8115123642573519E-2</v>
      </c>
      <c r="AC81" s="77">
        <v>0.18521635558302937</v>
      </c>
      <c r="AD81" s="77">
        <v>0.12141773685180818</v>
      </c>
      <c r="AE81" s="77">
        <v>2.772274689172426E-2</v>
      </c>
      <c r="AF81" s="77">
        <v>0.1191141258758463</v>
      </c>
      <c r="AG81" s="77">
        <v>4.3313805030219969E-2</v>
      </c>
      <c r="AH81" s="77">
        <v>9.973401734393926E-2</v>
      </c>
      <c r="AI81" s="77">
        <v>0.10549535004691607</v>
      </c>
      <c r="AJ81" s="77">
        <v>0</v>
      </c>
      <c r="AK81" s="77">
        <v>0.32586546069391276</v>
      </c>
      <c r="AL81" s="77">
        <v>0.19428526831799098</v>
      </c>
      <c r="AM81" s="77">
        <v>2.8147071464009368E-2</v>
      </c>
      <c r="AN81" s="77">
        <v>5.3340337367582249E-3</v>
      </c>
      <c r="AO81" s="77">
        <v>3.3518977013977998E-2</v>
      </c>
      <c r="AP81" s="77">
        <v>0</v>
      </c>
      <c r="AQ81" s="77">
        <v>8.5350454451513791E-2</v>
      </c>
      <c r="AR81" s="59"/>
    </row>
    <row r="82" spans="1:44" x14ac:dyDescent="0.25">
      <c r="A82" s="91" t="s">
        <v>551</v>
      </c>
      <c r="B82" s="77">
        <v>4.6275933628060493E-3</v>
      </c>
      <c r="C82" s="77">
        <v>0</v>
      </c>
      <c r="D82" s="77">
        <v>2.2369509853829334E-3</v>
      </c>
      <c r="E82" s="77">
        <v>7.5501783171245285E-2</v>
      </c>
      <c r="F82" s="77">
        <v>0</v>
      </c>
      <c r="G82" s="77">
        <v>0</v>
      </c>
      <c r="H82" s="77">
        <v>1.8098419917251974E-3</v>
      </c>
      <c r="I82" s="77">
        <v>0</v>
      </c>
      <c r="J82" s="77">
        <v>5.3709173541598709E-3</v>
      </c>
      <c r="K82" s="77">
        <v>0</v>
      </c>
      <c r="L82" s="77">
        <v>0</v>
      </c>
      <c r="M82" s="77">
        <v>3.0700364443035969E-4</v>
      </c>
      <c r="N82" s="77">
        <v>1.0237677089390572E-2</v>
      </c>
      <c r="O82" s="77">
        <v>3.5330038563126391E-3</v>
      </c>
      <c r="P82" s="77">
        <v>0</v>
      </c>
      <c r="Q82" s="77">
        <v>0</v>
      </c>
      <c r="R82" s="77">
        <v>1.446055321651621E-3</v>
      </c>
      <c r="S82" s="77">
        <v>2.5430387543647756E-3</v>
      </c>
      <c r="T82" s="77">
        <v>4.4645746009264821E-4</v>
      </c>
      <c r="U82" s="77">
        <v>4.5913491502887777E-3</v>
      </c>
      <c r="V82" s="77">
        <v>1</v>
      </c>
      <c r="W82" s="77">
        <v>6.2408657037686206E-3</v>
      </c>
      <c r="X82" s="77">
        <v>3.4014505296814349E-5</v>
      </c>
      <c r="Y82" s="77" t="e">
        <v>#DIV/0!</v>
      </c>
      <c r="Z82" s="77">
        <v>8.0246810453803788E-3</v>
      </c>
      <c r="AA82" s="77">
        <v>1.3134301809420804E-2</v>
      </c>
      <c r="AB82" s="77">
        <v>3.2582355723152516E-3</v>
      </c>
      <c r="AC82" s="77">
        <v>0</v>
      </c>
      <c r="AD82" s="77">
        <v>0.24845690544323695</v>
      </c>
      <c r="AE82" s="77">
        <v>4.0946133010679411E-2</v>
      </c>
      <c r="AF82" s="77">
        <v>0</v>
      </c>
      <c r="AG82" s="77">
        <v>0.89518566949283618</v>
      </c>
      <c r="AH82" s="77">
        <v>5.6083183098876285E-4</v>
      </c>
      <c r="AI82" s="77">
        <v>1.1092056018905921E-3</v>
      </c>
      <c r="AJ82" s="77">
        <v>0</v>
      </c>
      <c r="AK82" s="77">
        <v>1.1081142368197434E-3</v>
      </c>
      <c r="AL82" s="77">
        <v>2.9988926644815036E-3</v>
      </c>
      <c r="AM82" s="77">
        <v>1.8233700219362576E-4</v>
      </c>
      <c r="AN82" s="77">
        <v>4.9523544165889978E-4</v>
      </c>
      <c r="AO82" s="77">
        <v>1.160698089081795E-2</v>
      </c>
      <c r="AP82" s="77">
        <v>0.21267612315574741</v>
      </c>
      <c r="AQ82" s="77">
        <v>1.5130906244773727E-2</v>
      </c>
      <c r="AR82" s="59"/>
    </row>
    <row r="83" spans="1:44" x14ac:dyDescent="0.25">
      <c r="A83" s="91" t="s">
        <v>552</v>
      </c>
      <c r="B83" s="77">
        <v>4.2130030663084291E-3</v>
      </c>
      <c r="C83" s="77">
        <v>0</v>
      </c>
      <c r="D83" s="77">
        <v>8.5590981560679184E-3</v>
      </c>
      <c r="E83" s="77">
        <v>0</v>
      </c>
      <c r="F83" s="77">
        <v>0</v>
      </c>
      <c r="G83" s="77">
        <v>0</v>
      </c>
      <c r="H83" s="77">
        <v>4.6067143406231567E-2</v>
      </c>
      <c r="I83" s="77">
        <v>0</v>
      </c>
      <c r="J83" s="77">
        <v>1.6843805208464589E-3</v>
      </c>
      <c r="K83" s="77">
        <v>0</v>
      </c>
      <c r="L83" s="77">
        <v>0</v>
      </c>
      <c r="M83" s="77">
        <v>3.3945978751747526E-3</v>
      </c>
      <c r="N83" s="77">
        <v>0</v>
      </c>
      <c r="O83" s="77">
        <v>9.9631283141427066E-3</v>
      </c>
      <c r="P83" s="77">
        <v>0</v>
      </c>
      <c r="Q83" s="77">
        <v>0</v>
      </c>
      <c r="R83" s="77">
        <v>0</v>
      </c>
      <c r="S83" s="77">
        <v>1.3400253263267945E-4</v>
      </c>
      <c r="T83" s="77">
        <v>9.6268842673375593E-4</v>
      </c>
      <c r="U83" s="77">
        <v>1</v>
      </c>
      <c r="V83" s="77">
        <v>1</v>
      </c>
      <c r="W83" s="77">
        <v>3.5728322843769304E-2</v>
      </c>
      <c r="X83" s="77">
        <v>0</v>
      </c>
      <c r="Y83" s="77">
        <v>0</v>
      </c>
      <c r="Z83" s="77">
        <v>6.2029117767195283E-3</v>
      </c>
      <c r="AA83" s="77">
        <v>2.9262417943417981E-3</v>
      </c>
      <c r="AB83" s="77">
        <v>5.2135476820379207E-3</v>
      </c>
      <c r="AC83" s="77">
        <v>0</v>
      </c>
      <c r="AD83" s="77">
        <v>0</v>
      </c>
      <c r="AE83" s="77">
        <v>0.41466903725502213</v>
      </c>
      <c r="AF83" s="77">
        <v>0</v>
      </c>
      <c r="AG83" s="77">
        <v>0</v>
      </c>
      <c r="AH83" s="77">
        <v>8.958189976077828E-2</v>
      </c>
      <c r="AI83" s="77">
        <v>3.3332904752108625E-3</v>
      </c>
      <c r="AJ83" s="77">
        <v>0</v>
      </c>
      <c r="AK83" s="77">
        <v>0</v>
      </c>
      <c r="AL83" s="77">
        <v>8.9423055692531878E-4</v>
      </c>
      <c r="AM83" s="77">
        <v>3.3924422863601159E-2</v>
      </c>
      <c r="AN83" s="77">
        <v>0</v>
      </c>
      <c r="AO83" s="77">
        <v>0</v>
      </c>
      <c r="AP83" s="77">
        <v>0</v>
      </c>
      <c r="AQ83" s="77">
        <v>5.6069765443370889E-3</v>
      </c>
      <c r="AR83" s="59"/>
    </row>
    <row r="84" spans="1:44" x14ac:dyDescent="0.25">
      <c r="A84" s="91" t="s">
        <v>553</v>
      </c>
      <c r="B84" s="77">
        <v>4.4810128660973279E-3</v>
      </c>
      <c r="C84" s="77">
        <v>0</v>
      </c>
      <c r="D84" s="77">
        <v>5.7780634903498397E-3</v>
      </c>
      <c r="E84" s="77">
        <v>7.5501783171245285E-2</v>
      </c>
      <c r="F84" s="77">
        <v>0</v>
      </c>
      <c r="G84" s="77">
        <v>0</v>
      </c>
      <c r="H84" s="77">
        <v>7.9491218168024087E-3</v>
      </c>
      <c r="I84" s="77">
        <v>0</v>
      </c>
      <c r="J84" s="77">
        <v>4.6595112810591706E-3</v>
      </c>
      <c r="K84" s="77">
        <v>0</v>
      </c>
      <c r="L84" s="77">
        <v>0</v>
      </c>
      <c r="M84" s="77">
        <v>2.6320561589170729E-3</v>
      </c>
      <c r="N84" s="77">
        <v>1.0237677089390572E-2</v>
      </c>
      <c r="O84" s="77">
        <v>6.6310799373420753E-3</v>
      </c>
      <c r="P84" s="77">
        <v>0</v>
      </c>
      <c r="Q84" s="77">
        <v>0</v>
      </c>
      <c r="R84" s="77">
        <v>3.523406466068807E-4</v>
      </c>
      <c r="S84" s="77">
        <v>2.6669667886276881E-4</v>
      </c>
      <c r="T84" s="77">
        <v>8.2946624777829447E-4</v>
      </c>
      <c r="U84" s="77">
        <v>5.1552966371922922E-3</v>
      </c>
      <c r="V84" s="77">
        <v>1</v>
      </c>
      <c r="W84" s="77">
        <v>2.0001967224374449E-2</v>
      </c>
      <c r="X84" s="77">
        <v>1.9077525917424594E-5</v>
      </c>
      <c r="Y84" s="77" t="e">
        <v>#DIV/0!</v>
      </c>
      <c r="Z84" s="77">
        <v>6.7841271245060852E-3</v>
      </c>
      <c r="AA84" s="77">
        <v>3.8727430106111301E-3</v>
      </c>
      <c r="AB84" s="77">
        <v>4.4039217215369759E-3</v>
      </c>
      <c r="AC84" s="77">
        <v>0</v>
      </c>
      <c r="AD84" s="77">
        <v>0.22598915852626691</v>
      </c>
      <c r="AE84" s="77">
        <v>8.5359152753230194E-2</v>
      </c>
      <c r="AF84" s="77">
        <v>0</v>
      </c>
      <c r="AG84" s="77">
        <v>0.89518566949283618</v>
      </c>
      <c r="AH84" s="77">
        <v>5.4826297293120399E-2</v>
      </c>
      <c r="AI84" s="77">
        <v>1.4465493435679014E-3</v>
      </c>
      <c r="AJ84" s="77">
        <v>0</v>
      </c>
      <c r="AK84" s="77">
        <v>1.1081142368197434E-3</v>
      </c>
      <c r="AL84" s="77">
        <v>2.1268124908606378E-3</v>
      </c>
      <c r="AM84" s="77">
        <v>1.7096887613277094E-3</v>
      </c>
      <c r="AN84" s="77">
        <v>4.666815921034381E-4</v>
      </c>
      <c r="AO84" s="77">
        <v>1.160698089081795E-2</v>
      </c>
      <c r="AP84" s="77">
        <v>0.21267612315574741</v>
      </c>
      <c r="AQ84" s="77">
        <v>1.0947790315068501E-2</v>
      </c>
      <c r="AR84" s="59"/>
    </row>
    <row r="85" spans="1:44" x14ac:dyDescent="0.25">
      <c r="A85" s="91" t="s">
        <v>554</v>
      </c>
      <c r="B85" s="77">
        <v>0</v>
      </c>
      <c r="C85" s="77">
        <v>1.3157345934463238E-3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4.5306354923334985E-4</v>
      </c>
      <c r="AR85" s="59"/>
    </row>
    <row r="86" spans="1:44" x14ac:dyDescent="0.25">
      <c r="A86" s="91" t="s">
        <v>555</v>
      </c>
      <c r="B86" s="77">
        <v>1.466782633093928E-2</v>
      </c>
      <c r="C86" s="77">
        <v>2.5558860148778294E-2</v>
      </c>
      <c r="D86" s="77">
        <v>9.2329671499784272E-3</v>
      </c>
      <c r="E86" s="77">
        <v>1.3520793796470488E-2</v>
      </c>
      <c r="F86" s="77">
        <v>1.0828117424082424E-2</v>
      </c>
      <c r="G86" s="77">
        <v>1.5692772754028028E-2</v>
      </c>
      <c r="H86" s="77">
        <v>1.4352095970273746E-2</v>
      </c>
      <c r="I86" s="77">
        <v>2.3792594880725656E-2</v>
      </c>
      <c r="J86" s="77">
        <v>1.6569249128929708E-2</v>
      </c>
      <c r="K86" s="77">
        <v>1.6620772159720989E-2</v>
      </c>
      <c r="L86" s="77">
        <v>1.8718894220640384E-2</v>
      </c>
      <c r="M86" s="77">
        <v>1.7367545832663412E-2</v>
      </c>
      <c r="N86" s="77">
        <v>2.2096633177341125E-2</v>
      </c>
      <c r="O86" s="77">
        <v>8.8734224993188421E-3</v>
      </c>
      <c r="P86" s="77">
        <v>3.1647307262930663E-2</v>
      </c>
      <c r="Q86" s="77">
        <v>7.7563186665376913E-3</v>
      </c>
      <c r="R86" s="77">
        <v>1.5907935914212957E-2</v>
      </c>
      <c r="S86" s="77">
        <v>1.8938283850124159E-2</v>
      </c>
      <c r="T86" s="77">
        <v>2.0752524620299397E-2</v>
      </c>
      <c r="U86" s="77">
        <v>1.5883503731644731E-2</v>
      </c>
      <c r="V86" s="77">
        <v>1.6705358691824629E-2</v>
      </c>
      <c r="W86" s="77">
        <v>2.1793446556404032E-2</v>
      </c>
      <c r="X86" s="77">
        <v>1.4005643107271924E-2</v>
      </c>
      <c r="Y86" s="77">
        <v>2.4789896198566017E-2</v>
      </c>
      <c r="Z86" s="77">
        <v>1.891928757328331E-2</v>
      </c>
      <c r="AA86" s="77">
        <v>2.7706514079203482E-2</v>
      </c>
      <c r="AB86" s="77">
        <v>3.1682522313054164E-2</v>
      </c>
      <c r="AC86" s="77">
        <v>1.4642594450585397E-2</v>
      </c>
      <c r="AD86" s="77">
        <v>5.1300884610044152E-2</v>
      </c>
      <c r="AE86" s="77">
        <v>2.0668083173469291E-2</v>
      </c>
      <c r="AF86" s="77">
        <v>3.5496018331845881E-2</v>
      </c>
      <c r="AG86" s="77">
        <v>1.8785510410079285E-2</v>
      </c>
      <c r="AH86" s="77">
        <v>1.8481674640467259E-2</v>
      </c>
      <c r="AI86" s="77">
        <v>1.9111929921716665E-2</v>
      </c>
      <c r="AJ86" s="77">
        <v>3.0668617595683293E-2</v>
      </c>
      <c r="AK86" s="77">
        <v>2.0623122512771614E-2</v>
      </c>
      <c r="AL86" s="77">
        <v>2.2321619663371851E-2</v>
      </c>
      <c r="AM86" s="77">
        <v>2.6606729130392845E-2</v>
      </c>
      <c r="AN86" s="77">
        <v>1.7009308825638132E-2</v>
      </c>
      <c r="AO86" s="77">
        <v>7.9492634027145525E-3</v>
      </c>
      <c r="AP86" s="77">
        <v>1.2955199380294371E-2</v>
      </c>
      <c r="AQ86" s="77">
        <v>1.8917869490202771E-2</v>
      </c>
      <c r="AR86" s="59"/>
    </row>
    <row r="87" spans="1:44" x14ac:dyDescent="0.25">
      <c r="A87" s="91" t="s">
        <v>556</v>
      </c>
      <c r="B87" s="77">
        <v>4.7850323491931968E-2</v>
      </c>
      <c r="C87" s="77">
        <v>5.2848525983603539E-2</v>
      </c>
      <c r="D87" s="77">
        <v>5.9007708153827755E-2</v>
      </c>
      <c r="E87" s="77">
        <v>6.8578079284290286E-2</v>
      </c>
      <c r="F87" s="77">
        <v>2.8248575624279751E-2</v>
      </c>
      <c r="G87" s="77">
        <v>6.9058058650474208E-2</v>
      </c>
      <c r="H87" s="77">
        <v>5.9092854681059459E-2</v>
      </c>
      <c r="I87" s="77">
        <v>5.3219273040606765E-2</v>
      </c>
      <c r="J87" s="77">
        <v>6.1134075442539508E-2</v>
      </c>
      <c r="K87" s="77">
        <v>5.965722251057843E-2</v>
      </c>
      <c r="L87" s="77">
        <v>5.8657348107128617E-2</v>
      </c>
      <c r="M87" s="77">
        <v>5.1729849675375583E-2</v>
      </c>
      <c r="N87" s="77">
        <v>7.7269488671966868E-2</v>
      </c>
      <c r="O87" s="77">
        <v>6.2535256528213817E-2</v>
      </c>
      <c r="P87" s="77">
        <v>6.8336608307014754E-2</v>
      </c>
      <c r="Q87" s="77">
        <v>6.858433153272589E-2</v>
      </c>
      <c r="R87" s="77">
        <v>7.1142128749216216E-2</v>
      </c>
      <c r="S87" s="77">
        <v>5.487155830999358E-2</v>
      </c>
      <c r="T87" s="77">
        <v>6.0542285807820014E-2</v>
      </c>
      <c r="U87" s="77">
        <v>8.06038743159921E-2</v>
      </c>
      <c r="V87" s="77">
        <v>7.5104713390271152E-2</v>
      </c>
      <c r="W87" s="77">
        <v>5.7481996040680085E-2</v>
      </c>
      <c r="X87" s="77">
        <v>7.6818851073258254E-2</v>
      </c>
      <c r="Y87" s="77">
        <v>6.9350135503802715E-2</v>
      </c>
      <c r="Z87" s="77">
        <v>5.3662959715197266E-2</v>
      </c>
      <c r="AA87" s="77">
        <v>6.7575453810567565E-2</v>
      </c>
      <c r="AB87" s="77">
        <v>5.4810658939524609E-2</v>
      </c>
      <c r="AC87" s="77">
        <v>6.2355871027417957E-2</v>
      </c>
      <c r="AD87" s="77">
        <v>8.4479511221515494E-2</v>
      </c>
      <c r="AE87" s="77">
        <v>5.4881350673832346E-2</v>
      </c>
      <c r="AF87" s="77">
        <v>7.9575569488754647E-2</v>
      </c>
      <c r="AG87" s="77">
        <v>6.0177454412379677E-2</v>
      </c>
      <c r="AH87" s="77">
        <v>6.9909886421420972E-2</v>
      </c>
      <c r="AI87" s="77">
        <v>7.3679710708967894E-2</v>
      </c>
      <c r="AJ87" s="77">
        <v>5.7634391935815411E-2</v>
      </c>
      <c r="AK87" s="77">
        <v>6.7612234989298262E-2</v>
      </c>
      <c r="AL87" s="77">
        <v>5.7090309392467821E-2</v>
      </c>
      <c r="AM87" s="77">
        <v>7.6698979616385485E-2</v>
      </c>
      <c r="AN87" s="77">
        <v>6.1060638801270349E-2</v>
      </c>
      <c r="AO87" s="77">
        <v>4.7016963407581339E-2</v>
      </c>
      <c r="AP87" s="77">
        <v>5.1012322302439801E-2</v>
      </c>
      <c r="AQ87" s="77">
        <v>5.98137036068105E-2</v>
      </c>
      <c r="AR87" s="59"/>
    </row>
    <row r="88" spans="1:44" x14ac:dyDescent="0.25">
      <c r="A88" s="91" t="s">
        <v>557</v>
      </c>
      <c r="B88" s="77">
        <v>0</v>
      </c>
      <c r="C88" s="77">
        <v>0</v>
      </c>
      <c r="D88" s="77">
        <v>0</v>
      </c>
      <c r="E88" s="77">
        <v>1.5395671353724671E-2</v>
      </c>
      <c r="F88" s="77">
        <v>0</v>
      </c>
      <c r="G88" s="77">
        <v>9.8863325685902045E-2</v>
      </c>
      <c r="H88" s="77">
        <v>0</v>
      </c>
      <c r="I88" s="77">
        <v>0</v>
      </c>
      <c r="J88" s="77">
        <v>1.372697551208907E-2</v>
      </c>
      <c r="K88" s="77">
        <v>0</v>
      </c>
      <c r="L88" s="77">
        <v>0</v>
      </c>
      <c r="M88" s="77">
        <v>0</v>
      </c>
      <c r="N88" s="77">
        <v>3.802595199564589E-3</v>
      </c>
      <c r="O88" s="77">
        <v>0</v>
      </c>
      <c r="P88" s="77">
        <v>6.8903858279185893E-3</v>
      </c>
      <c r="Q88" s="77">
        <v>0</v>
      </c>
      <c r="R88" s="77">
        <v>1.5526655632511967E-2</v>
      </c>
      <c r="S88" s="77">
        <v>5.9735563741248341E-4</v>
      </c>
      <c r="T88" s="77">
        <v>0</v>
      </c>
      <c r="U88" s="77">
        <v>7.826168609266668E-3</v>
      </c>
      <c r="V88" s="77">
        <v>0</v>
      </c>
      <c r="W88" s="77">
        <v>2.6267479717487224E-4</v>
      </c>
      <c r="X88" s="77">
        <v>1.4940768302330003E-2</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3.5757564461581233E-3</v>
      </c>
      <c r="AR88" s="59"/>
    </row>
    <row r="89" spans="1:44" x14ac:dyDescent="0.25">
      <c r="A89" s="91" t="s">
        <v>558</v>
      </c>
      <c r="B89" s="77">
        <v>0</v>
      </c>
      <c r="C89" s="77">
        <v>0</v>
      </c>
      <c r="D89" s="77">
        <v>0</v>
      </c>
      <c r="E89" s="77">
        <v>2.3564261538461537E-3</v>
      </c>
      <c r="F89" s="77">
        <v>0</v>
      </c>
      <c r="G89" s="77">
        <v>1.3922155688622755E-2</v>
      </c>
      <c r="H89" s="77">
        <v>3.0584756756756756E-2</v>
      </c>
      <c r="I89" s="77">
        <v>0</v>
      </c>
      <c r="J89" s="77">
        <v>0</v>
      </c>
      <c r="K89" s="77">
        <v>0</v>
      </c>
      <c r="L89" s="77">
        <v>0</v>
      </c>
      <c r="M89" s="77">
        <v>0</v>
      </c>
      <c r="N89" s="77">
        <v>0</v>
      </c>
      <c r="O89" s="77">
        <v>2.4179891582816762E-2</v>
      </c>
      <c r="P89" s="77">
        <v>2.5984932765394757E-2</v>
      </c>
      <c r="Q89" s="77">
        <v>0</v>
      </c>
      <c r="R89" s="77">
        <v>0</v>
      </c>
      <c r="S89" s="77">
        <v>0</v>
      </c>
      <c r="T89" s="77">
        <v>0</v>
      </c>
      <c r="U89" s="77">
        <v>0</v>
      </c>
      <c r="V89" s="77">
        <v>0</v>
      </c>
      <c r="W89" s="77">
        <v>0</v>
      </c>
      <c r="X89" s="77">
        <v>0</v>
      </c>
      <c r="Y89" s="77">
        <v>5.4241952908587264E-2</v>
      </c>
      <c r="Z89" s="77">
        <v>1.9665302931596091E-2</v>
      </c>
      <c r="AA89" s="77">
        <v>0</v>
      </c>
      <c r="AB89" s="77">
        <v>7.761907142857143E-3</v>
      </c>
      <c r="AC89" s="77">
        <v>5.3877551020408164E-2</v>
      </c>
      <c r="AD89" s="77">
        <v>0</v>
      </c>
      <c r="AE89" s="77">
        <v>0</v>
      </c>
      <c r="AF89" s="77">
        <v>0</v>
      </c>
      <c r="AG89" s="77">
        <v>0</v>
      </c>
      <c r="AH89" s="77">
        <v>0</v>
      </c>
      <c r="AI89" s="77">
        <v>0</v>
      </c>
      <c r="AJ89" s="77">
        <v>5.2958336740970287E-2</v>
      </c>
      <c r="AK89" s="77">
        <v>0</v>
      </c>
      <c r="AL89" s="77">
        <v>0</v>
      </c>
      <c r="AM89" s="77">
        <v>0</v>
      </c>
      <c r="AN89" s="77">
        <v>0</v>
      </c>
      <c r="AO89" s="77">
        <v>0</v>
      </c>
      <c r="AP89" s="77">
        <v>0</v>
      </c>
      <c r="AQ89" s="77">
        <v>6.1309658611870665E-3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5.3981191443319775E-2</v>
      </c>
      <c r="C92" s="77">
        <v>6.0080750250836548E-2</v>
      </c>
      <c r="D92" s="77">
        <v>5.7680624918299422E-2</v>
      </c>
      <c r="E92" s="77">
        <v>6.4813921608896444E-2</v>
      </c>
      <c r="F92" s="77">
        <v>5.1304406338081206E-2</v>
      </c>
      <c r="G92" s="77">
        <v>3.7715802689987657E-2</v>
      </c>
      <c r="H92" s="77">
        <v>5.9470712674347864E-2</v>
      </c>
      <c r="I92" s="77">
        <v>6.4294116461608777E-2</v>
      </c>
      <c r="J92" s="77">
        <v>5.5772323661863341E-2</v>
      </c>
      <c r="K92" s="77">
        <v>5.2215616091154354E-2</v>
      </c>
      <c r="L92" s="77">
        <v>5.4457671192663558E-2</v>
      </c>
      <c r="M92" s="77">
        <v>6.7522072174814263E-2</v>
      </c>
      <c r="N92" s="77">
        <v>0.10577904213085998</v>
      </c>
      <c r="O92" s="77">
        <v>5.3502355979917461E-2</v>
      </c>
      <c r="P92" s="77">
        <v>4.7071595249942595E-2</v>
      </c>
      <c r="Q92" s="77">
        <v>4.9008388907571108E-2</v>
      </c>
      <c r="R92" s="77">
        <v>5.1327964365372368E-2</v>
      </c>
      <c r="S92" s="77">
        <v>9.4969345061383215E-2</v>
      </c>
      <c r="T92" s="77">
        <v>8.5410262587419961E-2</v>
      </c>
      <c r="U92" s="77">
        <v>9.6666662696844777E-2</v>
      </c>
      <c r="V92" s="77">
        <v>4.02160967167794E-2</v>
      </c>
      <c r="W92" s="77">
        <v>3.9654465105955175E-2</v>
      </c>
      <c r="X92" s="77">
        <v>5.9681672540812705E-2</v>
      </c>
      <c r="Y92" s="77">
        <v>6.5147742529788263E-2</v>
      </c>
      <c r="Z92" s="77">
        <v>6.4538419408098541E-2</v>
      </c>
      <c r="AA92" s="77">
        <v>5.9284442342394376E-2</v>
      </c>
      <c r="AB92" s="77">
        <v>4.5196556862530185E-2</v>
      </c>
      <c r="AC92" s="77">
        <v>7.4397352157759347E-2</v>
      </c>
      <c r="AD92" s="77">
        <v>9.6913794751707749E-2</v>
      </c>
      <c r="AE92" s="77">
        <v>6.6850213325056917E-2</v>
      </c>
      <c r="AF92" s="77">
        <v>4.8472843872565098E-2</v>
      </c>
      <c r="AG92" s="77">
        <v>7.0316418762969013E-2</v>
      </c>
      <c r="AH92" s="77">
        <v>9.0637555753392496E-2</v>
      </c>
      <c r="AI92" s="77">
        <v>0.10580064049301109</v>
      </c>
      <c r="AJ92" s="77">
        <v>7.5784766775875492E-2</v>
      </c>
      <c r="AK92" s="77">
        <v>7.9693569850471102E-2</v>
      </c>
      <c r="AL92" s="77">
        <v>5.1078732034575115E-2</v>
      </c>
      <c r="AM92" s="77">
        <v>8.9603203043976454E-2</v>
      </c>
      <c r="AN92" s="77">
        <v>5.3858808756173777E-2</v>
      </c>
      <c r="AO92" s="77">
        <v>0.105144340343455</v>
      </c>
      <c r="AP92" s="77">
        <v>9.3545057794647363E-2</v>
      </c>
      <c r="AQ92" s="77">
        <v>5.8584192424624662E-2</v>
      </c>
      <c r="AR92" s="59"/>
    </row>
    <row r="93" spans="1:44" x14ac:dyDescent="0.25">
      <c r="A93" s="91" t="s">
        <v>562</v>
      </c>
      <c r="B93" s="77">
        <v>8.3127963355055692E-2</v>
      </c>
      <c r="C93" s="77">
        <v>8.184031891919212E-2</v>
      </c>
      <c r="D93" s="77">
        <v>8.1041177903048586E-2</v>
      </c>
      <c r="E93" s="77">
        <v>8.4569968456992994E-2</v>
      </c>
      <c r="F93" s="77">
        <v>5.8713277553402859E-2</v>
      </c>
      <c r="G93" s="77">
        <v>4.5990562253167805E-2</v>
      </c>
      <c r="H93" s="77">
        <v>6.7265014927844494E-2</v>
      </c>
      <c r="I93" s="77">
        <v>7.648511305072235E-2</v>
      </c>
      <c r="J93" s="77">
        <v>6.7472622394811443E-2</v>
      </c>
      <c r="K93" s="77">
        <v>6.2013753674414245E-2</v>
      </c>
      <c r="L93" s="77">
        <v>6.2039419876322589E-2</v>
      </c>
      <c r="M93" s="77">
        <v>7.339130356295917E-2</v>
      </c>
      <c r="N93" s="77">
        <v>0.13480005872255332</v>
      </c>
      <c r="O93" s="77">
        <v>7.4226063538080284E-2</v>
      </c>
      <c r="P93" s="77">
        <v>5.7215863386423316E-2</v>
      </c>
      <c r="Q93" s="77">
        <v>7.1679285598047288E-2</v>
      </c>
      <c r="R93" s="77">
        <v>6.2920002175224907E-2</v>
      </c>
      <c r="S93" s="77">
        <v>0.11090976405128203</v>
      </c>
      <c r="T93" s="77">
        <v>9.2951926105579924E-2</v>
      </c>
      <c r="U93" s="77">
        <v>0.13180305493931074</v>
      </c>
      <c r="V93" s="77">
        <v>4.7524852907731931E-2</v>
      </c>
      <c r="W93" s="77">
        <v>4.6882057659831819E-2</v>
      </c>
      <c r="X93" s="77">
        <v>7.3946006120830327E-2</v>
      </c>
      <c r="Y93" s="77">
        <v>7.2143854896255286E-2</v>
      </c>
      <c r="Z93" s="77">
        <v>7.7626130083577619E-2</v>
      </c>
      <c r="AA93" s="77">
        <v>7.4719987022653298E-2</v>
      </c>
      <c r="AB93" s="77">
        <v>5.2262497162913618E-2</v>
      </c>
      <c r="AC93" s="77">
        <v>0.1030564429071274</v>
      </c>
      <c r="AD93" s="77">
        <v>0.12113262766819942</v>
      </c>
      <c r="AE93" s="77">
        <v>7.4846119508480261E-2</v>
      </c>
      <c r="AF93" s="77">
        <v>5.4188864277590246E-2</v>
      </c>
      <c r="AG93" s="77">
        <v>7.9928013229388792E-2</v>
      </c>
      <c r="AH93" s="77">
        <v>0.11097843116224228</v>
      </c>
      <c r="AI93" s="77">
        <v>0.1379410551017459</v>
      </c>
      <c r="AJ93" s="77">
        <v>9.3121583455569562E-2</v>
      </c>
      <c r="AK93" s="77">
        <v>8.5817342156417037E-2</v>
      </c>
      <c r="AL93" s="77">
        <v>6.358086333690309E-2</v>
      </c>
      <c r="AM93" s="77">
        <v>0.1152696802159985</v>
      </c>
      <c r="AN93" s="77">
        <v>5.9434987440094816E-2</v>
      </c>
      <c r="AO93" s="77">
        <v>0.13387061531366376</v>
      </c>
      <c r="AP93" s="77">
        <v>0.11160325007773098</v>
      </c>
      <c r="AQ93" s="77">
        <v>7.4583492114981512E-2</v>
      </c>
      <c r="AR93" s="59"/>
    </row>
    <row r="94" spans="1:44" x14ac:dyDescent="0.25">
      <c r="A94" s="91" t="s">
        <v>563</v>
      </c>
      <c r="B94" s="77">
        <v>8.8708419012062945E-2</v>
      </c>
      <c r="C94" s="77">
        <v>8.6740924589837648E-2</v>
      </c>
      <c r="D94" s="77">
        <v>9.8786072109919298E-2</v>
      </c>
      <c r="E94" s="77">
        <v>9.3919154636400146E-2</v>
      </c>
      <c r="F94" s="77">
        <v>8.3722597136295596E-2</v>
      </c>
      <c r="G94" s="77">
        <v>5.4588869878810266E-2</v>
      </c>
      <c r="H94" s="77">
        <v>7.6875871219615755E-2</v>
      </c>
      <c r="I94" s="77">
        <v>8.2797947201502145E-2</v>
      </c>
      <c r="J94" s="77">
        <v>7.5941950774774669E-2</v>
      </c>
      <c r="K94" s="77">
        <v>7.3888301878605081E-2</v>
      </c>
      <c r="L94" s="77">
        <v>7.579249118471619E-2</v>
      </c>
      <c r="M94" s="77">
        <v>8.4666655389911902E-2</v>
      </c>
      <c r="N94" s="77">
        <v>0.13664784020406412</v>
      </c>
      <c r="O94" s="77">
        <v>9.1595963836483579E-2</v>
      </c>
      <c r="P94" s="77">
        <v>7.5675817148619248E-2</v>
      </c>
      <c r="Q94" s="77">
        <v>7.5065126509129151E-2</v>
      </c>
      <c r="R94" s="77">
        <v>7.8170411463411707E-2</v>
      </c>
      <c r="S94" s="77">
        <v>0.12524329907319584</v>
      </c>
      <c r="T94" s="77">
        <v>0.11100467227388076</v>
      </c>
      <c r="U94" s="77">
        <v>0.13908460842268305</v>
      </c>
      <c r="V94" s="77">
        <v>5.5503668442042159E-2</v>
      </c>
      <c r="W94" s="77">
        <v>5.5966024468977756E-2</v>
      </c>
      <c r="X94" s="77">
        <v>7.9735463129273057E-2</v>
      </c>
      <c r="Y94" s="77">
        <v>7.8969207320483736E-2</v>
      </c>
      <c r="Z94" s="77">
        <v>8.8899381076909464E-2</v>
      </c>
      <c r="AA94" s="77">
        <v>7.4142621293095179E-2</v>
      </c>
      <c r="AB94" s="77">
        <v>6.3813553300234027E-2</v>
      </c>
      <c r="AC94" s="77">
        <v>0.11111433052659817</v>
      </c>
      <c r="AD94" s="77">
        <v>0.13359595958957704</v>
      </c>
      <c r="AE94" s="77">
        <v>9.5984219920924665E-2</v>
      </c>
      <c r="AF94" s="77">
        <v>5.8074329478939125E-2</v>
      </c>
      <c r="AG94" s="77">
        <v>8.9811116282707271E-2</v>
      </c>
      <c r="AH94" s="77">
        <v>0.11064546647151946</v>
      </c>
      <c r="AI94" s="77">
        <v>0.13365949963764226</v>
      </c>
      <c r="AJ94" s="77">
        <v>0.11143926006525644</v>
      </c>
      <c r="AK94" s="77">
        <v>0.12986721682526917</v>
      </c>
      <c r="AL94" s="77">
        <v>7.1624763816255904E-2</v>
      </c>
      <c r="AM94" s="77">
        <v>9.2785211079290039E-2</v>
      </c>
      <c r="AN94" s="77">
        <v>6.4144616679398289E-2</v>
      </c>
      <c r="AO94" s="77">
        <v>0.12250899588318598</v>
      </c>
      <c r="AP94" s="77">
        <v>0.11709299251257446</v>
      </c>
      <c r="AQ94" s="77">
        <v>8.4672564215540147E-2</v>
      </c>
      <c r="AR94" s="59"/>
    </row>
    <row r="95" spans="1:44" x14ac:dyDescent="0.25">
      <c r="A95" s="91" t="s">
        <v>564</v>
      </c>
      <c r="B95" s="77">
        <v>9.3380480129600527E-2</v>
      </c>
      <c r="C95" s="77">
        <v>9.223227979080674E-2</v>
      </c>
      <c r="D95" s="77">
        <v>8.0129424783115022E-2</v>
      </c>
      <c r="E95" s="77">
        <v>8.7024388759567847E-2</v>
      </c>
      <c r="F95" s="77">
        <v>0.10408052984117989</v>
      </c>
      <c r="G95" s="77">
        <v>5.625056882579995E-2</v>
      </c>
      <c r="H95" s="77">
        <v>9.4211537224410613E-2</v>
      </c>
      <c r="I95" s="77">
        <v>9.1323214745944792E-2</v>
      </c>
      <c r="J95" s="77">
        <v>7.7714353054936208E-2</v>
      </c>
      <c r="K95" s="77">
        <v>7.8428442237209059E-2</v>
      </c>
      <c r="L95" s="77">
        <v>8.0217739210417291E-2</v>
      </c>
      <c r="M95" s="77">
        <v>9.353938709282901E-2</v>
      </c>
      <c r="N95" s="77">
        <v>0.14497223015003272</v>
      </c>
      <c r="O95" s="77">
        <v>6.5201422098278172E-2</v>
      </c>
      <c r="P95" s="77">
        <v>5.9542779879402145E-2</v>
      </c>
      <c r="Q95" s="77">
        <v>5.6420206507991018E-2</v>
      </c>
      <c r="R95" s="77">
        <v>7.042119809664811E-2</v>
      </c>
      <c r="S95" s="77">
        <v>0.1894648334771685</v>
      </c>
      <c r="T95" s="77">
        <v>0.11716931745096514</v>
      </c>
      <c r="U95" s="77">
        <v>0.13857572460808945</v>
      </c>
      <c r="V95" s="77">
        <v>5.0739788889349928E-2</v>
      </c>
      <c r="W95" s="77">
        <v>4.9302502458537671E-2</v>
      </c>
      <c r="X95" s="77">
        <v>8.8069020663737119E-2</v>
      </c>
      <c r="Y95" s="77">
        <v>8.6670222643744521E-2</v>
      </c>
      <c r="Z95" s="77">
        <v>8.9624945100512221E-2</v>
      </c>
      <c r="AA95" s="77">
        <v>7.6420074774752322E-2</v>
      </c>
      <c r="AB95" s="77">
        <v>5.9941942418148084E-2</v>
      </c>
      <c r="AC95" s="77">
        <v>9.528877444389082E-2</v>
      </c>
      <c r="AD95" s="77">
        <v>0.15843870059497872</v>
      </c>
      <c r="AE95" s="77">
        <v>9.029409436442444E-2</v>
      </c>
      <c r="AF95" s="77">
        <v>9.2245010034289934E-2</v>
      </c>
      <c r="AG95" s="77">
        <v>9.0143497772889727E-2</v>
      </c>
      <c r="AH95" s="77">
        <v>0.13030172289295264</v>
      </c>
      <c r="AI95" s="77">
        <v>0.16910818176068312</v>
      </c>
      <c r="AJ95" s="77">
        <v>0.10355507389038986</v>
      </c>
      <c r="AK95" s="77">
        <v>0.47272953182104305</v>
      </c>
      <c r="AL95" s="77">
        <v>5.8069164695052106E-2</v>
      </c>
      <c r="AM95" s="77">
        <v>0.11097043127061548</v>
      </c>
      <c r="AN95" s="77">
        <v>7.221913920765656E-2</v>
      </c>
      <c r="AO95" s="77">
        <v>0.16592207364518891</v>
      </c>
      <c r="AP95" s="77">
        <v>0.12477762650743066</v>
      </c>
      <c r="AQ95" s="77">
        <v>8.4662130764701901E-2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0.41140318869954984</v>
      </c>
      <c r="C97" s="77">
        <v>0.52710110373926899</v>
      </c>
      <c r="D97" s="77">
        <v>0.60976807975226133</v>
      </c>
      <c r="E97" s="77">
        <v>0.57017242171733351</v>
      </c>
      <c r="F97" s="77">
        <v>0.60516209525700082</v>
      </c>
      <c r="G97" s="77">
        <v>0.50741580949665255</v>
      </c>
      <c r="H97" s="77">
        <v>0.6500051389683289</v>
      </c>
      <c r="I97" s="77">
        <v>0.66199498539054957</v>
      </c>
      <c r="J97" s="77">
        <v>0.56608084328974961</v>
      </c>
      <c r="K97" s="77">
        <v>0.65953168446660349</v>
      </c>
      <c r="L97" s="77">
        <v>0.55296077094810148</v>
      </c>
      <c r="M97" s="77">
        <v>0.65845014025643045</v>
      </c>
      <c r="N97" s="77">
        <v>0.59887099519791909</v>
      </c>
      <c r="O97" s="77">
        <v>0.62376908497715378</v>
      </c>
      <c r="P97" s="77">
        <v>0.63652949901912215</v>
      </c>
      <c r="Q97" s="77">
        <v>0.56495439441119566</v>
      </c>
      <c r="R97" s="77">
        <v>0.62499548765893365</v>
      </c>
      <c r="S97" s="77">
        <v>0.6431249164142302</v>
      </c>
      <c r="T97" s="77">
        <v>0.66881301872391519</v>
      </c>
      <c r="U97" s="77">
        <v>0.64771192106014519</v>
      </c>
      <c r="V97" s="77">
        <v>0.58784448311390625</v>
      </c>
      <c r="W97" s="77">
        <v>0.71319763328454566</v>
      </c>
      <c r="X97" s="77">
        <v>0.66348573008929623</v>
      </c>
      <c r="Y97" s="77">
        <v>0.63111029759879378</v>
      </c>
      <c r="Z97" s="77">
        <v>0.59543079312172953</v>
      </c>
      <c r="AA97" s="77">
        <v>0.5816760976615698</v>
      </c>
      <c r="AB97" s="77">
        <v>0.58668890060596057</v>
      </c>
      <c r="AC97" s="77">
        <v>0.58765277504517111</v>
      </c>
      <c r="AD97" s="77">
        <v>0.53203129872847454</v>
      </c>
      <c r="AE97" s="77">
        <v>0.58825579096075153</v>
      </c>
      <c r="AF97" s="77">
        <v>0.6427745728132096</v>
      </c>
      <c r="AG97" s="77">
        <v>0.68595829929410801</v>
      </c>
      <c r="AH97" s="77">
        <v>0.59834431339369942</v>
      </c>
      <c r="AI97" s="77">
        <v>0.6259650110091316</v>
      </c>
      <c r="AJ97" s="77">
        <v>0.71698560417972568</v>
      </c>
      <c r="AK97" s="77">
        <v>0.65926749779772564</v>
      </c>
      <c r="AL97" s="77">
        <v>0.66636221629859538</v>
      </c>
      <c r="AM97" s="77">
        <v>0.71095575730135463</v>
      </c>
      <c r="AN97" s="77">
        <v>0.59684924135451445</v>
      </c>
      <c r="AO97" s="77">
        <v>0.58956443579270712</v>
      </c>
      <c r="AP97" s="77">
        <v>0.75603336012318778</v>
      </c>
      <c r="AQ97" s="77">
        <v>0.57454621207097489</v>
      </c>
      <c r="AR97" s="59"/>
    </row>
    <row r="98" spans="1:44" x14ac:dyDescent="0.25">
      <c r="A98" s="91" t="s">
        <v>567</v>
      </c>
      <c r="B98" s="77">
        <v>3.0918434030524543E-2</v>
      </c>
      <c r="C98" s="77">
        <v>4.5085869950556648E-2</v>
      </c>
      <c r="D98" s="77">
        <v>4.5450992957620513E-2</v>
      </c>
      <c r="E98" s="77">
        <v>3.5403911268752697E-2</v>
      </c>
      <c r="F98" s="77">
        <v>4.0136604678985728E-2</v>
      </c>
      <c r="G98" s="77">
        <v>4.4776472955400069E-2</v>
      </c>
      <c r="H98" s="77">
        <v>3.212907428431698E-2</v>
      </c>
      <c r="I98" s="77">
        <v>1.6466584287532313E-2</v>
      </c>
      <c r="J98" s="77">
        <v>3.8968837662793965E-2</v>
      </c>
      <c r="K98" s="77">
        <v>2.1418821842602725E-2</v>
      </c>
      <c r="L98" s="77">
        <v>3.7024014266025737E-2</v>
      </c>
      <c r="M98" s="77">
        <v>5.3226950310116129E-2</v>
      </c>
      <c r="N98" s="77">
        <v>3.3524717832941572E-2</v>
      </c>
      <c r="O98" s="77">
        <v>2.8590476140040181E-2</v>
      </c>
      <c r="P98" s="77">
        <v>2.5122718454051875E-2</v>
      </c>
      <c r="Q98" s="77">
        <v>7.8090444507112791E-2</v>
      </c>
      <c r="R98" s="77">
        <v>6.3540355704452586E-2</v>
      </c>
      <c r="S98" s="77">
        <v>9.4754184745533349E-2</v>
      </c>
      <c r="T98" s="77">
        <v>4.2524776411511402E-2</v>
      </c>
      <c r="U98" s="77">
        <v>5.0421054427129547E-2</v>
      </c>
      <c r="V98" s="77">
        <v>3.126330303394647E-2</v>
      </c>
      <c r="W98" s="77">
        <v>3.1325979414995181E-2</v>
      </c>
      <c r="X98" s="77">
        <v>6.4770352255798205E-2</v>
      </c>
      <c r="Y98" s="77">
        <v>1.8542972332796635E-2</v>
      </c>
      <c r="Z98" s="77">
        <v>4.487064666150857E-2</v>
      </c>
      <c r="AA98" s="77">
        <v>4.2004325119098476E-2</v>
      </c>
      <c r="AB98" s="77">
        <v>2.2675883382074973E-2</v>
      </c>
      <c r="AC98" s="77">
        <v>4.0762510616843821E-2</v>
      </c>
      <c r="AD98" s="77">
        <v>6.7878579835317074E-2</v>
      </c>
      <c r="AE98" s="77">
        <v>3.3349567927120578E-2</v>
      </c>
      <c r="AF98" s="77">
        <v>5.12881126009508E-2</v>
      </c>
      <c r="AG98" s="77">
        <v>5.8857955701456903E-2</v>
      </c>
      <c r="AH98" s="77">
        <v>4.9536938103573E-2</v>
      </c>
      <c r="AI98" s="77">
        <v>4.684132327787191E-2</v>
      </c>
      <c r="AJ98" s="77">
        <v>2.3329167384414057E-2</v>
      </c>
      <c r="AK98" s="77">
        <v>3.9197797998235626E-2</v>
      </c>
      <c r="AL98" s="77">
        <v>7.2609240729941044E-2</v>
      </c>
      <c r="AM98" s="77">
        <v>2.0324961272071222E-2</v>
      </c>
      <c r="AN98" s="77">
        <v>6.4948621044047986E-2</v>
      </c>
      <c r="AO98" s="77">
        <v>4.7060132205020005E-2</v>
      </c>
      <c r="AP98" s="77">
        <v>2.8988003817464157E-2</v>
      </c>
      <c r="AQ98" s="77">
        <v>3.9798813160023656E-2</v>
      </c>
      <c r="AR98" s="59"/>
    </row>
    <row r="99" spans="1:44" x14ac:dyDescent="0.25">
      <c r="A99" s="91" t="s">
        <v>568</v>
      </c>
      <c r="B99" s="77">
        <v>0.55767837726992564</v>
      </c>
      <c r="C99" s="77">
        <v>0.42781302631017432</v>
      </c>
      <c r="D99" s="77">
        <v>0.34478092729011817</v>
      </c>
      <c r="E99" s="77">
        <v>0.39442366701391374</v>
      </c>
      <c r="F99" s="77">
        <v>0.3547013000640134</v>
      </c>
      <c r="G99" s="77">
        <v>0.4478077175479474</v>
      </c>
      <c r="H99" s="77">
        <v>0.31786578674735416</v>
      </c>
      <c r="I99" s="77">
        <v>0.3215384303219182</v>
      </c>
      <c r="J99" s="77">
        <v>0.39495031904745637</v>
      </c>
      <c r="K99" s="77">
        <v>0.31904949369079372</v>
      </c>
      <c r="L99" s="77">
        <v>0.41001521478587277</v>
      </c>
      <c r="M99" s="77">
        <v>0.28832290943345346</v>
      </c>
      <c r="N99" s="77">
        <v>0.36760428696913927</v>
      </c>
      <c r="O99" s="77">
        <v>0.3476404388828061</v>
      </c>
      <c r="P99" s="77">
        <v>0.33834778252682596</v>
      </c>
      <c r="Q99" s="77">
        <v>0.35695516108169151</v>
      </c>
      <c r="R99" s="77">
        <v>0.31146415663661375</v>
      </c>
      <c r="S99" s="77">
        <v>0.26212089884023643</v>
      </c>
      <c r="T99" s="77">
        <v>0.28866220486457345</v>
      </c>
      <c r="U99" s="77">
        <v>0.30186702451272529</v>
      </c>
      <c r="V99" s="77">
        <v>0.38089221385214733</v>
      </c>
      <c r="W99" s="77">
        <v>0.25547638730045913</v>
      </c>
      <c r="X99" s="77">
        <v>0.27174391765490552</v>
      </c>
      <c r="Y99" s="77">
        <v>0.35034673006840955</v>
      </c>
      <c r="Z99" s="77">
        <v>0.35969856021676189</v>
      </c>
      <c r="AA99" s="77">
        <v>0.37631957721933174</v>
      </c>
      <c r="AB99" s="77">
        <v>0.39063521601196444</v>
      </c>
      <c r="AC99" s="77">
        <v>0.37158471433798507</v>
      </c>
      <c r="AD99" s="77">
        <v>0.40009012143620837</v>
      </c>
      <c r="AE99" s="77">
        <v>0.37839464111212789</v>
      </c>
      <c r="AF99" s="77">
        <v>0.30593731458583961</v>
      </c>
      <c r="AG99" s="77">
        <v>0.25518374500443508</v>
      </c>
      <c r="AH99" s="77">
        <v>0.35211874850272751</v>
      </c>
      <c r="AI99" s="77">
        <v>0.32719366571299646</v>
      </c>
      <c r="AJ99" s="77">
        <v>0.25968522843586017</v>
      </c>
      <c r="AK99" s="77">
        <v>0.30153470420403877</v>
      </c>
      <c r="AL99" s="77">
        <v>0.26102854297146355</v>
      </c>
      <c r="AM99" s="77">
        <v>0.26871928142657414</v>
      </c>
      <c r="AN99" s="77">
        <v>0.33820213760143758</v>
      </c>
      <c r="AO99" s="77">
        <v>0.36337543200227285</v>
      </c>
      <c r="AP99" s="77">
        <v>0.21497863605934808</v>
      </c>
      <c r="AQ99" s="77">
        <v>0.38565497476900146</v>
      </c>
      <c r="AR99" s="59"/>
    </row>
    <row r="100" spans="1:44" x14ac:dyDescent="0.25">
      <c r="A100" s="91" t="s">
        <v>569</v>
      </c>
      <c r="B100" s="77">
        <v>0.51869411667715037</v>
      </c>
      <c r="C100" s="77">
        <v>0.2627324715645824</v>
      </c>
      <c r="D100" s="77">
        <v>0.40413388027070229</v>
      </c>
      <c r="E100" s="77">
        <v>0.51735666682286563</v>
      </c>
      <c r="F100" s="77">
        <v>0.42392786615788097</v>
      </c>
      <c r="G100" s="77">
        <v>0.35323276600537085</v>
      </c>
      <c r="H100" s="77">
        <v>0.47146670910312694</v>
      </c>
      <c r="I100" s="77">
        <v>0.4477347868192072</v>
      </c>
      <c r="J100" s="77">
        <v>0.47160323909088153</v>
      </c>
      <c r="K100" s="77">
        <v>0.5014001994020022</v>
      </c>
      <c r="L100" s="77">
        <v>0.52198669522443708</v>
      </c>
      <c r="M100" s="77">
        <v>0.58984158927718189</v>
      </c>
      <c r="N100" s="77">
        <v>0.6952462287411858</v>
      </c>
      <c r="O100" s="77">
        <v>0.46750466409141878</v>
      </c>
      <c r="P100" s="77">
        <v>0.33228950210354491</v>
      </c>
      <c r="Q100" s="77">
        <v>0.4173621379550434</v>
      </c>
      <c r="R100" s="77">
        <v>0.24910350692533076</v>
      </c>
      <c r="S100" s="77">
        <v>0.39583584766768309</v>
      </c>
      <c r="T100" s="77">
        <v>0.57919733834852627</v>
      </c>
      <c r="U100" s="77">
        <v>0.42349804160530241</v>
      </c>
      <c r="V100" s="77">
        <v>0.41098073641303817</v>
      </c>
      <c r="W100" s="77">
        <v>0.49941093831681049</v>
      </c>
      <c r="X100" s="77">
        <v>0.4466768897512135</v>
      </c>
      <c r="Y100" s="77">
        <v>0.47977791001241993</v>
      </c>
      <c r="Z100" s="77">
        <v>0.39652952561013294</v>
      </c>
      <c r="AA100" s="77">
        <v>0.41703283133202806</v>
      </c>
      <c r="AB100" s="77">
        <v>0.392315170521847</v>
      </c>
      <c r="AC100" s="77">
        <v>0.27329065920803081</v>
      </c>
      <c r="AD100" s="77">
        <v>0.51109026742934704</v>
      </c>
      <c r="AE100" s="77">
        <v>0.6077467934951083</v>
      </c>
      <c r="AF100" s="77">
        <v>0.40972373287392211</v>
      </c>
      <c r="AG100" s="77">
        <v>0.61163739325788291</v>
      </c>
      <c r="AH100" s="77">
        <v>0.56500331491150213</v>
      </c>
      <c r="AI100" s="77">
        <v>0.51059417530372797</v>
      </c>
      <c r="AJ100" s="77">
        <v>0.6133216291189173</v>
      </c>
      <c r="AK100" s="77">
        <v>0.37133275921235676</v>
      </c>
      <c r="AL100" s="77">
        <v>0.30049146517468678</v>
      </c>
      <c r="AM100" s="77">
        <v>0.36361429273385093</v>
      </c>
      <c r="AN100" s="77">
        <v>0.45378640242726631</v>
      </c>
      <c r="AO100" s="77">
        <v>0.49364210117564744</v>
      </c>
      <c r="AP100" s="77">
        <v>0.75628748262513501</v>
      </c>
      <c r="AQ100" s="77">
        <v>0.41180798756923748</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5.4196210241300738E-2</v>
      </c>
      <c r="C102" s="77">
        <v>3.6777591616561953E-2</v>
      </c>
      <c r="D102" s="77">
        <v>1.0877043890059718E-2</v>
      </c>
      <c r="E102" s="77">
        <v>5.5538566339959274E-2</v>
      </c>
      <c r="F102" s="77">
        <v>3.3734979440445956E-2</v>
      </c>
      <c r="G102" s="77">
        <v>3.0340297270337796E-2</v>
      </c>
      <c r="H102" s="77">
        <v>8.0809511223027888E-2</v>
      </c>
      <c r="I102" s="77">
        <v>5.6019861176433372E-2</v>
      </c>
      <c r="J102" s="77">
        <v>5.9368658677901059E-2</v>
      </c>
      <c r="K102" s="77">
        <v>6.3373902704279741E-2</v>
      </c>
      <c r="L102" s="77">
        <v>5.6770229532612293E-2</v>
      </c>
      <c r="M102" s="77">
        <v>8.1990732288333618E-2</v>
      </c>
      <c r="N102" s="77">
        <v>0.10348532230261168</v>
      </c>
      <c r="O102" s="77">
        <v>5.6112683808835835E-2</v>
      </c>
      <c r="P102" s="77">
        <v>3.5805841534860522E-2</v>
      </c>
      <c r="Q102" s="77">
        <v>5.4043268899510215E-2</v>
      </c>
      <c r="R102" s="77">
        <v>6.5593182775695855E-2</v>
      </c>
      <c r="S102" s="77">
        <v>9.5445003121181912E-2</v>
      </c>
      <c r="T102" s="77">
        <v>8.0215228418095183E-2</v>
      </c>
      <c r="U102" s="77">
        <v>3.7396899948752595E-2</v>
      </c>
      <c r="V102" s="77">
        <v>5.289698292319335E-2</v>
      </c>
      <c r="W102" s="77">
        <v>6.8780992711566458E-2</v>
      </c>
      <c r="X102" s="77">
        <v>7.7560234297688935E-2</v>
      </c>
      <c r="Y102" s="77">
        <v>7.8898952499659669E-2</v>
      </c>
      <c r="Z102" s="77">
        <v>4.7821850904554007E-2</v>
      </c>
      <c r="AA102" s="77">
        <v>5.7884835237615825E-2</v>
      </c>
      <c r="AB102" s="77">
        <v>3.6248690418850572E-2</v>
      </c>
      <c r="AC102" s="77">
        <v>5.4555987264177409E-2</v>
      </c>
      <c r="AD102" s="77">
        <v>9.6167609927467562E-2</v>
      </c>
      <c r="AE102" s="77">
        <v>7.310258112013962E-2</v>
      </c>
      <c r="AF102" s="77">
        <v>8.8096022933489684E-2</v>
      </c>
      <c r="AG102" s="77">
        <v>7.8108898033888693E-2</v>
      </c>
      <c r="AH102" s="77">
        <v>9.8940059706994918E-2</v>
      </c>
      <c r="AI102" s="77">
        <v>8.9992640516293951E-2</v>
      </c>
      <c r="AJ102" s="77">
        <v>7.6260422054235721E-2</v>
      </c>
      <c r="AK102" s="77">
        <v>8.8499828311042125E-2</v>
      </c>
      <c r="AL102" s="77">
        <v>2.1027517255181566E-2</v>
      </c>
      <c r="AM102" s="77">
        <v>6.3077974186263569E-2</v>
      </c>
      <c r="AN102" s="77">
        <v>8.2633974015296957E-2</v>
      </c>
      <c r="AO102" s="77">
        <v>5.811964715952872E-2</v>
      </c>
      <c r="AP102" s="77">
        <v>8.9236746485290702E-2</v>
      </c>
      <c r="AQ102" s="77">
        <v>5.4954269465373656E-2</v>
      </c>
      <c r="AR102" s="59"/>
    </row>
    <row r="103" spans="1:44" x14ac:dyDescent="0.25">
      <c r="A103" s="79" t="s">
        <v>572</v>
      </c>
      <c r="B103" s="77">
        <v>5.6530744723972307E-2</v>
      </c>
      <c r="C103" s="77">
        <v>3.3461714160171532E-2</v>
      </c>
      <c r="D103" s="77">
        <v>1.0953071888776309E-2</v>
      </c>
      <c r="E103" s="77">
        <v>5.2488406612377171E-2</v>
      </c>
      <c r="F103" s="77">
        <v>3.2880648939760664E-2</v>
      </c>
      <c r="G103" s="77">
        <v>2.8998464133485301E-2</v>
      </c>
      <c r="H103" s="77">
        <v>8.3688157685093398E-2</v>
      </c>
      <c r="I103" s="77">
        <v>5.3261335631134173E-2</v>
      </c>
      <c r="J103" s="77">
        <v>6.1955823049590221E-2</v>
      </c>
      <c r="K103" s="77">
        <v>5.3439968797921122E-2</v>
      </c>
      <c r="L103" s="77">
        <v>5.6512118909155772E-2</v>
      </c>
      <c r="M103" s="77">
        <v>8.0291403455253249E-2</v>
      </c>
      <c r="N103" s="77">
        <v>0.10073302923590596</v>
      </c>
      <c r="O103" s="77">
        <v>5.4995456387294951E-2</v>
      </c>
      <c r="P103" s="77">
        <v>3.7099738151039154E-2</v>
      </c>
      <c r="Q103" s="77">
        <v>5.4801048734561063E-2</v>
      </c>
      <c r="R103" s="77">
        <v>6.298779117951242E-2</v>
      </c>
      <c r="S103" s="77">
        <v>9.9760666706209769E-2</v>
      </c>
      <c r="T103" s="77">
        <v>8.2011699716850447E-2</v>
      </c>
      <c r="U103" s="77">
        <v>4.6680166257509349E-2</v>
      </c>
      <c r="V103" s="77">
        <v>5.3350678787841894E-2</v>
      </c>
      <c r="W103" s="77">
        <v>6.8717139852977629E-2</v>
      </c>
      <c r="X103" s="77">
        <v>7.6805412054567215E-2</v>
      </c>
      <c r="Y103" s="77">
        <v>7.7652990478131623E-2</v>
      </c>
      <c r="Z103" s="77">
        <v>4.6226354666999203E-2</v>
      </c>
      <c r="AA103" s="77">
        <v>5.6971451826171852E-2</v>
      </c>
      <c r="AB103" s="77">
        <v>3.6035799745837593E-2</v>
      </c>
      <c r="AC103" s="77">
        <v>5.5297551288515205E-2</v>
      </c>
      <c r="AD103" s="77">
        <v>9.4141331943762757E-2</v>
      </c>
      <c r="AE103" s="77">
        <v>7.2609685667873472E-2</v>
      </c>
      <c r="AF103" s="77">
        <v>8.7504264738028609E-2</v>
      </c>
      <c r="AG103" s="77">
        <v>7.8146267338369366E-2</v>
      </c>
      <c r="AH103" s="77">
        <v>7.8856748797415097E-2</v>
      </c>
      <c r="AI103" s="77">
        <v>8.9588892950637891E-2</v>
      </c>
      <c r="AJ103" s="77">
        <v>7.1787257537838323E-2</v>
      </c>
      <c r="AK103" s="77">
        <v>8.7379944069263984E-2</v>
      </c>
      <c r="AL103" s="77">
        <v>1.7078973993277135E-2</v>
      </c>
      <c r="AM103" s="77">
        <v>6.4173827648479231E-2</v>
      </c>
      <c r="AN103" s="77">
        <v>8.2077211874346995E-2</v>
      </c>
      <c r="AO103" s="77">
        <v>5.686971378818937E-2</v>
      </c>
      <c r="AP103" s="77">
        <v>8.9177788305439265E-2</v>
      </c>
      <c r="AQ103" s="77">
        <v>5.4361334533094552E-2</v>
      </c>
      <c r="AR103" s="59"/>
    </row>
    <row r="104" spans="1:44" x14ac:dyDescent="0.25">
      <c r="A104" s="20" t="s">
        <v>573</v>
      </c>
      <c r="B104" s="77">
        <v>9.7734733088640308E-2</v>
      </c>
      <c r="C104" s="77">
        <v>5.5579088330389742E-2</v>
      </c>
      <c r="D104" s="77">
        <v>2.4146787251446575E-2</v>
      </c>
      <c r="E104" s="77">
        <v>8.1109359713173193E-2</v>
      </c>
      <c r="F104" s="77">
        <v>3.820332759119216E-2</v>
      </c>
      <c r="G104" s="77">
        <v>4.3853565266762533E-2</v>
      </c>
      <c r="H104" s="77">
        <v>9.6058340333096931E-2</v>
      </c>
      <c r="I104" s="77">
        <v>6.6525820066055577E-2</v>
      </c>
      <c r="J104" s="77">
        <v>8.1083278750836485E-2</v>
      </c>
      <c r="K104" s="77">
        <v>6.7993930216019322E-2</v>
      </c>
      <c r="L104" s="77">
        <v>6.8862996231812565E-2</v>
      </c>
      <c r="M104" s="77">
        <v>8.6956969897286143E-2</v>
      </c>
      <c r="N104" s="77">
        <v>0.11433674547562919</v>
      </c>
      <c r="O104" s="77">
        <v>8.594364058877027E-2</v>
      </c>
      <c r="P104" s="77">
        <v>5.1744881836404528E-2</v>
      </c>
      <c r="Q104" s="77">
        <v>8.9972709337249823E-2</v>
      </c>
      <c r="R104" s="77">
        <v>7.8488456425707898E-2</v>
      </c>
      <c r="S104" s="77">
        <v>7.6922346515029827E-2</v>
      </c>
      <c r="T104" s="77">
        <v>7.5587479960142034E-2</v>
      </c>
      <c r="U104" s="77">
        <v>7.7755152387473658E-2</v>
      </c>
      <c r="V104" s="77">
        <v>7.001862875956108E-2</v>
      </c>
      <c r="W104" s="77">
        <v>8.4774413306183891E-2</v>
      </c>
      <c r="X104" s="77">
        <v>9.8507615039578278E-2</v>
      </c>
      <c r="Y104" s="77">
        <v>9.0768899738787212E-2</v>
      </c>
      <c r="Z104" s="77">
        <v>5.9659055494901976E-2</v>
      </c>
      <c r="AA104" s="77">
        <v>7.9795322541514127E-2</v>
      </c>
      <c r="AB104" s="77">
        <v>4.6267870811233763E-2</v>
      </c>
      <c r="AC104" s="77">
        <v>7.8391142074583697E-2</v>
      </c>
      <c r="AD104" s="77">
        <v>0.12228096074034346</v>
      </c>
      <c r="AE104" s="77">
        <v>8.4405091974073268E-2</v>
      </c>
      <c r="AF104" s="77">
        <v>9.8532384611382917E-2</v>
      </c>
      <c r="AG104" s="77">
        <v>9.2235020195726436E-2</v>
      </c>
      <c r="AH104" s="77">
        <v>9.853682728733465E-2</v>
      </c>
      <c r="AI104" s="77">
        <v>0.12332469117518248</v>
      </c>
      <c r="AJ104" s="77">
        <v>9.8065936505238455E-2</v>
      </c>
      <c r="AK104" s="77">
        <v>8.5607679247611396E-2</v>
      </c>
      <c r="AL104" s="77">
        <v>2.8481661256924785E-2</v>
      </c>
      <c r="AM104" s="77">
        <v>7.4349513024018363E-2</v>
      </c>
      <c r="AN104" s="77">
        <v>8.9157323738586827E-2</v>
      </c>
      <c r="AO104" s="77">
        <v>7.6545772758394415E-2</v>
      </c>
      <c r="AP104" s="77">
        <v>0.1114026029202641</v>
      </c>
      <c r="AQ104" s="77">
        <v>7.4435878095343855E-2</v>
      </c>
      <c r="AR104" s="59"/>
    </row>
    <row r="105" spans="1:44" x14ac:dyDescent="0.25">
      <c r="A105" s="20" t="s">
        <v>574</v>
      </c>
      <c r="B105" s="77">
        <v>0.12427557615296379</v>
      </c>
      <c r="C105" s="77">
        <v>9.2788102264206807E-2</v>
      </c>
      <c r="D105" s="77">
        <v>5.8008380813262352E-2</v>
      </c>
      <c r="E105" s="77">
        <v>0.12666082634861911</v>
      </c>
      <c r="F105" s="77">
        <v>5.363903432687471E-2</v>
      </c>
      <c r="G105" s="77">
        <v>8.7466992518938441E-2</v>
      </c>
      <c r="H105" s="77">
        <v>0.12899541613119694</v>
      </c>
      <c r="I105" s="77">
        <v>9.4276337466373664E-2</v>
      </c>
      <c r="J105" s="77">
        <v>0.11913267056517228</v>
      </c>
      <c r="K105" s="77">
        <v>0.10036568756372348</v>
      </c>
      <c r="L105" s="77">
        <v>0.10273680456004231</v>
      </c>
      <c r="M105" s="77">
        <v>0.11494369396031186</v>
      </c>
      <c r="N105" s="77">
        <v>0.15859225340060187</v>
      </c>
      <c r="O105" s="77">
        <v>0.12011320162379432</v>
      </c>
      <c r="P105" s="77">
        <v>0.10382949823598654</v>
      </c>
      <c r="Q105" s="77">
        <v>0.129696848442209</v>
      </c>
      <c r="R105" s="77">
        <v>0.11440507244790347</v>
      </c>
      <c r="S105" s="77">
        <v>9.9026956010784289E-2</v>
      </c>
      <c r="T105" s="77">
        <v>0.11140721284111534</v>
      </c>
      <c r="U105" s="77">
        <v>0.12047297625550953</v>
      </c>
      <c r="V105" s="77">
        <v>0.11255089443353763</v>
      </c>
      <c r="W105" s="77">
        <v>0.11263952048333994</v>
      </c>
      <c r="X105" s="77">
        <v>0.13543447363187813</v>
      </c>
      <c r="Y105" s="77">
        <v>0.13525115163509413</v>
      </c>
      <c r="Z105" s="77">
        <v>9.4996909868174148E-2</v>
      </c>
      <c r="AA105" s="77">
        <v>0.12656837474905627</v>
      </c>
      <c r="AB105" s="77">
        <v>8.4011462929040021E-2</v>
      </c>
      <c r="AC105" s="77">
        <v>0.11454299327183622</v>
      </c>
      <c r="AD105" s="77">
        <v>0.17809412839776109</v>
      </c>
      <c r="AE105" s="77">
        <v>0.11629668587135886</v>
      </c>
      <c r="AF105" s="77">
        <v>0.13348607389246767</v>
      </c>
      <c r="AG105" s="77">
        <v>0.12412249853988296</v>
      </c>
      <c r="AH105" s="77">
        <v>0.14265514032248819</v>
      </c>
      <c r="AI105" s="77">
        <v>0.16277941775250318</v>
      </c>
      <c r="AJ105" s="77">
        <v>0.14115334884452593</v>
      </c>
      <c r="AK105" s="77">
        <v>0.10410256430547256</v>
      </c>
      <c r="AL105" s="77">
        <v>7.1323933706283593E-2</v>
      </c>
      <c r="AM105" s="77">
        <v>0.12961112623869755</v>
      </c>
      <c r="AN105" s="77">
        <v>0.11956639349312445</v>
      </c>
      <c r="AO105" s="77">
        <v>9.7930674362696632E-2</v>
      </c>
      <c r="AP105" s="77">
        <v>0.13756395731427046</v>
      </c>
      <c r="AQ105" s="77">
        <v>0.10902910937584305</v>
      </c>
      <c r="AR105" s="59"/>
    </row>
    <row r="106" spans="1:44" x14ac:dyDescent="0.25">
      <c r="A106" s="20" t="s">
        <v>575</v>
      </c>
      <c r="B106" s="77">
        <v>-2.6540843064323479E-2</v>
      </c>
      <c r="C106" s="77">
        <v>-3.7209013933817064E-2</v>
      </c>
      <c r="D106" s="77">
        <v>-3.3861593561815777E-2</v>
      </c>
      <c r="E106" s="77">
        <v>-4.5551466635445917E-2</v>
      </c>
      <c r="F106" s="77">
        <v>-1.5435706735682547E-2</v>
      </c>
      <c r="G106" s="77">
        <v>-4.3613427252175908E-2</v>
      </c>
      <c r="H106" s="77">
        <v>-3.2937075798100006E-2</v>
      </c>
      <c r="I106" s="77">
        <v>-2.775051740031809E-2</v>
      </c>
      <c r="J106" s="77">
        <v>-3.8049391814335802E-2</v>
      </c>
      <c r="K106" s="77">
        <v>-3.2371757347704151E-2</v>
      </c>
      <c r="L106" s="77">
        <v>-3.387380832822974E-2</v>
      </c>
      <c r="M106" s="77">
        <v>-2.7986724063025718E-2</v>
      </c>
      <c r="N106" s="77">
        <v>-4.4255507924972681E-2</v>
      </c>
      <c r="O106" s="77">
        <v>-3.4169561035024047E-2</v>
      </c>
      <c r="P106" s="77">
        <v>-5.2084616399582014E-2</v>
      </c>
      <c r="Q106" s="77">
        <v>-3.9724139104959165E-2</v>
      </c>
      <c r="R106" s="77">
        <v>-3.591661602219557E-2</v>
      </c>
      <c r="S106" s="77">
        <v>-2.2104609495754469E-2</v>
      </c>
      <c r="T106" s="77">
        <v>-3.5819732880973308E-2</v>
      </c>
      <c r="U106" s="77">
        <v>-4.2717823868035867E-2</v>
      </c>
      <c r="V106" s="77">
        <v>-4.2532265673976562E-2</v>
      </c>
      <c r="W106" s="77">
        <v>-2.7865107177156057E-2</v>
      </c>
      <c r="X106" s="77">
        <v>-3.6926858592299855E-2</v>
      </c>
      <c r="Y106" s="77">
        <v>-4.4482251896306918E-2</v>
      </c>
      <c r="Z106" s="77">
        <v>-3.5337854373272172E-2</v>
      </c>
      <c r="AA106" s="77">
        <v>-4.6773052207542146E-2</v>
      </c>
      <c r="AB106" s="77">
        <v>-3.7743592117806257E-2</v>
      </c>
      <c r="AC106" s="77">
        <v>-3.6151851197252526E-2</v>
      </c>
      <c r="AD106" s="77">
        <v>-5.5813167657417631E-2</v>
      </c>
      <c r="AE106" s="77">
        <v>-3.1891593897285589E-2</v>
      </c>
      <c r="AF106" s="77">
        <v>-3.4953689281084756E-2</v>
      </c>
      <c r="AG106" s="77">
        <v>-3.1887478344156527E-2</v>
      </c>
      <c r="AH106" s="77">
        <v>-4.4118313035153532E-2</v>
      </c>
      <c r="AI106" s="77">
        <v>-3.9454726577320701E-2</v>
      </c>
      <c r="AJ106" s="77">
        <v>-4.3087412339287486E-2</v>
      </c>
      <c r="AK106" s="77">
        <v>-1.8494885057861163E-2</v>
      </c>
      <c r="AL106" s="77">
        <v>-4.2842272449358808E-2</v>
      </c>
      <c r="AM106" s="77">
        <v>-5.5261613214679192E-2</v>
      </c>
      <c r="AN106" s="77">
        <v>-3.0409069754537624E-2</v>
      </c>
      <c r="AO106" s="77">
        <v>-2.138490160430221E-2</v>
      </c>
      <c r="AP106" s="77">
        <v>-2.616135439400636E-2</v>
      </c>
      <c r="AQ106" s="77">
        <v>-3.4593231280499195E-2</v>
      </c>
      <c r="AR106" s="59"/>
    </row>
    <row r="107" spans="1:44" x14ac:dyDescent="0.25">
      <c r="A107" s="20" t="s">
        <v>576</v>
      </c>
      <c r="B107" s="77">
        <v>-4.1203988364668029E-2</v>
      </c>
      <c r="C107" s="77">
        <v>-2.2117374170218199E-2</v>
      </c>
      <c r="D107" s="77">
        <v>-1.3193715362670276E-2</v>
      </c>
      <c r="E107" s="77">
        <v>-2.8620953100796039E-2</v>
      </c>
      <c r="F107" s="77">
        <v>-5.322678651431499E-3</v>
      </c>
      <c r="G107" s="77">
        <v>-1.4855101133277235E-2</v>
      </c>
      <c r="H107" s="77">
        <v>-1.2370182648003568E-2</v>
      </c>
      <c r="I107" s="77">
        <v>-1.3264484434921411E-2</v>
      </c>
      <c r="J107" s="77">
        <v>-1.9127455701246243E-2</v>
      </c>
      <c r="K107" s="77">
        <v>-1.4553961418098196E-2</v>
      </c>
      <c r="L107" s="77">
        <v>-1.2350877322656792E-2</v>
      </c>
      <c r="M107" s="77">
        <v>-6.665566442032876E-3</v>
      </c>
      <c r="N107" s="77">
        <v>-1.3603716239723245E-2</v>
      </c>
      <c r="O107" s="77">
        <v>-3.0948184201475319E-2</v>
      </c>
      <c r="P107" s="77">
        <v>-1.4645143685365373E-2</v>
      </c>
      <c r="Q107" s="77">
        <v>-3.517166060268876E-2</v>
      </c>
      <c r="R107" s="77">
        <v>-1.5500665246195462E-2</v>
      </c>
      <c r="S107" s="77">
        <v>2.2838320191179942E-2</v>
      </c>
      <c r="T107" s="77">
        <v>6.4242197567084209E-3</v>
      </c>
      <c r="U107" s="77">
        <v>-3.1074986129964306E-2</v>
      </c>
      <c r="V107" s="77">
        <v>-1.6667949971719186E-2</v>
      </c>
      <c r="W107" s="77">
        <v>-1.6057273453206247E-2</v>
      </c>
      <c r="X107" s="77">
        <v>-2.170220298501107E-2</v>
      </c>
      <c r="Y107" s="77">
        <v>-1.3115909260655572E-2</v>
      </c>
      <c r="Z107" s="77">
        <v>-1.3432700827902771E-2</v>
      </c>
      <c r="AA107" s="77">
        <v>-2.2823870715342247E-2</v>
      </c>
      <c r="AB107" s="77">
        <v>-1.0232071065396168E-2</v>
      </c>
      <c r="AC107" s="77">
        <v>-2.3093590786068482E-2</v>
      </c>
      <c r="AD107" s="77">
        <v>-2.8139628796580708E-2</v>
      </c>
      <c r="AE107" s="77">
        <v>-1.1795406306199803E-2</v>
      </c>
      <c r="AF107" s="77">
        <v>-1.1028119873354301E-2</v>
      </c>
      <c r="AG107" s="77">
        <v>-1.4088752857357079E-2</v>
      </c>
      <c r="AH107" s="77">
        <v>-1.9680078489919543E-2</v>
      </c>
      <c r="AI107" s="77">
        <v>-3.3735798224544596E-2</v>
      </c>
      <c r="AJ107" s="77">
        <v>-2.6278678967400122E-2</v>
      </c>
      <c r="AK107" s="77">
        <v>1.772264821652597E-3</v>
      </c>
      <c r="AL107" s="77">
        <v>-1.1402687263647666E-2</v>
      </c>
      <c r="AM107" s="77">
        <v>-1.0175685375539152E-2</v>
      </c>
      <c r="AN107" s="77">
        <v>-7.0801118642398516E-3</v>
      </c>
      <c r="AO107" s="77">
        <v>-1.9676058970205051E-2</v>
      </c>
      <c r="AP107" s="77">
        <v>-2.2224814614824832E-2</v>
      </c>
      <c r="AQ107" s="77">
        <v>-2.0074543562249279E-2</v>
      </c>
      <c r="AR107" s="59"/>
    </row>
    <row r="108" spans="1:44" x14ac:dyDescent="0.25">
      <c r="A108" s="20" t="s">
        <v>577</v>
      </c>
      <c r="B108" s="77">
        <v>-2.3345344826715721E-3</v>
      </c>
      <c r="C108" s="77">
        <v>3.3158774563904233E-3</v>
      </c>
      <c r="D108" s="77">
        <v>-7.6027998716591993E-5</v>
      </c>
      <c r="E108" s="77">
        <v>3.0501597275821028E-3</v>
      </c>
      <c r="F108" s="77">
        <v>8.5433050068529177E-4</v>
      </c>
      <c r="G108" s="77">
        <v>1.3418331368524963E-3</v>
      </c>
      <c r="H108" s="77">
        <v>-2.8786464620655142E-3</v>
      </c>
      <c r="I108" s="77">
        <v>2.7585255452991968E-3</v>
      </c>
      <c r="J108" s="77">
        <v>-2.587164371689165E-3</v>
      </c>
      <c r="K108" s="77">
        <v>9.9339339063586191E-3</v>
      </c>
      <c r="L108" s="77">
        <v>2.5811062345652114E-4</v>
      </c>
      <c r="M108" s="77">
        <v>1.6993288330803694E-3</v>
      </c>
      <c r="N108" s="77">
        <v>2.7522930667057094E-3</v>
      </c>
      <c r="O108" s="77">
        <v>1.1172274215408861E-3</v>
      </c>
      <c r="P108" s="77">
        <v>-1.293896616178634E-3</v>
      </c>
      <c r="Q108" s="77">
        <v>-7.5777983505084866E-4</v>
      </c>
      <c r="R108" s="77">
        <v>2.6053915961834354E-3</v>
      </c>
      <c r="S108" s="77">
        <v>-4.3156635850278577E-3</v>
      </c>
      <c r="T108" s="77">
        <v>-1.7964712987552586E-3</v>
      </c>
      <c r="U108" s="77">
        <v>-9.2832663087567529E-3</v>
      </c>
      <c r="V108" s="77">
        <v>-4.5369586464854682E-4</v>
      </c>
      <c r="W108" s="77">
        <v>6.3852858588823395E-5</v>
      </c>
      <c r="X108" s="77">
        <v>7.5482224312171671E-4</v>
      </c>
      <c r="Y108" s="77">
        <v>1.2459620215280454E-3</v>
      </c>
      <c r="Z108" s="77">
        <v>1.5954962375548029E-3</v>
      </c>
      <c r="AA108" s="77">
        <v>9.1338341144397246E-4</v>
      </c>
      <c r="AB108" s="77">
        <v>2.1289067301297679E-4</v>
      </c>
      <c r="AC108" s="77">
        <v>-7.4156402433779827E-4</v>
      </c>
      <c r="AD108" s="77">
        <v>2.0262779837048116E-3</v>
      </c>
      <c r="AE108" s="77">
        <v>4.9289545226614481E-4</v>
      </c>
      <c r="AF108" s="77">
        <v>5.9175819546108174E-4</v>
      </c>
      <c r="AG108" s="77">
        <v>-3.7369304480666497E-5</v>
      </c>
      <c r="AH108" s="77">
        <v>2.0083310909579825E-2</v>
      </c>
      <c r="AI108" s="77">
        <v>4.0374756565605778E-4</v>
      </c>
      <c r="AJ108" s="77">
        <v>4.4731645163973936E-3</v>
      </c>
      <c r="AK108" s="77">
        <v>1.1198842417781405E-3</v>
      </c>
      <c r="AL108" s="77">
        <v>3.9485432619044327E-3</v>
      </c>
      <c r="AM108" s="77">
        <v>-1.0958534622156609E-3</v>
      </c>
      <c r="AN108" s="77">
        <v>5.5676214094995769E-4</v>
      </c>
      <c r="AO108" s="77">
        <v>1.2499333713393509E-3</v>
      </c>
      <c r="AP108" s="77">
        <v>5.8958179851433978E-5</v>
      </c>
      <c r="AQ108" s="77">
        <v>5.9293493227910649E-4</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5.4196210241300738E-2</v>
      </c>
      <c r="C110" s="77">
        <v>3.6777591616561953E-2</v>
      </c>
      <c r="D110" s="77">
        <v>1.0877043890059718E-2</v>
      </c>
      <c r="E110" s="77">
        <v>5.5538566339959274E-2</v>
      </c>
      <c r="F110" s="77">
        <v>3.3734979440445956E-2</v>
      </c>
      <c r="G110" s="77">
        <v>3.0340297270337796E-2</v>
      </c>
      <c r="H110" s="77">
        <v>8.0809511223027888E-2</v>
      </c>
      <c r="I110" s="77">
        <v>5.6019861176433372E-2</v>
      </c>
      <c r="J110" s="77">
        <v>5.9368658677901059E-2</v>
      </c>
      <c r="K110" s="77">
        <v>6.3373902704279741E-2</v>
      </c>
      <c r="L110" s="77">
        <v>5.6770229532612293E-2</v>
      </c>
      <c r="M110" s="77">
        <v>8.1990732288333618E-2</v>
      </c>
      <c r="N110" s="77">
        <v>0.10348532230261168</v>
      </c>
      <c r="O110" s="77">
        <v>5.6112683808835835E-2</v>
      </c>
      <c r="P110" s="77">
        <v>3.5805841534860522E-2</v>
      </c>
      <c r="Q110" s="77">
        <v>5.4043268899510215E-2</v>
      </c>
      <c r="R110" s="77">
        <v>6.5593182775695855E-2</v>
      </c>
      <c r="S110" s="77">
        <v>9.5445003121181912E-2</v>
      </c>
      <c r="T110" s="77">
        <v>8.0215228418095183E-2</v>
      </c>
      <c r="U110" s="77">
        <v>3.7396899948752595E-2</v>
      </c>
      <c r="V110" s="77">
        <v>5.289698292319335E-2</v>
      </c>
      <c r="W110" s="77">
        <v>6.8780992711566458E-2</v>
      </c>
      <c r="X110" s="77">
        <v>7.7560234297688935E-2</v>
      </c>
      <c r="Y110" s="77">
        <v>7.8898952499659669E-2</v>
      </c>
      <c r="Z110" s="77">
        <v>4.7821850904554007E-2</v>
      </c>
      <c r="AA110" s="77">
        <v>5.7884835237615825E-2</v>
      </c>
      <c r="AB110" s="77">
        <v>3.6248690418850572E-2</v>
      </c>
      <c r="AC110" s="77">
        <v>5.4555987264177409E-2</v>
      </c>
      <c r="AD110" s="77">
        <v>9.6167609927467562E-2</v>
      </c>
      <c r="AE110" s="77">
        <v>7.310258112013962E-2</v>
      </c>
      <c r="AF110" s="77">
        <v>8.8096022933489684E-2</v>
      </c>
      <c r="AG110" s="77">
        <v>7.8108898033888693E-2</v>
      </c>
      <c r="AH110" s="77">
        <v>9.8940059706994918E-2</v>
      </c>
      <c r="AI110" s="77">
        <v>8.9992640516293951E-2</v>
      </c>
      <c r="AJ110" s="77">
        <v>7.6260422054235721E-2</v>
      </c>
      <c r="AK110" s="77">
        <v>8.8499828311042125E-2</v>
      </c>
      <c r="AL110" s="77">
        <v>2.1027517255181566E-2</v>
      </c>
      <c r="AM110" s="77">
        <v>6.3077974186263569E-2</v>
      </c>
      <c r="AN110" s="77">
        <v>8.2633974015296957E-2</v>
      </c>
      <c r="AO110" s="77">
        <v>5.811964715952872E-2</v>
      </c>
      <c r="AP110" s="77">
        <v>8.9236746485290702E-2</v>
      </c>
      <c r="AQ110" s="77">
        <v>5.4954269465373656E-2</v>
      </c>
      <c r="AR110" s="59"/>
    </row>
    <row r="111" spans="1:44" x14ac:dyDescent="0.25">
      <c r="A111" s="20" t="s">
        <v>579</v>
      </c>
      <c r="B111" s="77">
        <v>1.8916136503889023E-3</v>
      </c>
      <c r="C111" s="77">
        <v>2.3532657417678429E-2</v>
      </c>
      <c r="D111" s="77">
        <v>-6.6009138224281559E-3</v>
      </c>
      <c r="E111" s="77">
        <v>-2.65918984824502E-3</v>
      </c>
      <c r="F111" s="77">
        <v>1.9462907831969845E-2</v>
      </c>
      <c r="G111" s="77">
        <v>2.8246876465673655E-4</v>
      </c>
      <c r="H111" s="77">
        <v>-6.8078004738807664E-3</v>
      </c>
      <c r="I111" s="77">
        <v>-2.2308376399961478E-2</v>
      </c>
      <c r="J111" s="77">
        <v>-1.1898293721999676E-2</v>
      </c>
      <c r="K111" s="77">
        <v>-3.3760776358567881E-3</v>
      </c>
      <c r="L111" s="77">
        <v>-3.3275600981632087E-3</v>
      </c>
      <c r="M111" s="77">
        <v>-3.6512858593315931E-3</v>
      </c>
      <c r="N111" s="77">
        <v>2.1361871777929439E-3</v>
      </c>
      <c r="O111" s="77">
        <v>-9.5409109922517943E-3</v>
      </c>
      <c r="P111" s="77">
        <v>-8.7782647374343142E-3</v>
      </c>
      <c r="Q111" s="77">
        <v>7.7362267927841262E-3</v>
      </c>
      <c r="R111" s="77">
        <v>-1.8043399046607914E-3</v>
      </c>
      <c r="S111" s="77">
        <v>2.3556418975083537E-2</v>
      </c>
      <c r="T111" s="77">
        <v>6.4201135298431094E-3</v>
      </c>
      <c r="U111" s="77">
        <v>-1.2064756309105588E-2</v>
      </c>
      <c r="V111" s="77">
        <v>6.9896367866376609E-3</v>
      </c>
      <c r="W111" s="77">
        <v>1.967035821299463E-4</v>
      </c>
      <c r="X111" s="77">
        <v>-1.206556806161988E-2</v>
      </c>
      <c r="Y111" s="77">
        <v>-1.5766658402350659E-2</v>
      </c>
      <c r="Z111" s="77">
        <v>2.6664388613053237E-2</v>
      </c>
      <c r="AA111" s="77">
        <v>-8.4680250545753739E-4</v>
      </c>
      <c r="AB111" s="77">
        <v>1.3585236120010042E-2</v>
      </c>
      <c r="AC111" s="77">
        <v>1.1488714018900026E-2</v>
      </c>
      <c r="AD111" s="77">
        <v>3.2608387399589195E-3</v>
      </c>
      <c r="AE111" s="77">
        <v>-8.1027002468495916E-5</v>
      </c>
      <c r="AF111" s="77">
        <v>-8.3881675495879897E-4</v>
      </c>
      <c r="AG111" s="77">
        <v>-8.422528067610062E-3</v>
      </c>
      <c r="AH111" s="77">
        <v>3.1148857029310315E-3</v>
      </c>
      <c r="AI111" s="77">
        <v>-1.824559711255283E-2</v>
      </c>
      <c r="AJ111" s="77">
        <v>-1.8916388802382562E-3</v>
      </c>
      <c r="AK111" s="77">
        <v>1.6178544289579232E-2</v>
      </c>
      <c r="AL111" s="77">
        <v>1.8246879626745548E-2</v>
      </c>
      <c r="AM111" s="77">
        <v>-8.064697013843479E-2</v>
      </c>
      <c r="AN111" s="77">
        <v>3.6638383864415697E-3</v>
      </c>
      <c r="AO111" s="77">
        <v>-2.431967267232913E-2</v>
      </c>
      <c r="AP111" s="77">
        <v>-2.1230612721539373E-3</v>
      </c>
      <c r="AQ111" s="77">
        <v>1.9875076353740081E-3</v>
      </c>
      <c r="AR111" s="59"/>
    </row>
    <row r="112" spans="1:44" x14ac:dyDescent="0.25">
      <c r="A112" s="20" t="s">
        <v>580</v>
      </c>
      <c r="B112" s="77">
        <v>-5.4288908364829226E-2</v>
      </c>
      <c r="C112" s="77">
        <v>-6.0080750250836548E-2</v>
      </c>
      <c r="D112" s="77">
        <v>-5.7680624918299422E-2</v>
      </c>
      <c r="E112" s="77">
        <v>-6.4813921608896444E-2</v>
      </c>
      <c r="F112" s="77">
        <v>-5.1304406338081206E-2</v>
      </c>
      <c r="G112" s="77">
        <v>-3.7715802689987657E-2</v>
      </c>
      <c r="H112" s="77">
        <v>-5.9470712674347864E-2</v>
      </c>
      <c r="I112" s="77">
        <v>-6.4294116461608777E-2</v>
      </c>
      <c r="J112" s="77">
        <v>-5.5772323661863341E-2</v>
      </c>
      <c r="K112" s="77">
        <v>-5.2215616091154354E-2</v>
      </c>
      <c r="L112" s="77">
        <v>-5.4457671192663558E-2</v>
      </c>
      <c r="M112" s="77">
        <v>-6.7522072174814263E-2</v>
      </c>
      <c r="N112" s="77">
        <v>-0.10577904213085998</v>
      </c>
      <c r="O112" s="77">
        <v>-5.3502355979917461E-2</v>
      </c>
      <c r="P112" s="77">
        <v>-4.7071595249942595E-2</v>
      </c>
      <c r="Q112" s="77">
        <v>-4.9008388907571108E-2</v>
      </c>
      <c r="R112" s="77">
        <v>-5.1327964365372368E-2</v>
      </c>
      <c r="S112" s="77">
        <v>-9.4969345061383215E-2</v>
      </c>
      <c r="T112" s="77">
        <v>-8.5410262587419961E-2</v>
      </c>
      <c r="U112" s="77">
        <v>-9.6666662696844777E-2</v>
      </c>
      <c r="V112" s="77">
        <v>-4.02160967167794E-2</v>
      </c>
      <c r="W112" s="77">
        <v>-3.9654465105955175E-2</v>
      </c>
      <c r="X112" s="77">
        <v>-5.9681672540812705E-2</v>
      </c>
      <c r="Y112" s="77">
        <v>-6.5147742529788263E-2</v>
      </c>
      <c r="Z112" s="77">
        <v>-6.4538419408098541E-2</v>
      </c>
      <c r="AA112" s="77">
        <v>-5.9284442342394376E-2</v>
      </c>
      <c r="AB112" s="77">
        <v>-4.5196556862530185E-2</v>
      </c>
      <c r="AC112" s="77">
        <v>-7.4397352157759347E-2</v>
      </c>
      <c r="AD112" s="77">
        <v>-9.6913794751707749E-2</v>
      </c>
      <c r="AE112" s="77">
        <v>-6.6850213325056917E-2</v>
      </c>
      <c r="AF112" s="77">
        <v>-4.8472843872565098E-2</v>
      </c>
      <c r="AG112" s="77">
        <v>-7.0316418762969013E-2</v>
      </c>
      <c r="AH112" s="77">
        <v>-9.0637555753392496E-2</v>
      </c>
      <c r="AI112" s="77">
        <v>-0.10580064049301109</v>
      </c>
      <c r="AJ112" s="77">
        <v>-7.5784766775875492E-2</v>
      </c>
      <c r="AK112" s="77">
        <v>-7.9693569850471102E-2</v>
      </c>
      <c r="AL112" s="77">
        <v>-5.1078732034575115E-2</v>
      </c>
      <c r="AM112" s="77">
        <v>-8.9603203043976454E-2</v>
      </c>
      <c r="AN112" s="77">
        <v>-5.3858808756173777E-2</v>
      </c>
      <c r="AO112" s="77">
        <v>-0.105144340343455</v>
      </c>
      <c r="AP112" s="77">
        <v>-9.3545057794647363E-2</v>
      </c>
      <c r="AQ112" s="77">
        <v>-5.864221614243037E-2</v>
      </c>
      <c r="AR112" s="59"/>
    </row>
    <row r="113" spans="1:44" x14ac:dyDescent="0.25">
      <c r="A113" s="20" t="s">
        <v>581</v>
      </c>
      <c r="B113" s="77">
        <v>0</v>
      </c>
      <c r="C113" s="77">
        <v>0</v>
      </c>
      <c r="D113" s="77">
        <v>4.1207042637816611E-5</v>
      </c>
      <c r="E113" s="77">
        <v>0</v>
      </c>
      <c r="F113" s="77">
        <v>1.2629211692207802E-5</v>
      </c>
      <c r="G113" s="77">
        <v>0</v>
      </c>
      <c r="H113" s="77">
        <v>0</v>
      </c>
      <c r="I113" s="77">
        <v>0</v>
      </c>
      <c r="J113" s="77">
        <v>0</v>
      </c>
      <c r="K113" s="77">
        <v>4.9471104884562691E-6</v>
      </c>
      <c r="L113" s="77">
        <v>0</v>
      </c>
      <c r="M113" s="77">
        <v>0</v>
      </c>
      <c r="N113" s="77">
        <v>0</v>
      </c>
      <c r="O113" s="77">
        <v>0</v>
      </c>
      <c r="P113" s="77">
        <v>-7.7416188654099599E-4</v>
      </c>
      <c r="Q113" s="77">
        <v>0</v>
      </c>
      <c r="R113" s="77">
        <v>0</v>
      </c>
      <c r="S113" s="77">
        <v>1.5399215945908869E-4</v>
      </c>
      <c r="T113" s="77">
        <v>4.4652114024038497E-6</v>
      </c>
      <c r="U113" s="77">
        <v>-2.6717654341778585E-5</v>
      </c>
      <c r="V113" s="77">
        <v>0</v>
      </c>
      <c r="W113" s="77">
        <v>0</v>
      </c>
      <c r="X113" s="77">
        <v>0</v>
      </c>
      <c r="Y113" s="77">
        <v>0</v>
      </c>
      <c r="Z113" s="77">
        <v>1.1688699326398001E-5</v>
      </c>
      <c r="AA113" s="77">
        <v>0</v>
      </c>
      <c r="AB113" s="77">
        <v>0</v>
      </c>
      <c r="AC113" s="77">
        <v>0</v>
      </c>
      <c r="AD113" s="77">
        <v>2.0950179932837135E-4</v>
      </c>
      <c r="AE113" s="77">
        <v>8.6969054846050692E-6</v>
      </c>
      <c r="AF113" s="77">
        <v>0</v>
      </c>
      <c r="AG113" s="77">
        <v>0</v>
      </c>
      <c r="AH113" s="77">
        <v>0</v>
      </c>
      <c r="AI113" s="77">
        <v>0</v>
      </c>
      <c r="AJ113" s="77">
        <v>0</v>
      </c>
      <c r="AK113" s="77">
        <v>0</v>
      </c>
      <c r="AL113" s="77">
        <v>0</v>
      </c>
      <c r="AM113" s="77">
        <v>0</v>
      </c>
      <c r="AN113" s="77">
        <v>0</v>
      </c>
      <c r="AO113" s="77">
        <v>0</v>
      </c>
      <c r="AP113" s="77">
        <v>0</v>
      </c>
      <c r="AQ113" s="77">
        <v>-1.5722025267243656E-5</v>
      </c>
      <c r="AR113" s="59"/>
    </row>
    <row r="114" spans="1:44" x14ac:dyDescent="0.25">
      <c r="A114" s="20" t="s">
        <v>582</v>
      </c>
      <c r="B114" s="77">
        <v>-5.4887869378166768E-4</v>
      </c>
      <c r="C114" s="77">
        <v>1.0081094870244003E-3</v>
      </c>
      <c r="D114" s="77">
        <v>-1.6655934374071948E-3</v>
      </c>
      <c r="E114" s="77">
        <v>5.140239196175277E-3</v>
      </c>
      <c r="F114" s="77">
        <v>1.9316716704918266E-5</v>
      </c>
      <c r="G114" s="77">
        <v>-3.6140361913372275E-4</v>
      </c>
      <c r="H114" s="77">
        <v>0</v>
      </c>
      <c r="I114" s="77">
        <v>5.2546544755975919E-5</v>
      </c>
      <c r="J114" s="77">
        <v>3.1337366629565115E-5</v>
      </c>
      <c r="K114" s="77">
        <v>-1.8866560282077469E-3</v>
      </c>
      <c r="L114" s="77">
        <v>4.8231285498152024E-3</v>
      </c>
      <c r="M114" s="77">
        <v>2.5927785899483943E-5</v>
      </c>
      <c r="N114" s="77">
        <v>6.1150353692378712E-4</v>
      </c>
      <c r="O114" s="77">
        <v>0</v>
      </c>
      <c r="P114" s="77">
        <v>5.5945724769159561E-4</v>
      </c>
      <c r="Q114" s="77">
        <v>-2.3762709870964332E-2</v>
      </c>
      <c r="R114" s="77">
        <v>7.2634679697607059E-5</v>
      </c>
      <c r="S114" s="77">
        <v>-4.3348650135741712E-2</v>
      </c>
      <c r="T114" s="77">
        <v>6.5953412547150095E-4</v>
      </c>
      <c r="U114" s="77">
        <v>-2.1862698356845497E-2</v>
      </c>
      <c r="V114" s="77">
        <v>-8.825994355496983E-5</v>
      </c>
      <c r="W114" s="77">
        <v>4.9580843295856595E-4</v>
      </c>
      <c r="X114" s="77">
        <v>5.6888856562014483E-4</v>
      </c>
      <c r="Y114" s="77">
        <v>-3.6079765329346805E-3</v>
      </c>
      <c r="Z114" s="77">
        <v>1.2215221219652515E-3</v>
      </c>
      <c r="AA114" s="77">
        <v>3.6532435169070124E-3</v>
      </c>
      <c r="AB114" s="77">
        <v>7.4007976713051925E-8</v>
      </c>
      <c r="AC114" s="77">
        <v>0</v>
      </c>
      <c r="AD114" s="77">
        <v>1.54788482515681E-4</v>
      </c>
      <c r="AE114" s="77">
        <v>-1.980697898729246E-3</v>
      </c>
      <c r="AF114" s="77">
        <v>6.1780238569961469E-4</v>
      </c>
      <c r="AG114" s="77">
        <v>8.6860027680284223E-4</v>
      </c>
      <c r="AH114" s="77">
        <v>8.2559067783578551E-4</v>
      </c>
      <c r="AI114" s="77">
        <v>-1.0571838634580007E-2</v>
      </c>
      <c r="AJ114" s="77">
        <v>5.7014311504937406E-4</v>
      </c>
      <c r="AK114" s="77">
        <v>0</v>
      </c>
      <c r="AL114" s="77">
        <v>-6.2116356423433132E-3</v>
      </c>
      <c r="AM114" s="77">
        <v>1.3945192651918897E-4</v>
      </c>
      <c r="AN114" s="77">
        <v>-2.8758335107903583E-3</v>
      </c>
      <c r="AO114" s="77">
        <v>4.1684304119754328E-4</v>
      </c>
      <c r="AP114" s="77">
        <v>1.0825960746935126E-3</v>
      </c>
      <c r="AQ114" s="77">
        <v>-9.8371481063491608E-4</v>
      </c>
      <c r="AR114" s="59"/>
    </row>
    <row r="115" spans="1:44" x14ac:dyDescent="0.25">
      <c r="A115" s="20" t="s">
        <v>583</v>
      </c>
      <c r="B115" s="77">
        <v>1.6351612358202905E-4</v>
      </c>
      <c r="C115" s="77">
        <v>0</v>
      </c>
      <c r="D115" s="77">
        <v>-3.2482192583501519E-4</v>
      </c>
      <c r="E115" s="77">
        <v>0</v>
      </c>
      <c r="F115" s="77">
        <v>0</v>
      </c>
      <c r="G115" s="77">
        <v>5.6700849207085074E-3</v>
      </c>
      <c r="H115" s="77">
        <v>0</v>
      </c>
      <c r="I115" s="77">
        <v>0</v>
      </c>
      <c r="J115" s="77">
        <v>0</v>
      </c>
      <c r="K115" s="77">
        <v>-3.589623370423869E-6</v>
      </c>
      <c r="L115" s="77">
        <v>0</v>
      </c>
      <c r="M115" s="77">
        <v>-3.3816424027367529E-6</v>
      </c>
      <c r="N115" s="77">
        <v>4.1427640969708151E-7</v>
      </c>
      <c r="O115" s="77">
        <v>1.8160897781197904E-5</v>
      </c>
      <c r="P115" s="77">
        <v>1.0886957878192558E-3</v>
      </c>
      <c r="Q115" s="77">
        <v>8.9716016814471049E-6</v>
      </c>
      <c r="R115" s="77">
        <v>6.156890190192303E-4</v>
      </c>
      <c r="S115" s="77">
        <v>4.4332916695673199E-10</v>
      </c>
      <c r="T115" s="77">
        <v>0</v>
      </c>
      <c r="U115" s="77">
        <v>1.8876821774617498E-5</v>
      </c>
      <c r="V115" s="77">
        <v>0</v>
      </c>
      <c r="W115" s="77">
        <v>1.0337756724439719E-4</v>
      </c>
      <c r="X115" s="77">
        <v>0</v>
      </c>
      <c r="Y115" s="77">
        <v>-2.6357500715081023E-10</v>
      </c>
      <c r="Z115" s="77">
        <v>0</v>
      </c>
      <c r="AA115" s="77">
        <v>0</v>
      </c>
      <c r="AB115" s="77">
        <v>1.1633829672695663E-8</v>
      </c>
      <c r="AC115" s="77">
        <v>1.6477968214157279E-8</v>
      </c>
      <c r="AD115" s="77">
        <v>-1.7711821779636766E-3</v>
      </c>
      <c r="AE115" s="77">
        <v>0</v>
      </c>
      <c r="AF115" s="77">
        <v>2.2975825464245764E-3</v>
      </c>
      <c r="AG115" s="77">
        <v>-6.9004347669959401E-8</v>
      </c>
      <c r="AH115" s="77">
        <v>1.6793851474119302E-7</v>
      </c>
      <c r="AI115" s="77">
        <v>0</v>
      </c>
      <c r="AJ115" s="77">
        <v>1.878993779778541E-3</v>
      </c>
      <c r="AK115" s="77">
        <v>0</v>
      </c>
      <c r="AL115" s="77">
        <v>0</v>
      </c>
      <c r="AM115" s="77">
        <v>-4.2928098051158683E-8</v>
      </c>
      <c r="AN115" s="77">
        <v>0</v>
      </c>
      <c r="AO115" s="77">
        <v>-7.800284160947688E-7</v>
      </c>
      <c r="AP115" s="77">
        <v>-1.0576634072261778E-4</v>
      </c>
      <c r="AQ115" s="77">
        <v>2.4879153431488389E-4</v>
      </c>
      <c r="AR115" s="59"/>
    </row>
    <row r="116" spans="1:44" x14ac:dyDescent="0.25">
      <c r="A116" s="17" t="s">
        <v>584</v>
      </c>
      <c r="B116" s="92">
        <v>1.4144850716589765E-3</v>
      </c>
      <c r="C116" s="92">
        <v>1.2376082704282435E-3</v>
      </c>
      <c r="D116" s="92">
        <v>-5.5353703171272271E-2</v>
      </c>
      <c r="E116" s="92">
        <v>-6.7943059210069101E-3</v>
      </c>
      <c r="F116" s="92">
        <v>1.9254268627317199E-3</v>
      </c>
      <c r="G116" s="92">
        <v>-1.784355353418342E-3</v>
      </c>
      <c r="H116" s="92">
        <v>1.4530998074799231E-2</v>
      </c>
      <c r="I116" s="92">
        <v>-3.0530085140380921E-2</v>
      </c>
      <c r="J116" s="92">
        <v>-8.2706213393323701E-3</v>
      </c>
      <c r="K116" s="92">
        <v>5.8969104361788925E-3</v>
      </c>
      <c r="L116" s="92">
        <v>3.8081267916007244E-3</v>
      </c>
      <c r="M116" s="92">
        <v>1.0839920397684522E-2</v>
      </c>
      <c r="N116" s="92">
        <v>4.5438516287812057E-4</v>
      </c>
      <c r="O116" s="92">
        <v>-6.9124222655522205E-3</v>
      </c>
      <c r="P116" s="92">
        <v>-1.9170027303546534E-2</v>
      </c>
      <c r="Q116" s="92">
        <v>-1.0982631484559649E-2</v>
      </c>
      <c r="R116" s="92">
        <v>1.3149202204379562E-2</v>
      </c>
      <c r="S116" s="92">
        <v>-1.9162580498071232E-2</v>
      </c>
      <c r="T116" s="92">
        <v>1.8890786973922342E-3</v>
      </c>
      <c r="U116" s="92">
        <v>-9.3205058246610475E-2</v>
      </c>
      <c r="V116" s="92">
        <v>1.9582263049496642E-2</v>
      </c>
      <c r="W116" s="92">
        <v>2.9922417187944188E-2</v>
      </c>
      <c r="X116" s="92">
        <v>6.3818822608764907E-3</v>
      </c>
      <c r="Y116" s="92">
        <v>-5.6234252289889316E-3</v>
      </c>
      <c r="Z116" s="92">
        <v>1.1181030930800338E-2</v>
      </c>
      <c r="AA116" s="92">
        <v>1.4068339066709229E-3</v>
      </c>
      <c r="AB116" s="92">
        <v>4.6374553181368012E-3</v>
      </c>
      <c r="AC116" s="92">
        <v>-8.3526343967137082E-3</v>
      </c>
      <c r="AD116" s="92">
        <v>1.1077620195991164E-3</v>
      </c>
      <c r="AE116" s="92">
        <v>4.1993397993695773E-3</v>
      </c>
      <c r="AF116" s="92">
        <v>4.1699747238089994E-2</v>
      </c>
      <c r="AG116" s="92">
        <v>2.3848247576478411E-4</v>
      </c>
      <c r="AH116" s="92">
        <v>1.224314827288398E-2</v>
      </c>
      <c r="AI116" s="92">
        <v>-4.4625435723849992E-2</v>
      </c>
      <c r="AJ116" s="92">
        <v>1.0331532929498911E-3</v>
      </c>
      <c r="AK116" s="92">
        <v>2.4984802750150248E-2</v>
      </c>
      <c r="AL116" s="92">
        <v>-1.8015970794991315E-2</v>
      </c>
      <c r="AM116" s="92">
        <v>-0.1070327899977265</v>
      </c>
      <c r="AN116" s="92">
        <v>2.9563170134774375E-2</v>
      </c>
      <c r="AO116" s="92">
        <v>-7.0928302843473942E-2</v>
      </c>
      <c r="AP116" s="92">
        <v>-5.4545428475397022E-3</v>
      </c>
      <c r="AQ116" s="92">
        <v>-2.450837931922792E-3</v>
      </c>
      <c r="AR116" s="59"/>
    </row>
    <row r="117" spans="1:44" ht="3.75" customHeight="1" thickBot="1" x14ac:dyDescent="0.3">
      <c r="A117" s="443"/>
      <c r="B117" s="444"/>
      <c r="C117" s="444"/>
      <c r="D117" s="444"/>
      <c r="E117" s="444"/>
      <c r="F117" s="444"/>
      <c r="G117" s="444"/>
      <c r="H117" s="444"/>
      <c r="I117" s="444"/>
      <c r="J117" s="444"/>
      <c r="K117" s="445"/>
      <c r="L117" s="445"/>
      <c r="M117" s="445"/>
      <c r="N117" s="445"/>
      <c r="O117" s="445"/>
      <c r="P117" s="445"/>
      <c r="Q117" s="445"/>
      <c r="R117" s="445"/>
      <c r="S117" s="446"/>
      <c r="T117" s="446"/>
      <c r="U117" s="446"/>
      <c r="V117" s="446"/>
      <c r="W117" s="446"/>
      <c r="X117" s="446"/>
      <c r="Y117" s="446"/>
      <c r="Z117" s="447"/>
      <c r="AA117" s="447"/>
      <c r="AB117" s="447"/>
      <c r="AC117" s="447"/>
      <c r="AD117" s="447"/>
      <c r="AE117" s="447"/>
      <c r="AF117" s="447"/>
      <c r="AG117" s="447"/>
      <c r="AH117" s="447"/>
      <c r="AI117" s="447"/>
      <c r="AJ117" s="447"/>
      <c r="AK117" s="447"/>
      <c r="AL117" s="447"/>
      <c r="AM117" s="447"/>
      <c r="AN117" s="447"/>
      <c r="AO117" s="447"/>
      <c r="AP117" s="447"/>
      <c r="AQ117" s="447"/>
      <c r="AR117" s="59"/>
    </row>
    <row r="118" spans="1:44" ht="15.75" thickTop="1" x14ac:dyDescent="0.25">
      <c r="A118" s="768" t="s">
        <v>585</v>
      </c>
      <c r="B118" s="768"/>
      <c r="C118" s="768"/>
      <c r="D118" s="768"/>
      <c r="E118" s="768"/>
      <c r="F118" s="768"/>
      <c r="G118" s="768"/>
      <c r="H118" s="768"/>
      <c r="I118" s="768"/>
      <c r="J118" s="768"/>
      <c r="K118" s="768"/>
      <c r="L118" s="768"/>
      <c r="M118" s="768"/>
      <c r="N118" s="768"/>
      <c r="O118" s="768"/>
      <c r="P118" s="768"/>
      <c r="Q118" s="768"/>
      <c r="R118" s="768"/>
      <c r="S118" s="768"/>
      <c r="T118" s="768"/>
      <c r="U118" s="768"/>
      <c r="V118" s="768"/>
      <c r="W118" s="768"/>
      <c r="X118" s="768"/>
      <c r="Y118" s="768"/>
      <c r="Z118" s="768"/>
      <c r="AA118" s="768"/>
      <c r="AB118" s="768"/>
      <c r="AC118" s="768"/>
      <c r="AD118" s="768"/>
      <c r="AE118" s="768"/>
      <c r="AF118" s="768"/>
      <c r="AG118" s="768"/>
      <c r="AH118" s="768"/>
      <c r="AI118" s="768"/>
      <c r="AJ118" s="768"/>
      <c r="AK118" s="768"/>
      <c r="AL118" s="768"/>
      <c r="AM118" s="768"/>
      <c r="AN118" s="768"/>
      <c r="AO118" s="768"/>
      <c r="AP118" s="768"/>
      <c r="AQ118" s="768"/>
      <c r="AR118" s="59"/>
    </row>
    <row r="119" spans="1:44" x14ac:dyDescent="0.25">
      <c r="A119" s="768" t="s">
        <v>586</v>
      </c>
      <c r="B119" s="768"/>
      <c r="C119" s="768"/>
      <c r="D119" s="768"/>
      <c r="E119" s="768"/>
      <c r="F119" s="768"/>
      <c r="G119" s="768"/>
      <c r="H119" s="768"/>
      <c r="I119" s="768"/>
      <c r="J119" s="768"/>
      <c r="K119" s="768"/>
      <c r="L119" s="768"/>
      <c r="M119" s="768"/>
      <c r="N119" s="768"/>
      <c r="O119" s="768"/>
      <c r="P119" s="768"/>
      <c r="Q119" s="768"/>
      <c r="R119" s="768"/>
      <c r="S119" s="768"/>
      <c r="T119" s="768"/>
      <c r="U119" s="768"/>
      <c r="V119" s="768"/>
      <c r="W119" s="768"/>
      <c r="X119" s="768"/>
      <c r="Y119" s="768"/>
      <c r="Z119" s="768"/>
      <c r="AA119" s="768"/>
      <c r="AB119" s="768"/>
      <c r="AC119" s="768"/>
      <c r="AD119" s="768"/>
      <c r="AE119" s="768"/>
      <c r="AF119" s="768"/>
      <c r="AG119" s="768"/>
      <c r="AH119" s="768"/>
      <c r="AI119" s="768"/>
      <c r="AJ119" s="768"/>
      <c r="AK119" s="768"/>
      <c r="AL119" s="768"/>
      <c r="AM119" s="768"/>
      <c r="AN119" s="768"/>
      <c r="AO119" s="768"/>
      <c r="AP119" s="768"/>
      <c r="AQ119" s="768"/>
      <c r="AR119" s="59"/>
    </row>
    <row r="120" spans="1:44" x14ac:dyDescent="0.25">
      <c r="A120" s="768" t="s">
        <v>587</v>
      </c>
      <c r="B120" s="768"/>
      <c r="C120" s="768"/>
      <c r="D120" s="768"/>
      <c r="E120" s="768"/>
      <c r="F120" s="768"/>
      <c r="G120" s="768"/>
      <c r="H120" s="768"/>
      <c r="I120" s="768"/>
      <c r="J120" s="768"/>
      <c r="K120" s="768"/>
      <c r="L120" s="768"/>
      <c r="M120" s="768"/>
      <c r="N120" s="768"/>
      <c r="O120" s="768"/>
      <c r="P120" s="768"/>
      <c r="Q120" s="768"/>
      <c r="R120" s="768"/>
      <c r="S120" s="768"/>
      <c r="T120" s="768"/>
      <c r="U120" s="768"/>
      <c r="V120" s="768"/>
      <c r="W120" s="768"/>
      <c r="X120" s="768"/>
      <c r="Y120" s="768"/>
      <c r="Z120" s="768"/>
      <c r="AA120" s="768"/>
      <c r="AB120" s="768"/>
      <c r="AC120" s="768"/>
      <c r="AD120" s="768"/>
      <c r="AE120" s="768"/>
      <c r="AF120" s="768"/>
      <c r="AG120" s="768"/>
      <c r="AH120" s="768"/>
      <c r="AI120" s="768"/>
      <c r="AJ120" s="768"/>
      <c r="AK120" s="768"/>
      <c r="AL120" s="768"/>
      <c r="AM120" s="768"/>
      <c r="AN120" s="768"/>
      <c r="AO120" s="768"/>
      <c r="AP120" s="768"/>
      <c r="AQ120" s="768"/>
      <c r="AR120" s="59"/>
    </row>
    <row r="121" spans="1:44" x14ac:dyDescent="0.25">
      <c r="A121" s="768" t="s">
        <v>588</v>
      </c>
      <c r="B121" s="768"/>
      <c r="C121" s="768"/>
      <c r="D121" s="768"/>
      <c r="E121" s="768"/>
      <c r="F121" s="768"/>
      <c r="G121" s="768"/>
      <c r="H121" s="768"/>
      <c r="I121" s="768"/>
      <c r="J121" s="768"/>
      <c r="K121" s="768"/>
      <c r="L121" s="768"/>
      <c r="M121" s="768"/>
      <c r="N121" s="768"/>
      <c r="O121" s="768"/>
      <c r="P121" s="768"/>
      <c r="Q121" s="768"/>
      <c r="R121" s="768"/>
      <c r="S121" s="768"/>
      <c r="T121" s="768"/>
      <c r="U121" s="768"/>
      <c r="V121" s="768"/>
      <c r="W121" s="768"/>
      <c r="X121" s="768"/>
      <c r="Y121" s="768"/>
      <c r="Z121" s="768"/>
      <c r="AA121" s="768"/>
      <c r="AB121" s="768"/>
      <c r="AC121" s="768"/>
      <c r="AD121" s="768"/>
      <c r="AE121" s="768"/>
      <c r="AF121" s="768"/>
      <c r="AG121" s="768"/>
      <c r="AH121" s="768"/>
      <c r="AI121" s="768"/>
      <c r="AJ121" s="768"/>
      <c r="AK121" s="768"/>
      <c r="AL121" s="768"/>
      <c r="AM121" s="768"/>
      <c r="AN121" s="768"/>
      <c r="AO121" s="768"/>
      <c r="AP121" s="768"/>
      <c r="AQ121" s="768"/>
      <c r="AR121" s="59"/>
    </row>
    <row r="122" spans="1:44" x14ac:dyDescent="0.25">
      <c r="A122" s="768" t="s">
        <v>589</v>
      </c>
      <c r="B122" s="768"/>
      <c r="C122" s="768"/>
      <c r="D122" s="768"/>
      <c r="E122" s="768"/>
      <c r="F122" s="768"/>
      <c r="G122" s="768"/>
      <c r="H122" s="768"/>
      <c r="I122" s="768"/>
      <c r="J122" s="768"/>
      <c r="K122" s="768"/>
      <c r="L122" s="768"/>
      <c r="M122" s="768"/>
      <c r="N122" s="768"/>
      <c r="O122" s="768"/>
      <c r="P122" s="768"/>
      <c r="Q122" s="768"/>
      <c r="R122" s="768"/>
      <c r="S122" s="768"/>
      <c r="T122" s="768"/>
      <c r="U122" s="768"/>
      <c r="V122" s="768"/>
      <c r="W122" s="768"/>
      <c r="X122" s="768"/>
      <c r="Y122" s="768"/>
      <c r="Z122" s="768"/>
      <c r="AA122" s="768"/>
      <c r="AB122" s="768"/>
      <c r="AC122" s="768"/>
      <c r="AD122" s="768"/>
      <c r="AE122" s="768"/>
      <c r="AF122" s="768"/>
      <c r="AG122" s="768"/>
      <c r="AH122" s="768"/>
      <c r="AI122" s="768"/>
      <c r="AJ122" s="768"/>
      <c r="AK122" s="768"/>
      <c r="AL122" s="768"/>
      <c r="AM122" s="768"/>
      <c r="AN122" s="768"/>
      <c r="AO122" s="768"/>
      <c r="AP122" s="768"/>
      <c r="AQ122" s="768"/>
      <c r="AR122" s="59"/>
    </row>
    <row r="123" spans="1:44" x14ac:dyDescent="0.25">
      <c r="A123" s="769" t="s">
        <v>590</v>
      </c>
      <c r="B123" s="769"/>
      <c r="C123" s="769"/>
      <c r="D123" s="769"/>
      <c r="E123" s="769"/>
      <c r="F123" s="769"/>
      <c r="G123" s="769"/>
      <c r="H123" s="769"/>
      <c r="I123" s="769"/>
      <c r="J123" s="769"/>
      <c r="K123" s="769"/>
      <c r="L123" s="769"/>
      <c r="M123" s="769"/>
      <c r="N123" s="769"/>
      <c r="O123" s="769"/>
      <c r="P123" s="769"/>
      <c r="Q123" s="769"/>
      <c r="R123" s="769"/>
      <c r="S123" s="769"/>
      <c r="T123" s="769"/>
      <c r="U123" s="769"/>
      <c r="V123" s="769"/>
      <c r="W123" s="769"/>
      <c r="X123" s="769"/>
      <c r="Y123" s="769"/>
      <c r="Z123" s="769"/>
      <c r="AA123" s="769"/>
      <c r="AB123" s="769"/>
      <c r="AC123" s="769"/>
      <c r="AD123" s="769"/>
      <c r="AE123" s="769"/>
      <c r="AF123" s="769"/>
      <c r="AG123" s="769"/>
      <c r="AH123" s="769"/>
      <c r="AI123" s="769"/>
      <c r="AJ123" s="769"/>
      <c r="AK123" s="769"/>
      <c r="AL123" s="769"/>
      <c r="AM123" s="769"/>
      <c r="AN123" s="769"/>
      <c r="AO123" s="769"/>
      <c r="AP123" s="769"/>
      <c r="AQ123" s="769"/>
      <c r="AR123" s="59"/>
    </row>
    <row r="124" spans="1:44" x14ac:dyDescent="0.25">
      <c r="A124" s="768" t="s">
        <v>591</v>
      </c>
      <c r="B124" s="768"/>
      <c r="C124" s="768"/>
      <c r="D124" s="768"/>
      <c r="E124" s="768"/>
      <c r="F124" s="768"/>
      <c r="G124" s="768"/>
      <c r="H124" s="768"/>
      <c r="I124" s="768"/>
      <c r="J124" s="768"/>
      <c r="K124" s="768"/>
      <c r="L124" s="768"/>
      <c r="M124" s="768"/>
      <c r="N124" s="768"/>
      <c r="O124" s="768"/>
      <c r="P124" s="768"/>
      <c r="Q124" s="768"/>
      <c r="R124" s="768"/>
      <c r="S124" s="768"/>
      <c r="T124" s="768"/>
      <c r="U124" s="768"/>
      <c r="V124" s="768"/>
      <c r="W124" s="768"/>
      <c r="X124" s="768"/>
      <c r="Y124" s="768"/>
      <c r="Z124" s="768"/>
      <c r="AA124" s="768"/>
      <c r="AB124" s="768"/>
      <c r="AC124" s="768"/>
      <c r="AD124" s="768"/>
      <c r="AE124" s="768"/>
      <c r="AF124" s="768"/>
      <c r="AG124" s="768"/>
      <c r="AH124" s="768"/>
      <c r="AI124" s="768"/>
      <c r="AJ124" s="768"/>
      <c r="AK124" s="768"/>
      <c r="AL124" s="768"/>
      <c r="AM124" s="768"/>
      <c r="AN124" s="768"/>
      <c r="AO124" s="768"/>
      <c r="AP124" s="768"/>
      <c r="AQ124" s="768"/>
      <c r="AR124" s="59"/>
    </row>
    <row r="125" spans="1:44" x14ac:dyDescent="0.25">
      <c r="A125" s="769" t="s">
        <v>592</v>
      </c>
      <c r="B125" s="769"/>
      <c r="C125" s="769"/>
      <c r="D125" s="769"/>
      <c r="E125" s="769"/>
      <c r="F125" s="769"/>
      <c r="G125" s="769"/>
      <c r="H125" s="769"/>
      <c r="I125" s="769"/>
      <c r="J125" s="769"/>
      <c r="K125" s="769"/>
      <c r="L125" s="769"/>
      <c r="M125" s="769"/>
      <c r="N125" s="769"/>
      <c r="O125" s="769"/>
      <c r="P125" s="769"/>
      <c r="Q125" s="769"/>
      <c r="R125" s="769"/>
      <c r="S125" s="769"/>
      <c r="T125" s="769"/>
      <c r="U125" s="769"/>
      <c r="V125" s="769"/>
      <c r="W125" s="769"/>
      <c r="X125" s="769"/>
      <c r="Y125" s="769"/>
      <c r="Z125" s="769"/>
      <c r="AA125" s="769"/>
      <c r="AB125" s="769"/>
      <c r="AC125" s="769"/>
      <c r="AD125" s="769"/>
      <c r="AE125" s="769"/>
      <c r="AF125" s="769"/>
      <c r="AG125" s="769"/>
      <c r="AH125" s="769"/>
      <c r="AI125" s="769"/>
      <c r="AJ125" s="769"/>
      <c r="AK125" s="769"/>
      <c r="AL125" s="769"/>
      <c r="AM125" s="769"/>
      <c r="AN125" s="769"/>
      <c r="AO125" s="769"/>
      <c r="AP125" s="769"/>
      <c r="AQ125" s="769"/>
      <c r="AR125" s="59"/>
    </row>
  </sheetData>
  <mergeCells count="16">
    <mergeCell ref="A122:AQ122"/>
    <mergeCell ref="A123:AQ123"/>
    <mergeCell ref="A124:AQ124"/>
    <mergeCell ref="A125:AQ125"/>
    <mergeCell ref="A54:AQ54"/>
    <mergeCell ref="A55:AQ55"/>
    <mergeCell ref="A118:AQ118"/>
    <mergeCell ref="A119:AQ119"/>
    <mergeCell ref="A120:AQ120"/>
    <mergeCell ref="A121:AQ121"/>
    <mergeCell ref="A1:AQ1"/>
    <mergeCell ref="A2:AQ2"/>
    <mergeCell ref="A3:AQ3"/>
    <mergeCell ref="A51:AQ51"/>
    <mergeCell ref="A52:AQ52"/>
    <mergeCell ref="A53:AQ53"/>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A0BB-FD12-4FDF-A061-AA438C1FFE33}">
  <sheetPr>
    <pageSetUpPr fitToPage="1"/>
  </sheetPr>
  <dimension ref="A1:N85"/>
  <sheetViews>
    <sheetView zoomScaleNormal="100" workbookViewId="0">
      <selection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77" t="s">
        <v>384</v>
      </c>
      <c r="B1" s="777"/>
      <c r="C1" s="777"/>
      <c r="D1" s="777"/>
      <c r="E1" s="777"/>
      <c r="F1" s="777"/>
      <c r="G1" s="777"/>
      <c r="H1" s="777"/>
      <c r="I1" s="777"/>
      <c r="J1" s="777"/>
      <c r="K1" s="777"/>
      <c r="L1" s="777"/>
      <c r="M1" s="777"/>
      <c r="N1" s="777"/>
    </row>
    <row r="2" spans="1:14" ht="15" customHeight="1" x14ac:dyDescent="0.25">
      <c r="A2" s="778" t="s">
        <v>593</v>
      </c>
      <c r="B2" s="778"/>
      <c r="C2" s="778"/>
      <c r="D2" s="778"/>
      <c r="E2" s="778"/>
      <c r="F2" s="778"/>
      <c r="G2" s="778"/>
      <c r="H2" s="778"/>
      <c r="I2" s="778"/>
      <c r="J2" s="778"/>
      <c r="K2" s="778"/>
      <c r="L2" s="778"/>
      <c r="M2" s="778"/>
      <c r="N2" s="778"/>
    </row>
    <row r="3" spans="1:14" ht="30" customHeight="1" x14ac:dyDescent="0.25">
      <c r="A3" s="779" t="s">
        <v>3</v>
      </c>
      <c r="B3" s="779"/>
      <c r="C3" s="779"/>
      <c r="D3" s="779"/>
      <c r="E3" s="779"/>
      <c r="F3" s="779"/>
      <c r="G3" s="779"/>
      <c r="H3" s="779"/>
      <c r="I3" s="779"/>
      <c r="J3" s="779"/>
      <c r="K3" s="779"/>
      <c r="L3" s="779"/>
      <c r="M3" s="779"/>
      <c r="N3" s="779"/>
    </row>
    <row r="4" spans="1:14" ht="3.75" customHeight="1" thickBot="1" x14ac:dyDescent="0.3"/>
    <row r="5" spans="1:14" s="100" customFormat="1" ht="30" customHeight="1" thickTop="1" thickBot="1" x14ac:dyDescent="0.3">
      <c r="A5" s="676"/>
      <c r="B5" s="677" t="s">
        <v>594</v>
      </c>
      <c r="C5" s="677" t="s">
        <v>595</v>
      </c>
      <c r="D5" s="677" t="s">
        <v>596</v>
      </c>
      <c r="E5" s="677" t="s">
        <v>597</v>
      </c>
      <c r="F5" s="677" t="s">
        <v>598</v>
      </c>
      <c r="G5" s="677" t="s">
        <v>599</v>
      </c>
      <c r="H5" s="677" t="s">
        <v>600</v>
      </c>
      <c r="I5" s="677" t="s">
        <v>601</v>
      </c>
      <c r="J5" s="677" t="s">
        <v>602</v>
      </c>
      <c r="K5" s="677" t="s">
        <v>603</v>
      </c>
      <c r="L5" s="677" t="s">
        <v>604</v>
      </c>
      <c r="M5" s="677" t="s">
        <v>605</v>
      </c>
      <c r="N5" s="677" t="s">
        <v>606</v>
      </c>
    </row>
    <row r="6" spans="1:14" ht="15" customHeight="1" thickTop="1" thickBot="1" x14ac:dyDescent="0.3">
      <c r="A6" s="678" t="s">
        <v>607</v>
      </c>
      <c r="B6" s="679">
        <v>6346780.98649</v>
      </c>
      <c r="C6" s="679">
        <v>6742531.6573100006</v>
      </c>
      <c r="D6" s="679">
        <v>7463390.9307899997</v>
      </c>
      <c r="E6" s="679">
        <v>8097442.2818599995</v>
      </c>
      <c r="F6" s="679">
        <v>8600157.797770001</v>
      </c>
      <c r="G6" s="679">
        <v>8634880.4145400003</v>
      </c>
      <c r="H6" s="679">
        <v>8819705.0921800006</v>
      </c>
      <c r="I6" s="679">
        <v>9465708.483860001</v>
      </c>
      <c r="J6" s="679">
        <v>9940948.9231599998</v>
      </c>
      <c r="K6" s="679">
        <v>10431829.100090001</v>
      </c>
      <c r="L6" s="679">
        <v>10210799.805909999</v>
      </c>
      <c r="M6" s="679">
        <v>10367736.341610001</v>
      </c>
      <c r="N6" s="679">
        <v>10356311.257959997</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1425712.3176300002</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800651.51079999993</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7188262.0358399972</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6835732.0140699977</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5230052.7164899977</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1605679.29758</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110884.55768000001</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39344.029679999992</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71540.52800000002</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224356.79306999996</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114704.18603999999</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109652.60702999998</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594923.18013999972</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-577634.50911999994</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94138.110600000029</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10918.432849999997</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604757.45568000001</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191322.59770999997</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40548.796850000006</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78" t="s">
        <v>620</v>
      </c>
      <c r="B27" s="679">
        <v>5528361.2653100006</v>
      </c>
      <c r="C27" s="679">
        <v>5882492.1751999995</v>
      </c>
      <c r="D27" s="679">
        <v>6507362.8375699995</v>
      </c>
      <c r="E27" s="679">
        <v>7056459.9472399997</v>
      </c>
      <c r="F27" s="679">
        <v>7507910.4816899998</v>
      </c>
      <c r="G27" s="679">
        <v>7492852.3054200001</v>
      </c>
      <c r="H27" s="679">
        <v>7611010.91395</v>
      </c>
      <c r="I27" s="679">
        <v>8179804.9918800006</v>
      </c>
      <c r="J27" s="679">
        <v>8610900.6187600009</v>
      </c>
      <c r="K27" s="679">
        <v>8998700.4888599999</v>
      </c>
      <c r="L27" s="679">
        <v>8771374.8177299984</v>
      </c>
      <c r="M27" s="679">
        <v>8898092.206439998</v>
      </c>
      <c r="N27" s="679">
        <v>8889063.7093800008</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7603342.1301100003</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9050.768439999998</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2603180.66439</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4033277.5864499998</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302596.03724000003</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537098.04586000019</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118139.02773</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368.73300999999998</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668312.63701000006</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311392.73551000003</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205691.94483000002</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91123.287510000009</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2120.7403199999999</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6711.5010799999991</v>
      </c>
    </row>
    <row r="42" spans="1:14" ht="15" customHeight="1" thickTop="1" thickBot="1" x14ac:dyDescent="0.3">
      <c r="A42" s="678" t="s">
        <v>632</v>
      </c>
      <c r="B42" s="679">
        <v>818419.72236999997</v>
      </c>
      <c r="C42" s="679">
        <v>860039.48338999995</v>
      </c>
      <c r="D42" s="679">
        <v>956028.09341999993</v>
      </c>
      <c r="E42" s="679">
        <v>1040982.33502</v>
      </c>
      <c r="F42" s="679">
        <v>1092247.3163399999</v>
      </c>
      <c r="G42" s="679">
        <v>1142028.10932</v>
      </c>
      <c r="H42" s="679">
        <v>1208694.1784300001</v>
      </c>
      <c r="I42" s="679">
        <v>1285903.4921800001</v>
      </c>
      <c r="J42" s="679">
        <v>1330048.30388</v>
      </c>
      <c r="K42" s="679">
        <v>1433128.61069</v>
      </c>
      <c r="L42" s="679">
        <v>1439424.9881399998</v>
      </c>
      <c r="M42" s="679">
        <v>1469644.13521</v>
      </c>
      <c r="N42" s="679">
        <v>1467247.5486300001</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561550.97934000008</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25995.725430000006</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872121.88099999994</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7578.9628599999969</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12008.427469999999</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-4429.4646099999991</v>
      </c>
    </row>
    <row r="50" spans="1:14" ht="15" customHeight="1" thickTop="1" thickBot="1" x14ac:dyDescent="0.3">
      <c r="A50" s="678" t="s">
        <v>636</v>
      </c>
      <c r="B50" s="679">
        <v>6346780.9876800003</v>
      </c>
      <c r="C50" s="679">
        <v>6742531.6585900001</v>
      </c>
      <c r="D50" s="679">
        <v>7463390.9309899993</v>
      </c>
      <c r="E50" s="679">
        <v>8097442.2822599998</v>
      </c>
      <c r="F50" s="679">
        <v>8600157.7980300002</v>
      </c>
      <c r="G50" s="679">
        <v>8634880.4147399999</v>
      </c>
      <c r="H50" s="679">
        <v>8819705.0923799984</v>
      </c>
      <c r="I50" s="679">
        <v>9465708.4840599988</v>
      </c>
      <c r="J50" s="679">
        <v>9940948.9226399995</v>
      </c>
      <c r="K50" s="679">
        <v>10431829.099549999</v>
      </c>
      <c r="L50" s="679">
        <v>10210799.80587</v>
      </c>
      <c r="M50" s="679">
        <v>10367736.341649998</v>
      </c>
      <c r="N50" s="679">
        <v>10356311.25801</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10364.19376</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33.773230000000005</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10330.420529999999</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16076354.24336</v>
      </c>
    </row>
    <row r="58" spans="1:14" x14ac:dyDescent="0.25">
      <c r="A58" s="680" t="s">
        <v>644</v>
      </c>
      <c r="B58" s="681">
        <v>650086.69677000004</v>
      </c>
      <c r="C58" s="681">
        <v>683536.13828999992</v>
      </c>
      <c r="D58" s="681">
        <v>779841.33642999991</v>
      </c>
      <c r="E58" s="681">
        <v>873574.78078999999</v>
      </c>
      <c r="F58" s="681">
        <v>943219.82932000002</v>
      </c>
      <c r="G58" s="681">
        <v>995681.66328999994</v>
      </c>
      <c r="H58" s="681">
        <v>956917.77136999997</v>
      </c>
      <c r="I58" s="681">
        <v>896743.19389999995</v>
      </c>
      <c r="J58" s="681">
        <v>986213.62699000002</v>
      </c>
      <c r="K58" s="681">
        <v>1089137.05886</v>
      </c>
      <c r="L58" s="681">
        <v>1098913.8017799999</v>
      </c>
      <c r="M58" s="681">
        <v>1060907.26728</v>
      </c>
      <c r="N58" s="681">
        <v>171198.24949000002</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-60296.637240000011</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110901.61225000001</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7012.9002299999993</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-5434.9096499999987</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112479.60283</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61484.554230000009</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-75625.482139999993</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98338.674920000005</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-101275.33988999999</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-2936.6649699999834</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500.98369999999994</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369.91298</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131.07072000000002</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-70.89418000000002</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-70.894170000000003</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-1.0000000000000001E-5</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-2506.5754499999839</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-27.151999999999997</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-2533.7274499999839</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-1698.8793800000008</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-4232.6068299999843</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0</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-4232.6068299999843</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-196.85777999999999</v>
      </c>
    </row>
    <row r="83" spans="1:14" ht="15" customHeight="1" thickTop="1" thickBot="1" x14ac:dyDescent="0.3">
      <c r="A83" s="678" t="s">
        <v>669</v>
      </c>
      <c r="B83" s="679">
        <v>33345.692710000003</v>
      </c>
      <c r="C83" s="679">
        <v>34899.738450000004</v>
      </c>
      <c r="D83" s="679">
        <v>37166.266889999999</v>
      </c>
      <c r="E83" s="679">
        <v>40245.567470000002</v>
      </c>
      <c r="F83" s="679">
        <v>36431.9951</v>
      </c>
      <c r="G83" s="679">
        <v>41774.569000000003</v>
      </c>
      <c r="H83" s="679">
        <v>38865.096170000004</v>
      </c>
      <c r="I83" s="679">
        <v>32205.608660000002</v>
      </c>
      <c r="J83" s="679">
        <v>21545.997649999998</v>
      </c>
      <c r="K83" s="679">
        <v>15808.662420000001</v>
      </c>
      <c r="L83" s="679">
        <v>-82.205299999966542</v>
      </c>
      <c r="M83" s="679">
        <v>20058.078059999934</v>
      </c>
      <c r="N83" s="679">
        <v>-4429.4646099999845</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D674D-7F09-4937-B4EC-3B04F1F04C82}">
  <sheetPr>
    <pageSetUpPr fitToPage="1"/>
  </sheetPr>
  <dimension ref="A1:Q58"/>
  <sheetViews>
    <sheetView topLeftCell="C1" zoomScaleNormal="100" workbookViewId="0">
      <selection activeCell="C20" sqref="C20"/>
    </sheetView>
  </sheetViews>
  <sheetFormatPr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720"/>
      <c r="B1" s="720"/>
      <c r="C1" s="783"/>
      <c r="D1" s="783"/>
      <c r="E1" s="783"/>
      <c r="F1" s="783"/>
      <c r="G1" s="783"/>
      <c r="H1" s="783"/>
      <c r="I1" s="783"/>
      <c r="J1" s="783"/>
      <c r="K1" s="783"/>
      <c r="L1" s="783"/>
      <c r="M1" s="783"/>
      <c r="N1" s="783"/>
      <c r="O1" s="783"/>
      <c r="P1" s="783"/>
      <c r="Q1" s="783"/>
    </row>
    <row r="2" spans="1:17" ht="15" customHeight="1" x14ac:dyDescent="0.2">
      <c r="A2" s="778" t="s">
        <v>384</v>
      </c>
      <c r="B2" s="778"/>
      <c r="C2" s="778"/>
      <c r="D2" s="778"/>
      <c r="E2" s="778"/>
      <c r="F2" s="778"/>
      <c r="G2" s="778"/>
      <c r="H2" s="778"/>
      <c r="I2" s="778"/>
      <c r="J2" s="778"/>
      <c r="K2" s="778"/>
      <c r="L2" s="778"/>
      <c r="M2" s="778"/>
      <c r="N2" s="778"/>
      <c r="O2" s="778"/>
      <c r="P2" s="778"/>
      <c r="Q2" s="778"/>
    </row>
    <row r="3" spans="1:17" ht="15" customHeight="1" x14ac:dyDescent="0.2">
      <c r="A3" s="720"/>
      <c r="B3" s="720"/>
      <c r="C3" s="778" t="s">
        <v>670</v>
      </c>
      <c r="D3" s="778"/>
      <c r="E3" s="778"/>
      <c r="F3" s="778"/>
      <c r="G3" s="778"/>
      <c r="H3" s="778"/>
      <c r="I3" s="778"/>
      <c r="J3" s="778"/>
      <c r="K3" s="778"/>
      <c r="L3" s="778"/>
      <c r="M3" s="778"/>
      <c r="N3" s="778"/>
      <c r="O3" s="778"/>
      <c r="P3" s="778"/>
      <c r="Q3" s="778"/>
    </row>
    <row r="4" spans="1:17" ht="15" customHeight="1" x14ac:dyDescent="0.2">
      <c r="A4" s="784"/>
      <c r="B4" s="778"/>
      <c r="C4" s="778"/>
      <c r="D4" s="778"/>
      <c r="E4" s="778"/>
      <c r="F4" s="778"/>
      <c r="G4" s="778"/>
      <c r="H4" s="778"/>
      <c r="I4" s="778"/>
      <c r="J4" s="778"/>
      <c r="K4" s="778"/>
      <c r="L4" s="778"/>
      <c r="M4" s="778"/>
      <c r="N4" s="778"/>
      <c r="O4" s="778"/>
      <c r="P4" s="778"/>
      <c r="Q4" s="778"/>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82"/>
      <c r="D6" s="677" t="s">
        <v>594</v>
      </c>
      <c r="E6" s="677" t="s">
        <v>595</v>
      </c>
      <c r="F6" s="677" t="s">
        <v>596</v>
      </c>
      <c r="G6" s="677" t="s">
        <v>597</v>
      </c>
      <c r="H6" s="677" t="s">
        <v>598</v>
      </c>
      <c r="I6" s="677" t="s">
        <v>599</v>
      </c>
      <c r="J6" s="677" t="s">
        <v>600</v>
      </c>
      <c r="K6" s="677" t="s">
        <v>601</v>
      </c>
      <c r="L6" s="683" t="s">
        <v>602</v>
      </c>
      <c r="M6" s="683" t="s">
        <v>603</v>
      </c>
      <c r="N6" s="683" t="s">
        <v>604</v>
      </c>
      <c r="O6" s="684" t="s">
        <v>671</v>
      </c>
      <c r="P6" s="683" t="s">
        <v>605</v>
      </c>
      <c r="Q6" s="68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85" t="s">
        <v>478</v>
      </c>
      <c r="D8" s="686"/>
      <c r="E8" s="686"/>
      <c r="F8" s="686"/>
      <c r="G8" s="686"/>
      <c r="H8" s="686"/>
      <c r="I8" s="686"/>
      <c r="J8" s="686"/>
      <c r="K8" s="686"/>
      <c r="L8" s="686"/>
      <c r="M8" s="686"/>
      <c r="N8" s="686"/>
      <c r="O8" s="686"/>
      <c r="P8" s="686"/>
      <c r="Q8" s="686"/>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0.13211713145621073</v>
      </c>
      <c r="P9" s="124">
        <v>0.13808881954820976</v>
      </c>
      <c r="Q9" s="124">
        <v>0.13766603591932189</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0.71533411803810698</v>
      </c>
      <c r="P10" s="124">
        <v>0.6941925399177683</v>
      </c>
      <c r="Q10" s="124">
        <v>0.69409482360961294</v>
      </c>
    </row>
    <row r="11" spans="1:17" s="126" customFormat="1" ht="15" customHeight="1" thickTop="1" thickBot="1" x14ac:dyDescent="0.25">
      <c r="A11" s="97"/>
      <c r="B11" s="120"/>
      <c r="C11" s="685" t="s">
        <v>481</v>
      </c>
      <c r="D11" s="686"/>
      <c r="E11" s="686"/>
      <c r="F11" s="686"/>
      <c r="G11" s="686"/>
      <c r="H11" s="686"/>
      <c r="I11" s="686"/>
      <c r="J11" s="686"/>
      <c r="K11" s="686"/>
      <c r="L11" s="712"/>
      <c r="M11" s="712"/>
      <c r="N11" s="686"/>
      <c r="O11" s="686"/>
      <c r="P11" s="686"/>
      <c r="Q11" s="686"/>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0.73169189104678345</v>
      </c>
      <c r="P12" s="124">
        <v>0.73404007914796521</v>
      </c>
      <c r="Q12" s="124">
        <v>0.73417474047328024</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0.73231054882445035</v>
      </c>
      <c r="P13" s="124">
        <v>0.73538716679176397</v>
      </c>
      <c r="Q13" s="124">
        <v>0.73482279950827778</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7.1295002594670975E-2</v>
      </c>
      <c r="P14" s="124">
        <v>6.614789702694697E-2</v>
      </c>
      <c r="Q14" s="124">
        <v>6.4531918784605818E-2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2.1927462103666102E-4</v>
      </c>
      <c r="P15" s="124">
        <v>2.0455191472032458E-4</v>
      </c>
      <c r="Q15" s="124">
        <v>2.0477757641358378E-4</v>
      </c>
    </row>
    <row r="16" spans="1:17" s="126" customFormat="1" ht="15" customHeight="1" thickTop="1" thickBot="1" x14ac:dyDescent="0.25">
      <c r="A16" s="97"/>
      <c r="B16" s="120"/>
      <c r="C16" s="685" t="s">
        <v>684</v>
      </c>
      <c r="D16" s="686"/>
      <c r="E16" s="686"/>
      <c r="F16" s="686"/>
      <c r="G16" s="686"/>
      <c r="H16" s="686"/>
      <c r="I16" s="686"/>
      <c r="J16" s="686"/>
      <c r="K16" s="686"/>
      <c r="L16" s="712"/>
      <c r="M16" s="712"/>
      <c r="N16" s="686"/>
      <c r="O16" s="686"/>
      <c r="P16" s="686"/>
      <c r="Q16" s="686"/>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5.121294978659547E-2</v>
      </c>
      <c r="P17" s="124">
        <v>5.1092120189855553E-2</v>
      </c>
      <c r="Q17" s="124">
        <v>5.1960684657763066E-2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0.94878705021340459</v>
      </c>
      <c r="P18" s="124">
        <v>0.94890787981014446</v>
      </c>
      <c r="Q18" s="124">
        <v>0.94803931534223695</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622.84882085705794</v>
      </c>
      <c r="P19" s="130">
        <v>606.26530820155267</v>
      </c>
      <c r="Q19" s="130">
        <v>608.46504781368401</v>
      </c>
    </row>
    <row r="20" spans="1:17" s="126" customFormat="1" ht="15" customHeight="1" thickTop="1" thickBot="1" x14ac:dyDescent="0.25">
      <c r="A20" s="97"/>
      <c r="B20" s="120"/>
      <c r="C20" s="685" t="s">
        <v>691</v>
      </c>
      <c r="D20" s="686"/>
      <c r="E20" s="686"/>
      <c r="F20" s="686"/>
      <c r="G20" s="686"/>
      <c r="H20" s="686"/>
      <c r="I20" s="686"/>
      <c r="J20" s="686"/>
      <c r="K20" s="686"/>
      <c r="L20" s="712"/>
      <c r="M20" s="712"/>
      <c r="N20" s="713"/>
      <c r="O20" s="713"/>
      <c r="P20" s="713"/>
      <c r="Q20" s="713"/>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0.95212056370131937</v>
      </c>
      <c r="P21" s="124">
        <v>0.95800114416748139</v>
      </c>
      <c r="Q21" s="124">
        <v>0.95325023065980741</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0.27026588030045662</v>
      </c>
      <c r="P22" s="124">
        <v>0.25100031989793264</v>
      </c>
      <c r="Q22" s="124">
        <v>0.24918129543977907</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4.787943629868073E-2</v>
      </c>
      <c r="P23" s="124">
        <v>4.1998855832518667E-2</v>
      </c>
      <c r="Q23" s="124">
        <v>4.6749769340192621E-2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0.25867507313098648</v>
      </c>
      <c r="P24" s="124">
        <v>0.23917766026437984</v>
      </c>
      <c r="Q24" s="124">
        <v>0.23489500382329601</v>
      </c>
    </row>
    <row r="25" spans="1:17" s="128" customFormat="1" ht="15" customHeight="1" x14ac:dyDescent="0.25">
      <c r="A25" s="97" t="s">
        <v>672</v>
      </c>
      <c r="B25" s="122" t="s">
        <v>700</v>
      </c>
      <c r="C25" s="123" t="s">
        <v>1045</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8.8712729216309114E-2</v>
      </c>
      <c r="P25" s="124">
        <v>8.7122788187074821E-2</v>
      </c>
      <c r="Q25" s="124">
        <v>0.10140238985350503</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8.852915426444595E-2</v>
      </c>
      <c r="P26" s="124">
        <v>8.4417089893210465E-2</v>
      </c>
      <c r="Q26" s="124">
        <v>8.2962681615668374E-2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9.8554872031293983E-2</v>
      </c>
      <c r="P27" s="124">
        <v>9.7607187243534482E-2</v>
      </c>
      <c r="Q27" s="124">
        <v>9.8742513972198159E-2</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0.93109299108432275</v>
      </c>
      <c r="P28" s="124">
        <v>0.94337412047936897</v>
      </c>
      <c r="Q28" s="124">
        <v>0.93421530750973125</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2.0633622658498871E-2</v>
      </c>
      <c r="P29" s="124">
        <v>1.3518139666050073E-2</v>
      </c>
      <c r="Q29" s="124">
        <v>1.8539245702345976E-2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8.3754732276102584E-3</v>
      </c>
      <c r="P30" s="124">
        <v>3.6683206831677117E-3</v>
      </c>
      <c r="Q30" s="124">
        <v>6.8178426512624964E-3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2.7725882288091317E-3</v>
      </c>
      <c r="P31" s="124">
        <v>1.7946443494529917E-3</v>
      </c>
      <c r="Q31" s="124">
        <v>2.131490527375616E-3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1.0920871722276094E-3</v>
      </c>
      <c r="P32" s="124">
        <v>1.9086895726881383E-3</v>
      </c>
      <c r="Q32" s="124">
        <v>1.3722864410162395E-3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3.6033238440113108E-2</v>
      </c>
      <c r="P33" s="124">
        <v>3.5736086048251854E-2</v>
      </c>
      <c r="Q33" s="124">
        <v>3.69238277656498E-2</v>
      </c>
    </row>
    <row r="34" spans="1:17" s="126" customFormat="1" ht="15" customHeight="1" thickTop="1" thickBot="1" x14ac:dyDescent="0.25">
      <c r="A34" s="97"/>
      <c r="B34" s="120"/>
      <c r="C34" s="685" t="s">
        <v>504</v>
      </c>
      <c r="D34" s="686"/>
      <c r="E34" s="686"/>
      <c r="F34" s="686"/>
      <c r="G34" s="686"/>
      <c r="H34" s="686"/>
      <c r="I34" s="686"/>
      <c r="J34" s="686"/>
      <c r="K34" s="686"/>
      <c r="L34" s="712"/>
      <c r="M34" s="712"/>
      <c r="N34" s="686"/>
      <c r="O34" s="686"/>
      <c r="P34" s="686"/>
      <c r="Q34" s="686"/>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0.52255082717893853</v>
      </c>
      <c r="P35" s="124">
        <v>0.49734210453073702</v>
      </c>
      <c r="Q35" s="124">
        <v>0.50531391962469008</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0.77480738762086032</v>
      </c>
      <c r="P36" s="124">
        <v>0.78690596412686731</v>
      </c>
      <c r="Q36" s="124">
        <v>0.78908810616487712</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0.22991261572576771</v>
      </c>
      <c r="P37" s="124">
        <v>0.2571017127888709</v>
      </c>
      <c r="Q37" s="124">
        <v>0.25295094166702686</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0.19589545008699255</v>
      </c>
      <c r="P38" s="124">
        <v>0.21848726398150622</v>
      </c>
      <c r="Q38" s="124">
        <v>0.21497652716055493</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0.64760062258711415</v>
      </c>
      <c r="P39" s="124">
        <v>0.65873059613260354</v>
      </c>
      <c r="Q39" s="124">
        <v>0.66024705857729327</v>
      </c>
    </row>
    <row r="40" spans="1:17" s="126" customFormat="1" ht="15" customHeight="1" thickTop="1" thickBot="1" x14ac:dyDescent="0.25">
      <c r="A40" s="97"/>
      <c r="B40" s="120"/>
      <c r="C40" s="685" t="s">
        <v>510</v>
      </c>
      <c r="D40" s="686"/>
      <c r="E40" s="686"/>
      <c r="F40" s="686"/>
      <c r="G40" s="686"/>
      <c r="H40" s="686"/>
      <c r="I40" s="686"/>
      <c r="J40" s="686"/>
      <c r="K40" s="686"/>
      <c r="L40" s="712"/>
      <c r="M40" s="712"/>
      <c r="N40" s="686"/>
      <c r="O40" s="686"/>
      <c r="P40" s="686"/>
      <c r="Q40" s="686"/>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0.14198221904625966</v>
      </c>
      <c r="P41" s="124">
        <v>0.14175168877623862</v>
      </c>
      <c r="Q41" s="124">
        <v>0.14167665610689836</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0.14185065661829491</v>
      </c>
      <c r="P42" s="124">
        <v>0.14161289167803959</v>
      </c>
      <c r="Q42" s="124">
        <v>0.14153501336694771</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0.11984161823212634</v>
      </c>
      <c r="P44" s="124">
        <v>0.10656068852860241</v>
      </c>
      <c r="Q44" s="124">
        <v>0.12349186420463534</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0.21125298528199979</v>
      </c>
      <c r="P46" s="124">
        <v>0.21184927870587053</v>
      </c>
      <c r="Q46" s="124">
        <v>0.21370478272742749</v>
      </c>
    </row>
    <row r="47" spans="1:17" s="121" customFormat="1" ht="15" customHeight="1" thickTop="1" thickBot="1" x14ac:dyDescent="0.3">
      <c r="A47" s="97"/>
      <c r="B47" s="120"/>
      <c r="C47" s="685" t="s">
        <v>740</v>
      </c>
      <c r="D47" s="686"/>
      <c r="E47" s="686"/>
      <c r="F47" s="686"/>
      <c r="G47" s="686"/>
      <c r="H47" s="686"/>
      <c r="I47" s="686"/>
      <c r="J47" s="686"/>
      <c r="K47" s="686"/>
      <c r="L47" s="712"/>
      <c r="M47" s="712"/>
      <c r="N47" s="686"/>
      <c r="O47" s="686"/>
      <c r="P47" s="686"/>
      <c r="Q47" s="686"/>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0.78189301086212126</v>
      </c>
      <c r="P48" s="124">
        <v>0.78769864621369401</v>
      </c>
      <c r="Q48" s="124">
        <v>0.78524834754611417</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0.92169652717492723</v>
      </c>
      <c r="P49" s="124">
        <v>0.92172470643309667</v>
      </c>
      <c r="Q49" s="124">
        <v>0.91934904470468792</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-1.1454859689267361E-2</v>
      </c>
      <c r="P50" s="124">
        <v>-4.421099875651484E-3</v>
      </c>
      <c r="Q50" s="124">
        <v>-5.0436793458691785E-3</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1.5375818084845494</v>
      </c>
      <c r="P51" s="124">
        <v>1.499166857414213</v>
      </c>
      <c r="Q51" s="124">
        <v>1.5173040744138313</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85" t="s">
        <v>522</v>
      </c>
      <c r="D53" s="785"/>
      <c r="E53" s="785"/>
      <c r="F53" s="785"/>
      <c r="G53" s="785"/>
      <c r="H53" s="785"/>
      <c r="I53" s="785"/>
      <c r="J53" s="785"/>
      <c r="K53" s="785"/>
      <c r="L53" s="785"/>
      <c r="M53" s="785"/>
      <c r="N53" s="785"/>
      <c r="O53" s="785"/>
      <c r="P53" s="785"/>
      <c r="Q53" s="785"/>
    </row>
    <row r="54" spans="1:17" ht="49.5" customHeight="1" x14ac:dyDescent="0.2">
      <c r="A54" s="97"/>
      <c r="B54" s="97"/>
      <c r="C54" s="780" t="s">
        <v>750</v>
      </c>
      <c r="D54" s="780"/>
      <c r="E54" s="780"/>
      <c r="F54" s="780"/>
      <c r="G54" s="780"/>
      <c r="H54" s="780"/>
      <c r="I54" s="780"/>
      <c r="J54" s="780"/>
      <c r="K54" s="780"/>
      <c r="L54" s="780"/>
      <c r="M54" s="780"/>
      <c r="N54" s="780"/>
      <c r="O54" s="780"/>
      <c r="P54" s="780"/>
      <c r="Q54" s="780"/>
    </row>
    <row r="55" spans="1:17" ht="51" customHeight="1" x14ac:dyDescent="0.2">
      <c r="A55" s="97"/>
      <c r="B55" s="97"/>
      <c r="C55" s="780" t="s">
        <v>751</v>
      </c>
      <c r="D55" s="780"/>
      <c r="E55" s="780"/>
      <c r="F55" s="780"/>
      <c r="G55" s="780"/>
      <c r="H55" s="780"/>
      <c r="I55" s="780"/>
      <c r="J55" s="780"/>
      <c r="K55" s="780"/>
      <c r="L55" s="780"/>
      <c r="M55" s="780"/>
      <c r="N55" s="780"/>
      <c r="O55" s="780"/>
      <c r="P55" s="780"/>
      <c r="Q55" s="780"/>
    </row>
    <row r="56" spans="1:17" ht="15" customHeight="1" x14ac:dyDescent="0.2">
      <c r="A56" s="97"/>
      <c r="B56" s="97"/>
      <c r="C56" s="781" t="s">
        <v>752</v>
      </c>
      <c r="D56" s="781"/>
      <c r="E56" s="781"/>
      <c r="F56" s="781"/>
      <c r="G56" s="781"/>
      <c r="H56" s="781"/>
      <c r="I56" s="781"/>
      <c r="J56" s="781"/>
      <c r="K56" s="781"/>
      <c r="L56" s="781"/>
      <c r="M56" s="781"/>
      <c r="N56" s="781"/>
      <c r="O56" s="781"/>
      <c r="P56" s="781"/>
      <c r="Q56" s="781"/>
    </row>
    <row r="57" spans="1:17" ht="15" customHeight="1" x14ac:dyDescent="0.2">
      <c r="A57" s="97"/>
      <c r="B57" s="97"/>
      <c r="C57" s="781" t="s">
        <v>526</v>
      </c>
      <c r="D57" s="781"/>
      <c r="E57" s="781"/>
      <c r="F57" s="781"/>
      <c r="G57" s="781"/>
      <c r="H57" s="781"/>
      <c r="I57" s="781"/>
      <c r="J57" s="781"/>
      <c r="K57" s="781"/>
      <c r="L57" s="781"/>
      <c r="M57" s="781"/>
      <c r="N57" s="781"/>
      <c r="O57" s="781"/>
      <c r="P57" s="781"/>
      <c r="Q57" s="781"/>
    </row>
    <row r="58" spans="1:17" ht="24" customHeight="1" x14ac:dyDescent="0.2">
      <c r="A58" s="97"/>
      <c r="B58" s="97"/>
      <c r="C58" s="782" t="s">
        <v>1028</v>
      </c>
      <c r="D58" s="782"/>
      <c r="E58" s="782"/>
      <c r="F58" s="782"/>
      <c r="G58" s="782"/>
      <c r="H58" s="782"/>
      <c r="I58" s="782"/>
      <c r="J58" s="782"/>
      <c r="K58" s="782"/>
      <c r="L58" s="782"/>
      <c r="M58" s="782"/>
      <c r="N58" s="782"/>
      <c r="O58" s="782"/>
      <c r="P58" s="782"/>
      <c r="Q58" s="782"/>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297D3-FDF8-4E80-A010-3309933A0D3B}">
  <sheetPr>
    <pageSetUpPr fitToPage="1"/>
  </sheetPr>
  <dimension ref="A1:Q75"/>
  <sheetViews>
    <sheetView topLeftCell="C1" zoomScaleNormal="100" workbookViewId="0">
      <selection activeCell="Q4" sqref="A1:Q4"/>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717"/>
      <c r="B1" s="717"/>
      <c r="C1" s="787"/>
      <c r="D1" s="787"/>
      <c r="E1" s="787"/>
      <c r="F1" s="787"/>
      <c r="G1" s="787"/>
      <c r="H1" s="787"/>
      <c r="I1" s="787"/>
      <c r="J1" s="787"/>
      <c r="K1" s="787"/>
      <c r="L1" s="787"/>
      <c r="M1" s="787"/>
      <c r="N1" s="787"/>
      <c r="O1" s="787"/>
      <c r="P1" s="787"/>
      <c r="Q1" s="787"/>
    </row>
    <row r="2" spans="1:17" ht="15" customHeight="1" x14ac:dyDescent="0.2">
      <c r="A2" s="778" t="s">
        <v>384</v>
      </c>
      <c r="B2" s="778"/>
      <c r="C2" s="778"/>
      <c r="D2" s="778"/>
      <c r="E2" s="778"/>
      <c r="F2" s="778"/>
      <c r="G2" s="778"/>
      <c r="H2" s="778"/>
      <c r="I2" s="778"/>
      <c r="J2" s="778"/>
      <c r="K2" s="778"/>
      <c r="L2" s="778"/>
      <c r="M2" s="778"/>
      <c r="N2" s="778"/>
      <c r="O2" s="778"/>
      <c r="P2" s="778"/>
      <c r="Q2" s="778"/>
    </row>
    <row r="3" spans="1:17" ht="15" customHeight="1" x14ac:dyDescent="0.2">
      <c r="A3" s="717"/>
      <c r="B3" s="717"/>
      <c r="C3" s="778" t="s">
        <v>670</v>
      </c>
      <c r="D3" s="778"/>
      <c r="E3" s="778"/>
      <c r="F3" s="778"/>
      <c r="G3" s="778"/>
      <c r="H3" s="778"/>
      <c r="I3" s="778"/>
      <c r="J3" s="778"/>
      <c r="K3" s="778"/>
      <c r="L3" s="778"/>
      <c r="M3" s="778"/>
      <c r="N3" s="778"/>
      <c r="O3" s="778"/>
      <c r="P3" s="778"/>
      <c r="Q3" s="778"/>
    </row>
    <row r="4" spans="1:17" s="132" customFormat="1" ht="15" customHeight="1" x14ac:dyDescent="0.25">
      <c r="A4" s="784"/>
      <c r="B4" s="778"/>
      <c r="C4" s="778"/>
      <c r="D4" s="778"/>
      <c r="E4" s="778"/>
      <c r="F4" s="778"/>
      <c r="G4" s="778"/>
      <c r="H4" s="778"/>
      <c r="I4" s="778"/>
      <c r="J4" s="778"/>
      <c r="K4" s="778"/>
      <c r="L4" s="778"/>
      <c r="M4" s="778"/>
      <c r="N4" s="717"/>
      <c r="O4" s="717"/>
      <c r="P4" s="717"/>
      <c r="Q4" s="71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90"/>
      <c r="D6" s="677" t="s">
        <v>594</v>
      </c>
      <c r="E6" s="677" t="s">
        <v>595</v>
      </c>
      <c r="F6" s="677" t="s">
        <v>596</v>
      </c>
      <c r="G6" s="677" t="s">
        <v>597</v>
      </c>
      <c r="H6" s="677" t="s">
        <v>598</v>
      </c>
      <c r="I6" s="683" t="s">
        <v>599</v>
      </c>
      <c r="J6" s="683" t="s">
        <v>600</v>
      </c>
      <c r="K6" s="683" t="s">
        <v>601</v>
      </c>
      <c r="L6" s="683" t="s">
        <v>602</v>
      </c>
      <c r="M6" s="683" t="s">
        <v>603</v>
      </c>
      <c r="N6" s="683" t="s">
        <v>604</v>
      </c>
      <c r="O6" s="684" t="s">
        <v>671</v>
      </c>
      <c r="P6" s="683" t="s">
        <v>605</v>
      </c>
      <c r="Q6" s="68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91" t="s">
        <v>528</v>
      </c>
      <c r="D8" s="686"/>
      <c r="E8" s="686"/>
      <c r="F8" s="686"/>
      <c r="G8" s="686"/>
      <c r="H8" s="686"/>
      <c r="I8" s="687"/>
      <c r="J8" s="687"/>
      <c r="K8" s="687"/>
      <c r="L8" s="687"/>
      <c r="M8" s="687"/>
      <c r="N8" s="687"/>
      <c r="O8" s="687"/>
      <c r="P8" s="687"/>
      <c r="Q8" s="687"/>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6.6404495508534347E-2</v>
      </c>
      <c r="P9" s="124">
        <v>6.7067709393425212E-2</v>
      </c>
      <c r="Q9" s="124">
        <v>6.4152649591814812E-2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6.6331801958648795E-2</v>
      </c>
      <c r="P10" s="124">
        <v>6.9907447734857672E-2</v>
      </c>
      <c r="Q10" s="124">
        <v>6.5065461179348097E-2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5.3814645303788967E-2</v>
      </c>
      <c r="P11" s="124">
        <v>6.3244333740602884E-2</v>
      </c>
      <c r="Q11" s="124">
        <v>5.6885435887485458E-2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-2.588811174755496E-3</v>
      </c>
      <c r="P12" s="124">
        <v>2.3858190792663478E-3</v>
      </c>
      <c r="Q12" s="124">
        <v>-1.6987565371392092E-3</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-2.1880878194897187E-3</v>
      </c>
      <c r="P13" s="124">
        <v>2.5239722738718304E-3</v>
      </c>
      <c r="Q13" s="124">
        <v>-2.4484129429318551E-3</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-2.2174778181809031E-3</v>
      </c>
      <c r="P14" s="124">
        <v>1.947513903910462E-3</v>
      </c>
      <c r="Q14" s="124">
        <v>-2.5622881871554806E-3</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-1.5688962548723814E-2</v>
      </c>
      <c r="P15" s="124">
        <v>1.3790031937709449E-2</v>
      </c>
      <c r="Q15" s="124">
        <v>-1.8098582120843174E-2</v>
      </c>
    </row>
    <row r="16" spans="1:17" ht="15" customHeight="1" thickTop="1" thickBot="1" x14ac:dyDescent="0.25">
      <c r="A16" s="97"/>
      <c r="B16" s="120"/>
      <c r="C16" s="691" t="s">
        <v>536</v>
      </c>
      <c r="D16" s="686"/>
      <c r="E16" s="686"/>
      <c r="F16" s="686"/>
      <c r="G16" s="686"/>
      <c r="H16" s="686"/>
      <c r="I16" s="687"/>
      <c r="J16" s="687"/>
      <c r="K16" s="687"/>
      <c r="L16" s="687"/>
      <c r="M16" s="687"/>
      <c r="N16" s="687"/>
      <c r="O16" s="687"/>
      <c r="P16" s="687"/>
      <c r="Q16" s="687"/>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0.10262671098313972</v>
      </c>
      <c r="P17" s="124">
        <v>0.1030074590200994</v>
      </c>
      <c r="Q17" s="124">
        <v>9.9032115831697978E-2</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-3.6222215474605364E-2</v>
      </c>
      <c r="P18" s="124">
        <v>-3.5939749626674185E-2</v>
      </c>
      <c r="Q18" s="124">
        <v>-3.4879466239883167E-2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4.5780303974471449E-2</v>
      </c>
      <c r="P19" s="124">
        <v>4.5416444665727883E-2</v>
      </c>
      <c r="Q19" s="124">
        <v>4.4139304491024572E-2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-9.7133214110618985E-5</v>
      </c>
      <c r="P20" s="124">
        <v>2.8244284784514526E-5</v>
      </c>
      <c r="Q20" s="124">
        <v>2.4879153431488389E-4</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-1.2517156654859836E-2</v>
      </c>
      <c r="P21" s="124">
        <v>-6.6631139942547896E-3</v>
      </c>
      <c r="Q21" s="124">
        <v>-8.1800252918626543E-3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-7.2693549885540981E-5</v>
      </c>
      <c r="P22" s="124">
        <v>2.8397383414324627E-3</v>
      </c>
      <c r="Q22" s="124">
        <v>9.1281158753329765E-4</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-5.6403456478544459E-2</v>
      </c>
      <c r="P23" s="124">
        <v>-6.0858514661336537E-2</v>
      </c>
      <c r="Q23" s="124">
        <v>-5.8584192424624662E-2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4.9785656937639659E-4</v>
      </c>
      <c r="P24" s="124">
        <v>1.0990890982096853E-4</v>
      </c>
      <c r="Q24" s="124">
        <v>-9.9844794010752998E-4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0.13322687970601133</v>
      </c>
      <c r="P25" s="124">
        <v>0.13521466383574868</v>
      </c>
      <c r="Q25" s="124">
        <v>0.13438637740512702</v>
      </c>
    </row>
    <row r="26" spans="1:17" ht="15" customHeight="1" thickTop="1" thickBot="1" x14ac:dyDescent="0.25">
      <c r="A26" s="97"/>
      <c r="B26" s="138"/>
      <c r="C26" s="691" t="s">
        <v>546</v>
      </c>
      <c r="D26" s="686"/>
      <c r="E26" s="686"/>
      <c r="F26" s="686"/>
      <c r="G26" s="686"/>
      <c r="H26" s="686"/>
      <c r="I26" s="687"/>
      <c r="J26" s="687"/>
      <c r="K26" s="687"/>
      <c r="L26" s="687"/>
      <c r="M26" s="687"/>
      <c r="N26" s="687"/>
      <c r="O26" s="687"/>
      <c r="P26" s="687"/>
      <c r="Q26" s="687"/>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0.153164981165298</v>
      </c>
      <c r="P27" s="124">
        <v>0.15459277849350508</v>
      </c>
      <c r="Q27" s="124">
        <v>0.15126957638417315</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0.10816003908390159</v>
      </c>
      <c r="P28" s="124">
        <v>0.11011680108360769</v>
      </c>
      <c r="Q28" s="124">
        <v>0.10504468412588779</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0.16951428882170122</v>
      </c>
      <c r="P29" s="124">
        <v>0.14343497123697671</v>
      </c>
      <c r="Q29" s="124">
        <v>9.9834024859632803E-2</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9.7768641852973792E-2</v>
      </c>
      <c r="P30" s="124">
        <v>0.12400379030204389</v>
      </c>
      <c r="Q30" s="124">
        <v>8.5350454451513791E-2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1.4321716833622567E-2</v>
      </c>
      <c r="P31" s="124">
        <v>1.0856924175255162E-2</v>
      </c>
      <c r="Q31" s="124">
        <v>1.5130906244773727E-2</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1.1883343401056649E-2</v>
      </c>
      <c r="P32" s="124">
        <v>2.4104236464208867E-2</v>
      </c>
      <c r="Q32" s="124">
        <v>5.6069765443370889E-3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1.2950302887398542E-2</v>
      </c>
      <c r="P33" s="124">
        <v>1.7764488098092564E-2</v>
      </c>
      <c r="Q33" s="124">
        <v>1.0947790315068501E-2</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8.9598453324901727E-4</v>
      </c>
      <c r="P34" s="124">
        <v>8.9923981532272364E-4</v>
      </c>
      <c r="Q34" s="124">
        <v>4.5306354923334985E-4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1.8146649481497759E-2</v>
      </c>
      <c r="P35" s="124">
        <v>1.8688975097203495E-2</v>
      </c>
      <c r="Q35" s="124">
        <v>1.8917869490202771E-2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5.9303687148571774E-2</v>
      </c>
      <c r="P36" s="124">
        <v>6.113698485075756E-2</v>
      </c>
      <c r="Q36" s="124">
        <v>5.98137036068105E-2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2.209749129223536E-3</v>
      </c>
      <c r="P37" s="124">
        <v>1.6433544804421967E-3</v>
      </c>
      <c r="Q37" s="124">
        <v>3.5757564461581233E-3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2.1849199560324928E-3</v>
      </c>
      <c r="P38" s="124">
        <v>3.2093542046252982E-3</v>
      </c>
      <c r="Q38" s="124">
        <v>6.1309658611870665E-3</v>
      </c>
    </row>
    <row r="39" spans="1:17" ht="15" customHeight="1" thickTop="1" thickBot="1" x14ac:dyDescent="0.25">
      <c r="A39" s="97"/>
      <c r="B39" s="139"/>
      <c r="C39" s="691" t="s">
        <v>559</v>
      </c>
      <c r="D39" s="686"/>
      <c r="E39" s="686"/>
      <c r="F39" s="686"/>
      <c r="G39" s="686"/>
      <c r="H39" s="686"/>
      <c r="I39" s="687"/>
      <c r="J39" s="687"/>
      <c r="K39" s="687"/>
      <c r="L39" s="687"/>
      <c r="M39" s="687"/>
      <c r="N39" s="687"/>
      <c r="O39" s="687"/>
      <c r="P39" s="687"/>
      <c r="Q39" s="687"/>
    </row>
    <row r="40" spans="1:17" ht="15" customHeight="1" thickTop="1" thickBot="1" x14ac:dyDescent="0.25">
      <c r="A40" s="97"/>
      <c r="B40" s="138"/>
      <c r="C40" s="691" t="s">
        <v>560</v>
      </c>
      <c r="D40" s="686"/>
      <c r="E40" s="686"/>
      <c r="F40" s="686"/>
      <c r="G40" s="686"/>
      <c r="H40" s="686"/>
      <c r="I40" s="687"/>
      <c r="J40" s="687"/>
      <c r="K40" s="687"/>
      <c r="L40" s="687"/>
      <c r="M40" s="687"/>
      <c r="N40" s="687"/>
      <c r="O40" s="687"/>
      <c r="P40" s="687"/>
      <c r="Q40" s="687"/>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5.6403456478544459E-2</v>
      </c>
      <c r="P41" s="124">
        <v>6.0858514661336537E-2</v>
      </c>
      <c r="Q41" s="124">
        <v>5.8584192424624662E-2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7.1919748810931133E-2</v>
      </c>
      <c r="P42" s="124">
        <v>7.7318426207971969E-2</v>
      </c>
      <c r="Q42" s="124">
        <v>7.4583492114981512E-2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7.9294757368475993E-2</v>
      </c>
      <c r="P43" s="124">
        <v>8.672087089185837E-2</v>
      </c>
      <c r="Q43" s="124">
        <v>8.4672564215540147E-2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8.2085163629084884E-2</v>
      </c>
      <c r="P44" s="124">
        <v>8.8336052420316086E-2</v>
      </c>
      <c r="Q44" s="124">
        <v>8.4662130764701901E-2</v>
      </c>
    </row>
    <row r="45" spans="1:17" ht="15" customHeight="1" thickTop="1" thickBot="1" x14ac:dyDescent="0.25">
      <c r="A45" s="97"/>
      <c r="B45" s="138"/>
      <c r="C45" s="691" t="s">
        <v>565</v>
      </c>
      <c r="D45" s="686"/>
      <c r="E45" s="686"/>
      <c r="F45" s="686"/>
      <c r="G45" s="686"/>
      <c r="H45" s="686"/>
      <c r="I45" s="687"/>
      <c r="J45" s="687"/>
      <c r="K45" s="687"/>
      <c r="L45" s="687"/>
      <c r="M45" s="687"/>
      <c r="N45" s="687"/>
      <c r="O45" s="687"/>
      <c r="P45" s="687"/>
      <c r="Q45" s="687"/>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0.56468684529594015</v>
      </c>
      <c r="P46" s="124">
        <v>0.54165278765516001</v>
      </c>
      <c r="Q46" s="124">
        <v>0.57454621207097489</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4.336998941307274E-2</v>
      </c>
      <c r="P47" s="124">
        <v>3.9841321915811731E-2</v>
      </c>
      <c r="Q47" s="124">
        <v>3.9798813160023656E-2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0.39194316529098705</v>
      </c>
      <c r="P48" s="124">
        <v>0.41850589042902819</v>
      </c>
      <c r="Q48" s="124">
        <v>0.38565497476900146</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0.39148550866259524</v>
      </c>
      <c r="P49" s="124">
        <v>0.40700152889483865</v>
      </c>
      <c r="Q49" s="124">
        <v>0.41180798756923748</v>
      </c>
    </row>
    <row r="50" spans="1:17" s="97" customFormat="1" ht="15" customHeight="1" thickTop="1" thickBot="1" x14ac:dyDescent="0.3">
      <c r="B50" s="139"/>
      <c r="C50" s="691" t="s">
        <v>570</v>
      </c>
      <c r="D50" s="686"/>
      <c r="E50" s="686"/>
      <c r="F50" s="686"/>
      <c r="G50" s="686"/>
      <c r="H50" s="686"/>
      <c r="I50" s="687"/>
      <c r="J50" s="687"/>
      <c r="K50" s="687"/>
      <c r="L50" s="687"/>
      <c r="M50" s="687"/>
      <c r="N50" s="687"/>
      <c r="O50" s="687"/>
      <c r="P50" s="687"/>
      <c r="Q50" s="687"/>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5.2043222626559991E-2</v>
      </c>
      <c r="P51" s="124">
        <v>5.716710194577055E-2</v>
      </c>
      <c r="Q51" s="124">
        <v>5.4954269465373656E-2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5.1642427456353626E-2</v>
      </c>
      <c r="P52" s="124">
        <v>5.4703931163522818E-2</v>
      </c>
      <c r="Q52" s="124">
        <v>5.4361334533094552E-2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6.9840844382481115E-2</v>
      </c>
      <c r="P53" s="124">
        <v>7.3672965812833946E-2</v>
      </c>
      <c r="Q53" s="124">
        <v>7.4435878095343855E-2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0.10562395456614573</v>
      </c>
      <c r="P54" s="124">
        <v>0.10926849950526701</v>
      </c>
      <c r="Q54" s="124">
        <v>0.10902910937584305</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-3.5783110183664618E-2</v>
      </c>
      <c r="P55" s="124">
        <v>-3.5595533692433068E-2</v>
      </c>
      <c r="Q55" s="124">
        <v>-3.4593231280499195E-2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-1.8198416926127479E-2</v>
      </c>
      <c r="P56" s="124">
        <v>-1.8969034649311135E-2</v>
      </c>
      <c r="Q56" s="124">
        <v>-2.0074543562249279E-2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4.0079517020636578E-4</v>
      </c>
      <c r="P57" s="124">
        <v>2.4631707822477303E-3</v>
      </c>
      <c r="Q57" s="124">
        <v>5.9293493227910649E-4</v>
      </c>
    </row>
    <row r="58" spans="1:17" ht="15" customHeight="1" thickTop="1" thickBot="1" x14ac:dyDescent="0.25">
      <c r="A58" s="97"/>
      <c r="B58" s="97"/>
      <c r="C58" s="691" t="s">
        <v>578</v>
      </c>
      <c r="D58" s="692"/>
      <c r="E58" s="692"/>
      <c r="F58" s="692"/>
      <c r="G58" s="692"/>
      <c r="H58" s="692"/>
      <c r="I58" s="692"/>
      <c r="J58" s="692"/>
      <c r="K58" s="692"/>
      <c r="L58" s="692"/>
      <c r="M58" s="692"/>
      <c r="N58" s="683"/>
      <c r="O58" s="683"/>
      <c r="P58" s="683"/>
      <c r="Q58" s="683"/>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5.2043222626559991E-2</v>
      </c>
      <c r="P59" s="124">
        <v>5.716710194577055E-2</v>
      </c>
      <c r="Q59" s="124">
        <v>5.4954269465373656E-2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2.7697239206709756E-3</v>
      </c>
      <c r="P60" s="124">
        <v>6.1390461835753481E-3</v>
      </c>
      <c r="Q60" s="124">
        <v>1.9875076353740081E-3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-5.6457104331861824E-2</v>
      </c>
      <c r="P61" s="124">
        <v>-6.0917997174015512E-2</v>
      </c>
      <c r="Q61" s="124">
        <v>-5.864221614243037E-2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-2.6786196606650296E-5</v>
      </c>
      <c r="P62" s="124">
        <v>-8.0890274607827627E-5</v>
      </c>
      <c r="Q62" s="124">
        <v>-1.5722025267243656E-5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5.2511629966120281E-4</v>
      </c>
      <c r="P63" s="124">
        <v>1.9090660831448143E-4</v>
      </c>
      <c r="Q63" s="124">
        <v>-9.8371481063491608E-4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-9.7133214110618985E-5</v>
      </c>
      <c r="P64" s="124">
        <v>2.8244284784514526E-5</v>
      </c>
      <c r="Q64" s="124">
        <v>2.4879153431488389E-4</v>
      </c>
    </row>
    <row r="65" spans="1:17" s="97" customFormat="1" ht="15" customHeight="1" thickTop="1" thickBot="1" x14ac:dyDescent="0.3">
      <c r="A65" s="97" t="s">
        <v>672</v>
      </c>
      <c r="B65" s="122" t="s">
        <v>800</v>
      </c>
      <c r="C65" s="691" t="s">
        <v>801</v>
      </c>
      <c r="D65" s="686">
        <v>6.1000000000000004E-3</v>
      </c>
      <c r="E65" s="686">
        <v>6.1000000000000004E-3</v>
      </c>
      <c r="F65" s="686">
        <v>5.8999999999999999E-3</v>
      </c>
      <c r="G65" s="686">
        <v>5.7000000000000002E-3</v>
      </c>
      <c r="H65" s="686">
        <v>5.4000000000000003E-3</v>
      </c>
      <c r="I65" s="688">
        <v>6.1999999999999998E-3</v>
      </c>
      <c r="J65" s="688">
        <v>5.7000000000000002E-3</v>
      </c>
      <c r="K65" s="688">
        <v>4.1999999999999997E-3</v>
      </c>
      <c r="L65" s="688">
        <v>2.7000000000000001E-3</v>
      </c>
      <c r="M65" s="688">
        <v>2E-3</v>
      </c>
      <c r="N65" s="688">
        <v>3.3705312770477609E-4</v>
      </c>
      <c r="O65" s="688">
        <v>-2.1874227216925478E-3</v>
      </c>
      <c r="P65" s="688">
        <v>2.5279654066292928E-3</v>
      </c>
      <c r="Q65" s="688">
        <v>-2.450837931922792E-3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86" t="s">
        <v>590</v>
      </c>
      <c r="D72" s="786"/>
      <c r="E72" s="786"/>
      <c r="F72" s="786"/>
      <c r="G72" s="786"/>
      <c r="H72" s="786"/>
      <c r="I72" s="786"/>
      <c r="J72" s="786"/>
      <c r="K72" s="786"/>
      <c r="L72" s="786"/>
      <c r="M72" s="786"/>
      <c r="N72" s="719"/>
      <c r="O72" s="719"/>
      <c r="P72" s="719"/>
      <c r="Q72" s="719"/>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86" t="s">
        <v>592</v>
      </c>
      <c r="D74" s="786"/>
      <c r="E74" s="786"/>
      <c r="F74" s="786"/>
      <c r="G74" s="786"/>
      <c r="H74" s="786"/>
      <c r="I74" s="786"/>
      <c r="J74" s="786"/>
      <c r="K74" s="786"/>
      <c r="L74" s="786"/>
      <c r="M74" s="786"/>
      <c r="N74" s="719"/>
      <c r="O74" s="719"/>
      <c r="P74" s="719"/>
      <c r="Q74" s="719"/>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1:Q1"/>
    <mergeCell ref="A2:Q2"/>
    <mergeCell ref="C3:Q3"/>
    <mergeCell ref="A4:M4"/>
    <mergeCell ref="C72:M72"/>
    <mergeCell ref="C74:M74"/>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8E67B-A895-4CCD-A9E3-CD235D01AC92}">
  <sheetPr codeName="Sheet36"/>
  <dimension ref="A1:U37"/>
  <sheetViews>
    <sheetView zoomScale="70" zoomScaleNormal="70" workbookViewId="0">
      <selection activeCell="A4" sqref="A4:U4"/>
    </sheetView>
  </sheetViews>
  <sheetFormatPr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77" t="s">
        <v>384</v>
      </c>
      <c r="B1" s="777"/>
      <c r="C1" s="777"/>
      <c r="D1" s="777"/>
      <c r="E1" s="777"/>
      <c r="F1" s="777"/>
      <c r="G1" s="777"/>
      <c r="H1" s="777"/>
      <c r="I1" s="777"/>
      <c r="J1" s="777"/>
      <c r="K1" s="777"/>
      <c r="L1" s="777"/>
      <c r="M1" s="777"/>
      <c r="N1" s="777"/>
      <c r="O1" s="777"/>
      <c r="P1" s="777"/>
      <c r="Q1" s="777"/>
      <c r="R1" s="777"/>
      <c r="S1" s="777"/>
      <c r="T1" s="777"/>
      <c r="U1" s="777"/>
    </row>
    <row r="2" spans="1:21" ht="15" customHeight="1" x14ac:dyDescent="0.2">
      <c r="A2" s="778" t="s">
        <v>817</v>
      </c>
      <c r="B2" s="778"/>
      <c r="C2" s="778"/>
      <c r="D2" s="778"/>
      <c r="E2" s="778"/>
      <c r="F2" s="778"/>
      <c r="G2" s="778"/>
      <c r="H2" s="778"/>
      <c r="I2" s="778"/>
      <c r="J2" s="778"/>
      <c r="K2" s="778"/>
      <c r="L2" s="778"/>
      <c r="M2" s="778"/>
      <c r="N2" s="778"/>
      <c r="O2" s="778"/>
      <c r="P2" s="778"/>
      <c r="Q2" s="778"/>
      <c r="R2" s="778"/>
      <c r="S2" s="778"/>
      <c r="T2" s="778"/>
      <c r="U2" s="778"/>
    </row>
    <row r="3" spans="1:21" ht="15" customHeight="1" x14ac:dyDescent="0.2">
      <c r="A3" s="778" t="s">
        <v>2</v>
      </c>
      <c r="B3" s="778"/>
      <c r="C3" s="778"/>
      <c r="D3" s="778"/>
      <c r="E3" s="778"/>
      <c r="F3" s="778"/>
      <c r="G3" s="778"/>
      <c r="H3" s="778"/>
      <c r="I3" s="778"/>
      <c r="J3" s="778"/>
      <c r="K3" s="778"/>
      <c r="L3" s="778"/>
      <c r="M3" s="778"/>
      <c r="N3" s="778"/>
      <c r="O3" s="778"/>
      <c r="P3" s="778"/>
      <c r="Q3" s="778"/>
      <c r="R3" s="778"/>
      <c r="S3" s="778"/>
      <c r="T3" s="778"/>
      <c r="U3" s="778"/>
    </row>
    <row r="4" spans="1:21" s="119" customFormat="1" ht="30" customHeight="1" x14ac:dyDescent="0.25">
      <c r="A4" s="779" t="s">
        <v>818</v>
      </c>
      <c r="B4" s="779"/>
      <c r="C4" s="779"/>
      <c r="D4" s="779"/>
      <c r="E4" s="779"/>
      <c r="F4" s="779"/>
      <c r="G4" s="779"/>
      <c r="H4" s="779"/>
      <c r="I4" s="779"/>
      <c r="J4" s="779"/>
      <c r="K4" s="779"/>
      <c r="L4" s="779"/>
      <c r="M4" s="779"/>
      <c r="N4" s="779"/>
      <c r="O4" s="779"/>
      <c r="P4" s="779"/>
      <c r="Q4" s="779"/>
      <c r="R4" s="779"/>
      <c r="S4" s="779"/>
      <c r="T4" s="779"/>
      <c r="U4" s="779"/>
    </row>
    <row r="5" spans="1:21" ht="3.75" customHeight="1" x14ac:dyDescent="0.2">
      <c r="A5" s="97"/>
      <c r="B5" s="97"/>
      <c r="C5" s="97"/>
      <c r="D5" s="97"/>
      <c r="E5" s="97"/>
      <c r="F5" s="97"/>
      <c r="G5" s="97"/>
      <c r="H5" s="97"/>
      <c r="I5" s="97"/>
      <c r="J5" s="97"/>
      <c r="K5" s="352"/>
      <c r="L5" s="352"/>
      <c r="M5" s="352"/>
      <c r="N5" s="97"/>
      <c r="O5" s="97"/>
      <c r="P5" s="97"/>
      <c r="Q5" s="97" t="s">
        <v>1004</v>
      </c>
      <c r="R5" s="97"/>
      <c r="S5" s="97"/>
      <c r="T5" s="97"/>
      <c r="U5" s="97"/>
    </row>
    <row r="6" spans="1:21" s="126" customFormat="1" ht="30" customHeight="1" thickBot="1" x14ac:dyDescent="0.25">
      <c r="A6" s="448"/>
      <c r="B6" s="349" t="s">
        <v>396</v>
      </c>
      <c r="C6" s="349" t="s">
        <v>410</v>
      </c>
      <c r="D6" s="349" t="s">
        <v>393</v>
      </c>
      <c r="E6" s="349" t="s">
        <v>411</v>
      </c>
      <c r="F6" s="349" t="s">
        <v>400</v>
      </c>
      <c r="G6" s="349" t="s">
        <v>409</v>
      </c>
      <c r="H6" s="349" t="s">
        <v>407</v>
      </c>
      <c r="I6" s="349" t="s">
        <v>394</v>
      </c>
      <c r="J6" s="349" t="s">
        <v>408</v>
      </c>
      <c r="K6" s="349" t="s">
        <v>398</v>
      </c>
      <c r="L6" s="349" t="s">
        <v>403</v>
      </c>
      <c r="M6" s="349" t="s">
        <v>392</v>
      </c>
      <c r="N6" s="349" t="s">
        <v>391</v>
      </c>
      <c r="O6" s="349" t="s">
        <v>389</v>
      </c>
      <c r="P6" s="349" t="s">
        <v>413</v>
      </c>
      <c r="Q6" s="349" t="s">
        <v>414</v>
      </c>
      <c r="R6" s="349" t="s">
        <v>397</v>
      </c>
      <c r="S6" s="349" t="s">
        <v>405</v>
      </c>
      <c r="T6" s="349" t="s">
        <v>395</v>
      </c>
      <c r="U6" s="349" t="s">
        <v>390</v>
      </c>
    </row>
    <row r="7" spans="1:21" s="451" customFormat="1" ht="15" customHeight="1" x14ac:dyDescent="0.2">
      <c r="A7" s="449" t="s">
        <v>819</v>
      </c>
      <c r="B7" s="450">
        <v>0.22607186513552754</v>
      </c>
      <c r="C7" s="450">
        <v>0.16625258824395245</v>
      </c>
      <c r="D7" s="450">
        <v>0.27610911637538749</v>
      </c>
      <c r="E7" s="450">
        <v>0.27463373122765228</v>
      </c>
      <c r="F7" s="450">
        <v>0.24635459065767437</v>
      </c>
      <c r="G7" s="450">
        <v>0.26750926653389734</v>
      </c>
      <c r="H7" s="450">
        <v>0.23921387412065961</v>
      </c>
      <c r="I7" s="450">
        <v>0.3313547674758906</v>
      </c>
      <c r="J7" s="450">
        <v>0.29302576190511903</v>
      </c>
      <c r="K7" s="450">
        <v>0.23279073408164891</v>
      </c>
      <c r="L7" s="450">
        <v>0.49253154953828676</v>
      </c>
      <c r="M7" s="450">
        <v>0.13030447308211116</v>
      </c>
      <c r="N7" s="450">
        <v>0.24978474929490341</v>
      </c>
      <c r="O7" s="450">
        <v>0.1738649884982752</v>
      </c>
      <c r="P7" s="450">
        <v>0.12032290839149805</v>
      </c>
      <c r="Q7" s="450">
        <v>0.17407462122272743</v>
      </c>
      <c r="R7" s="450">
        <v>0.1371027364824485</v>
      </c>
      <c r="S7" s="450">
        <v>0.18311958035091555</v>
      </c>
      <c r="T7" s="450">
        <v>0.22061445824936268</v>
      </c>
      <c r="U7" s="450">
        <v>0.21358234107200244</v>
      </c>
    </row>
    <row r="8" spans="1:21" ht="15" customHeight="1" x14ac:dyDescent="0.2">
      <c r="A8" s="140" t="s">
        <v>820</v>
      </c>
      <c r="B8" s="452">
        <v>630491663.15999997</v>
      </c>
      <c r="C8" s="452">
        <v>180569275.44</v>
      </c>
      <c r="D8" s="452">
        <v>147109079.94</v>
      </c>
      <c r="E8" s="452">
        <v>38047489.400000006</v>
      </c>
      <c r="F8" s="452">
        <v>43660280.419999994</v>
      </c>
      <c r="G8" s="452">
        <v>42169694.550000004</v>
      </c>
      <c r="H8" s="452">
        <v>18201558.829999998</v>
      </c>
      <c r="I8" s="452">
        <v>28242341.02</v>
      </c>
      <c r="J8" s="452">
        <v>12006372.450000001</v>
      </c>
      <c r="K8" s="452">
        <v>16647104.449999999</v>
      </c>
      <c r="L8" s="452">
        <v>14436953.350000001</v>
      </c>
      <c r="M8" s="452">
        <v>9408901.0300000012</v>
      </c>
      <c r="N8" s="452">
        <v>29346272.269999996</v>
      </c>
      <c r="O8" s="452">
        <v>33466189.590000004</v>
      </c>
      <c r="P8" s="452">
        <v>13928483.050000001</v>
      </c>
      <c r="Q8" s="452">
        <v>7474876.5199999996</v>
      </c>
      <c r="R8" s="452">
        <v>14785853.329999998</v>
      </c>
      <c r="S8" s="452">
        <v>10335598.140000001</v>
      </c>
      <c r="T8" s="452">
        <v>12416485.350000001</v>
      </c>
      <c r="U8" s="452">
        <v>42945823.32</v>
      </c>
    </row>
    <row r="9" spans="1:21" ht="15" customHeight="1" x14ac:dyDescent="0.2">
      <c r="A9" s="140" t="s">
        <v>821</v>
      </c>
      <c r="B9" s="452">
        <v>0</v>
      </c>
      <c r="C9" s="452">
        <v>0</v>
      </c>
      <c r="D9" s="452">
        <v>0</v>
      </c>
      <c r="E9" s="452">
        <v>0</v>
      </c>
      <c r="F9" s="452">
        <v>0</v>
      </c>
      <c r="G9" s="452">
        <v>0</v>
      </c>
      <c r="H9" s="452">
        <v>0</v>
      </c>
      <c r="I9" s="452">
        <v>0</v>
      </c>
      <c r="J9" s="452">
        <v>0</v>
      </c>
      <c r="K9" s="452">
        <v>0</v>
      </c>
      <c r="L9" s="452">
        <v>0</v>
      </c>
      <c r="M9" s="452">
        <v>0</v>
      </c>
      <c r="N9" s="452">
        <v>0</v>
      </c>
      <c r="O9" s="452">
        <v>0</v>
      </c>
      <c r="P9" s="452">
        <v>0</v>
      </c>
      <c r="Q9" s="452">
        <v>0</v>
      </c>
      <c r="R9" s="452">
        <v>0</v>
      </c>
      <c r="S9" s="452">
        <v>0</v>
      </c>
      <c r="T9" s="452">
        <v>0</v>
      </c>
      <c r="U9" s="452">
        <v>0</v>
      </c>
    </row>
    <row r="10" spans="1:21" ht="15" customHeight="1" x14ac:dyDescent="0.2">
      <c r="A10" s="140" t="s">
        <v>822</v>
      </c>
      <c r="B10" s="452">
        <v>82580040.75999999</v>
      </c>
      <c r="C10" s="452">
        <v>67185839.929999992</v>
      </c>
      <c r="D10" s="452">
        <v>27083679.359999999</v>
      </c>
      <c r="E10" s="452">
        <v>21970134.82</v>
      </c>
      <c r="F10" s="452">
        <v>23478818.649999999</v>
      </c>
      <c r="G10" s="452">
        <v>37543557.560000002</v>
      </c>
      <c r="H10" s="452">
        <v>38520999.159999996</v>
      </c>
      <c r="I10" s="452">
        <v>39322140.659999996</v>
      </c>
      <c r="J10" s="452">
        <v>44624059.290000007</v>
      </c>
      <c r="K10" s="452">
        <v>19252540.02</v>
      </c>
      <c r="L10" s="452">
        <v>17980162.310000002</v>
      </c>
      <c r="M10" s="452">
        <v>1174356.6600000001</v>
      </c>
      <c r="N10" s="452">
        <v>58503635.609999999</v>
      </c>
      <c r="O10" s="452">
        <v>39058704.260000005</v>
      </c>
      <c r="P10" s="452">
        <v>4770571.2</v>
      </c>
      <c r="Q10" s="452">
        <v>0</v>
      </c>
      <c r="R10" s="452">
        <v>16194790.579999998</v>
      </c>
      <c r="S10" s="452">
        <v>17347921.100000001</v>
      </c>
      <c r="T10" s="452">
        <v>3230283.83</v>
      </c>
      <c r="U10" s="452">
        <v>52094156.619999997</v>
      </c>
    </row>
    <row r="11" spans="1:21" ht="15" customHeight="1" x14ac:dyDescent="0.2">
      <c r="A11" s="140" t="s">
        <v>823</v>
      </c>
      <c r="B11" s="452">
        <v>105888170.72</v>
      </c>
      <c r="C11" s="452">
        <v>46882309.75</v>
      </c>
      <c r="D11" s="452">
        <v>61596152.210000001</v>
      </c>
      <c r="E11" s="452">
        <v>26467149.66</v>
      </c>
      <c r="F11" s="452">
        <v>37624693.109999999</v>
      </c>
      <c r="G11" s="452">
        <v>47218255.400000006</v>
      </c>
      <c r="H11" s="452">
        <v>14395356.18</v>
      </c>
      <c r="I11" s="452">
        <v>29894143.140000001</v>
      </c>
      <c r="J11" s="452">
        <v>41654159.539999999</v>
      </c>
      <c r="K11" s="452">
        <v>7232396.9799999995</v>
      </c>
      <c r="L11" s="452">
        <v>6852431.8399999989</v>
      </c>
      <c r="M11" s="452">
        <v>6945547.2899999991</v>
      </c>
      <c r="N11" s="452">
        <v>49333424.530000001</v>
      </c>
      <c r="O11" s="452">
        <v>9920179.7699999996</v>
      </c>
      <c r="P11" s="452">
        <v>44531101.650000006</v>
      </c>
      <c r="Q11" s="452">
        <v>17328094.649999999</v>
      </c>
      <c r="R11" s="452">
        <v>10148988.99</v>
      </c>
      <c r="S11" s="452">
        <v>18484890.490000002</v>
      </c>
      <c r="T11" s="452">
        <v>4614047.28</v>
      </c>
      <c r="U11" s="452">
        <v>72652957.310000002</v>
      </c>
    </row>
    <row r="12" spans="1:21" ht="15" customHeight="1" x14ac:dyDescent="0.2">
      <c r="A12" s="140" t="s">
        <v>824</v>
      </c>
      <c r="B12" s="452">
        <v>93239025.899999991</v>
      </c>
      <c r="C12" s="452">
        <v>89946533.569999993</v>
      </c>
      <c r="D12" s="452">
        <v>5849110.2799999993</v>
      </c>
      <c r="E12" s="452">
        <v>0</v>
      </c>
      <c r="F12" s="452">
        <v>911990.11</v>
      </c>
      <c r="G12" s="452">
        <v>0</v>
      </c>
      <c r="H12" s="452">
        <v>0</v>
      </c>
      <c r="I12" s="452">
        <v>16268649.710000001</v>
      </c>
      <c r="J12" s="452">
        <v>8275614.9399999995</v>
      </c>
      <c r="K12" s="452">
        <v>0</v>
      </c>
      <c r="L12" s="452">
        <v>3692654.01</v>
      </c>
      <c r="M12" s="452">
        <v>0</v>
      </c>
      <c r="N12" s="452">
        <v>0</v>
      </c>
      <c r="O12" s="452">
        <v>4156668.6</v>
      </c>
      <c r="P12" s="452">
        <v>5645759.0899999999</v>
      </c>
      <c r="Q12" s="452">
        <v>0</v>
      </c>
      <c r="R12" s="452">
        <v>5528249.5099999998</v>
      </c>
      <c r="S12" s="452">
        <v>0</v>
      </c>
      <c r="T12" s="452">
        <v>0</v>
      </c>
      <c r="U12" s="452">
        <v>29490.74</v>
      </c>
    </row>
    <row r="13" spans="1:21" ht="15" customHeight="1" x14ac:dyDescent="0.2">
      <c r="A13" s="140" t="s">
        <v>825</v>
      </c>
      <c r="B13" s="452">
        <v>957431251.38999999</v>
      </c>
      <c r="C13" s="452">
        <v>651848103.61000001</v>
      </c>
      <c r="D13" s="452">
        <v>236936557.25999999</v>
      </c>
      <c r="E13" s="452">
        <v>69745653.219999999</v>
      </c>
      <c r="F13" s="452">
        <v>197614380.56</v>
      </c>
      <c r="G13" s="452">
        <v>261535753.82000002</v>
      </c>
      <c r="H13" s="452">
        <v>162429583.29000002</v>
      </c>
      <c r="I13" s="452">
        <v>129822957.33</v>
      </c>
      <c r="J13" s="452">
        <v>120830420.42999999</v>
      </c>
      <c r="K13" s="452">
        <v>139167123.81999999</v>
      </c>
      <c r="L13" s="452">
        <v>91410573.24000001</v>
      </c>
      <c r="M13" s="452">
        <v>59079029.159999996</v>
      </c>
      <c r="N13" s="452">
        <v>191370823.90000001</v>
      </c>
      <c r="O13" s="452">
        <v>115840589.27</v>
      </c>
      <c r="P13" s="452">
        <v>24623463.41</v>
      </c>
      <c r="Q13" s="452">
        <v>48713920.409999996</v>
      </c>
      <c r="R13" s="452">
        <v>71135002.450000003</v>
      </c>
      <c r="S13" s="452">
        <v>182718076.87</v>
      </c>
      <c r="T13" s="452">
        <v>69385055.710000008</v>
      </c>
      <c r="U13" s="452">
        <v>162138007.15999997</v>
      </c>
    </row>
    <row r="14" spans="1:21" s="119" customFormat="1" ht="15" customHeight="1" x14ac:dyDescent="0.25">
      <c r="A14" s="348" t="s">
        <v>826</v>
      </c>
      <c r="B14" s="453">
        <v>1869630151.9299998</v>
      </c>
      <c r="C14" s="453">
        <v>1036432062.3</v>
      </c>
      <c r="D14" s="453">
        <v>478574579.05000001</v>
      </c>
      <c r="E14" s="453">
        <v>156230427.10000002</v>
      </c>
      <c r="F14" s="453">
        <v>303290162.85000002</v>
      </c>
      <c r="G14" s="453">
        <v>388467261.33000004</v>
      </c>
      <c r="H14" s="453">
        <v>233547497.46000001</v>
      </c>
      <c r="I14" s="453">
        <v>243550231.86000001</v>
      </c>
      <c r="J14" s="453">
        <v>227390626.64999998</v>
      </c>
      <c r="K14" s="453">
        <v>182299165.26999998</v>
      </c>
      <c r="L14" s="453">
        <v>134372774.75</v>
      </c>
      <c r="M14" s="453">
        <v>76607834.140000001</v>
      </c>
      <c r="N14" s="453">
        <v>328554156.31</v>
      </c>
      <c r="O14" s="453">
        <v>202442331.49000001</v>
      </c>
      <c r="P14" s="453">
        <v>93499378.400000006</v>
      </c>
      <c r="Q14" s="453">
        <v>73516891.579999998</v>
      </c>
      <c r="R14" s="453">
        <v>117792884.86</v>
      </c>
      <c r="S14" s="453">
        <v>228886486.60000002</v>
      </c>
      <c r="T14" s="453">
        <v>89645872.170000017</v>
      </c>
      <c r="U14" s="453">
        <v>329860435.14999998</v>
      </c>
    </row>
    <row r="15" spans="1:21" ht="15" customHeight="1" x14ac:dyDescent="0.2">
      <c r="A15" s="140" t="s">
        <v>827</v>
      </c>
      <c r="B15" s="452">
        <v>1096820614.3269999</v>
      </c>
      <c r="C15" s="452">
        <v>756186326.64849997</v>
      </c>
      <c r="D15" s="452">
        <v>277538201.94699997</v>
      </c>
      <c r="E15" s="452">
        <v>87373255.013999999</v>
      </c>
      <c r="F15" s="452">
        <v>221806483.42750001</v>
      </c>
      <c r="G15" s="452">
        <v>292653593.03200001</v>
      </c>
      <c r="H15" s="452">
        <v>177331461.21200001</v>
      </c>
      <c r="I15" s="452">
        <v>164835944.3145</v>
      </c>
      <c r="J15" s="452">
        <v>156789023.26299998</v>
      </c>
      <c r="K15" s="452">
        <v>146633830.31399998</v>
      </c>
      <c r="L15" s="452">
        <v>101202312.1295</v>
      </c>
      <c r="M15" s="452">
        <v>62786674.136999995</v>
      </c>
      <c r="N15" s="452">
        <v>227738263.287</v>
      </c>
      <c r="O15" s="452">
        <v>131729921.457</v>
      </c>
      <c r="P15" s="452">
        <v>52077447.792500004</v>
      </c>
      <c r="Q15" s="452">
        <v>57377967.734999999</v>
      </c>
      <c r="R15" s="452">
        <v>83594642.193499997</v>
      </c>
      <c r="S15" s="452">
        <v>195430106.33500001</v>
      </c>
      <c r="T15" s="452">
        <v>72338136.116000012</v>
      </c>
      <c r="U15" s="452">
        <v>208905435.19399998</v>
      </c>
    </row>
    <row r="16" spans="1:21" s="173" customFormat="1" ht="15" customHeight="1" x14ac:dyDescent="0.25">
      <c r="A16" s="172" t="s">
        <v>828</v>
      </c>
      <c r="B16" s="454">
        <v>0.58665111556676774</v>
      </c>
      <c r="C16" s="454">
        <v>0.72960530087269571</v>
      </c>
      <c r="D16" s="454">
        <v>0.579926753522785</v>
      </c>
      <c r="E16" s="454">
        <v>0.55925888852671513</v>
      </c>
      <c r="F16" s="454">
        <v>0.73133424883681486</v>
      </c>
      <c r="G16" s="454">
        <v>0.75335458651016918</v>
      </c>
      <c r="H16" s="454">
        <v>0.75929506049351614</v>
      </c>
      <c r="I16" s="454">
        <v>0.67680471110884699</v>
      </c>
      <c r="J16" s="454">
        <v>0.68951401195762529</v>
      </c>
      <c r="K16" s="454">
        <v>0.80435821029033938</v>
      </c>
      <c r="L16" s="454">
        <v>0.75314595771194348</v>
      </c>
      <c r="M16" s="454">
        <v>0.81958555338162953</v>
      </c>
      <c r="N16" s="454">
        <v>0.69315289097156518</v>
      </c>
      <c r="O16" s="454">
        <v>0.6507034397769077</v>
      </c>
      <c r="P16" s="454">
        <v>0.55698175414287032</v>
      </c>
      <c r="Q16" s="454">
        <v>0.78047325589877725</v>
      </c>
      <c r="R16" s="454">
        <v>0.70967480160499052</v>
      </c>
      <c r="S16" s="454">
        <v>0.85382981423683568</v>
      </c>
      <c r="T16" s="454">
        <v>0.80693214718042494</v>
      </c>
      <c r="U16" s="454">
        <v>0.63331461713194792</v>
      </c>
    </row>
    <row r="17" spans="1:21" ht="15" customHeight="1" x14ac:dyDescent="0.2">
      <c r="A17" s="348" t="s">
        <v>829</v>
      </c>
      <c r="B17" s="455">
        <v>109682061.43269999</v>
      </c>
      <c r="C17" s="455">
        <v>75618632.664849997</v>
      </c>
      <c r="D17" s="455">
        <v>27753820.194699999</v>
      </c>
      <c r="E17" s="455">
        <v>8737325.5013999995</v>
      </c>
      <c r="F17" s="455">
        <v>22180648.342750002</v>
      </c>
      <c r="G17" s="455">
        <v>29265359.303200003</v>
      </c>
      <c r="H17" s="455">
        <v>17733146.121200003</v>
      </c>
      <c r="I17" s="455">
        <v>16483594.431450002</v>
      </c>
      <c r="J17" s="455">
        <v>15678902.326299999</v>
      </c>
      <c r="K17" s="455">
        <v>14663383.031399999</v>
      </c>
      <c r="L17" s="455">
        <v>10120231.212950001</v>
      </c>
      <c r="M17" s="455">
        <v>6278667.4136999995</v>
      </c>
      <c r="N17" s="455">
        <v>22773826.328700002</v>
      </c>
      <c r="O17" s="455">
        <v>13172992.1457</v>
      </c>
      <c r="P17" s="455">
        <v>5207744.7792500006</v>
      </c>
      <c r="Q17" s="455">
        <v>5737796.7735000001</v>
      </c>
      <c r="R17" s="455">
        <v>8359464.2193499999</v>
      </c>
      <c r="S17" s="455">
        <v>19543010.633500002</v>
      </c>
      <c r="T17" s="455">
        <v>7233813.6116000013</v>
      </c>
      <c r="U17" s="455">
        <v>20890543.519400001</v>
      </c>
    </row>
    <row r="18" spans="1:21" ht="15" customHeight="1" x14ac:dyDescent="0.2">
      <c r="A18" s="140" t="s">
        <v>830</v>
      </c>
      <c r="B18" s="452">
        <v>204498363</v>
      </c>
      <c r="C18" s="452">
        <v>122866255</v>
      </c>
      <c r="D18" s="452">
        <v>72420334.579999998</v>
      </c>
      <c r="E18" s="452">
        <v>23595643.969999999</v>
      </c>
      <c r="F18" s="452">
        <v>54763422.789999999</v>
      </c>
      <c r="G18" s="452">
        <v>80384906.120000005</v>
      </c>
      <c r="H18" s="452">
        <v>40859369.340000004</v>
      </c>
      <c r="I18" s="452">
        <v>54855076</v>
      </c>
      <c r="J18" s="452">
        <v>45943223</v>
      </c>
      <c r="K18" s="452">
        <v>33771664</v>
      </c>
      <c r="L18" s="452">
        <v>46359050.909999996</v>
      </c>
      <c r="M18" s="452">
        <v>8916989.3900000006</v>
      </c>
      <c r="N18" s="452">
        <v>45568691</v>
      </c>
      <c r="O18" s="452">
        <v>21851350.710000001</v>
      </c>
      <c r="P18" s="452">
        <v>6824352.9800000004</v>
      </c>
      <c r="Q18" s="452">
        <v>9988048</v>
      </c>
      <c r="R18" s="452">
        <v>13679390.24</v>
      </c>
      <c r="S18" s="452">
        <v>32344254.02</v>
      </c>
      <c r="T18" s="452">
        <v>15653285.289999999</v>
      </c>
      <c r="U18" s="452">
        <v>40155519.920000002</v>
      </c>
    </row>
    <row r="19" spans="1:21" ht="15" customHeight="1" x14ac:dyDescent="0.2">
      <c r="A19" s="140" t="s">
        <v>831</v>
      </c>
      <c r="B19" s="452">
        <v>0</v>
      </c>
      <c r="C19" s="452">
        <v>0</v>
      </c>
      <c r="D19" s="452">
        <v>0</v>
      </c>
      <c r="E19" s="452">
        <v>0.156</v>
      </c>
      <c r="F19" s="452">
        <v>0</v>
      </c>
      <c r="G19" s="452">
        <v>948477.9595</v>
      </c>
      <c r="H19" s="452">
        <v>0</v>
      </c>
      <c r="I19" s="452">
        <v>0</v>
      </c>
      <c r="J19" s="452">
        <v>0</v>
      </c>
      <c r="K19" s="452">
        <v>0</v>
      </c>
      <c r="L19" s="452">
        <v>0</v>
      </c>
      <c r="M19" s="452">
        <v>0.01</v>
      </c>
      <c r="N19" s="452">
        <v>0</v>
      </c>
      <c r="O19" s="452">
        <v>449.99099999999999</v>
      </c>
      <c r="P19" s="452">
        <v>0</v>
      </c>
      <c r="Q19" s="452">
        <v>0</v>
      </c>
      <c r="R19" s="452">
        <v>0</v>
      </c>
      <c r="S19" s="452">
        <v>0</v>
      </c>
      <c r="T19" s="452">
        <v>50112</v>
      </c>
      <c r="U19" s="452">
        <v>8.6E-3</v>
      </c>
    </row>
    <row r="20" spans="1:21" ht="15" customHeight="1" x14ac:dyDescent="0.2">
      <c r="A20" s="172" t="s">
        <v>832</v>
      </c>
      <c r="B20" s="452">
        <v>0</v>
      </c>
      <c r="C20" s="452">
        <v>0</v>
      </c>
      <c r="D20" s="452">
        <v>0</v>
      </c>
      <c r="E20" s="452">
        <v>0.156</v>
      </c>
      <c r="F20" s="452">
        <v>0</v>
      </c>
      <c r="G20" s="452">
        <v>0</v>
      </c>
      <c r="H20" s="452">
        <v>0</v>
      </c>
      <c r="I20" s="452">
        <v>0</v>
      </c>
      <c r="J20" s="452">
        <v>0</v>
      </c>
      <c r="K20" s="452">
        <v>0</v>
      </c>
      <c r="L20" s="452">
        <v>0</v>
      </c>
      <c r="M20" s="452">
        <v>0</v>
      </c>
      <c r="N20" s="452">
        <v>0</v>
      </c>
      <c r="O20" s="452">
        <v>0</v>
      </c>
      <c r="P20" s="452">
        <v>0</v>
      </c>
      <c r="Q20" s="452">
        <v>0</v>
      </c>
      <c r="R20" s="452">
        <v>0</v>
      </c>
      <c r="S20" s="452">
        <v>0</v>
      </c>
      <c r="T20" s="452">
        <v>0</v>
      </c>
      <c r="U20" s="452">
        <v>0</v>
      </c>
    </row>
    <row r="21" spans="1:21" ht="15" customHeight="1" x14ac:dyDescent="0.2">
      <c r="A21" s="140" t="s">
        <v>833</v>
      </c>
      <c r="B21" s="452">
        <v>0</v>
      </c>
      <c r="C21" s="452">
        <v>0</v>
      </c>
      <c r="D21" s="452">
        <v>2108488.7999999998</v>
      </c>
      <c r="E21" s="452">
        <v>0.624</v>
      </c>
      <c r="F21" s="452">
        <v>120377.36</v>
      </c>
      <c r="G21" s="452">
        <v>1159293.04</v>
      </c>
      <c r="H21" s="452">
        <v>0</v>
      </c>
      <c r="I21" s="452">
        <v>876324</v>
      </c>
      <c r="J21" s="452">
        <v>0</v>
      </c>
      <c r="K21" s="452">
        <v>0</v>
      </c>
      <c r="L21" s="452">
        <v>200327.27</v>
      </c>
      <c r="M21" s="452">
        <v>1174279.6599999999</v>
      </c>
      <c r="N21" s="452">
        <v>0</v>
      </c>
      <c r="O21" s="452">
        <v>147679.44</v>
      </c>
      <c r="P21" s="452">
        <v>1725398.19</v>
      </c>
      <c r="Q21" s="452">
        <v>0</v>
      </c>
      <c r="R21" s="452">
        <v>2741034.84</v>
      </c>
      <c r="S21" s="452">
        <v>13076.23</v>
      </c>
      <c r="T21" s="452">
        <v>304279</v>
      </c>
      <c r="U21" s="452">
        <v>0</v>
      </c>
    </row>
    <row r="22" spans="1:21" ht="15" customHeight="1" x14ac:dyDescent="0.2">
      <c r="A22" s="348" t="s">
        <v>834</v>
      </c>
      <c r="B22" s="455">
        <v>204498363</v>
      </c>
      <c r="C22" s="455">
        <v>122866255</v>
      </c>
      <c r="D22" s="455">
        <v>70311845.780000001</v>
      </c>
      <c r="E22" s="455">
        <v>23595643.033999998</v>
      </c>
      <c r="F22" s="455">
        <v>54643045.43</v>
      </c>
      <c r="G22" s="455">
        <v>78277135.120499998</v>
      </c>
      <c r="H22" s="455">
        <v>40859369.340000004</v>
      </c>
      <c r="I22" s="455">
        <v>53978752</v>
      </c>
      <c r="J22" s="455">
        <v>45943223</v>
      </c>
      <c r="K22" s="455">
        <v>33771664</v>
      </c>
      <c r="L22" s="455">
        <v>46158723.639999993</v>
      </c>
      <c r="M22" s="455">
        <v>7742709.7200000007</v>
      </c>
      <c r="N22" s="455">
        <v>45568691</v>
      </c>
      <c r="O22" s="455">
        <v>21703221.278999999</v>
      </c>
      <c r="P22" s="455">
        <v>5098954.790000001</v>
      </c>
      <c r="Q22" s="455">
        <v>9988048</v>
      </c>
      <c r="R22" s="455">
        <v>10938355.4</v>
      </c>
      <c r="S22" s="455">
        <v>32331177.789999999</v>
      </c>
      <c r="T22" s="455">
        <v>15298894.289999999</v>
      </c>
      <c r="U22" s="455">
        <v>40155519.911400005</v>
      </c>
    </row>
    <row r="23" spans="1:21" ht="15" customHeight="1" x14ac:dyDescent="0.2">
      <c r="A23" s="140" t="s">
        <v>835</v>
      </c>
      <c r="B23" s="452">
        <v>0</v>
      </c>
      <c r="C23" s="452">
        <v>0</v>
      </c>
      <c r="D23" s="452">
        <v>0</v>
      </c>
      <c r="E23" s="452">
        <v>0</v>
      </c>
      <c r="F23" s="452">
        <v>0</v>
      </c>
      <c r="G23" s="452">
        <v>0</v>
      </c>
      <c r="H23" s="452">
        <v>0</v>
      </c>
      <c r="I23" s="452">
        <v>0</v>
      </c>
      <c r="J23" s="452">
        <v>0</v>
      </c>
      <c r="K23" s="452">
        <v>0</v>
      </c>
      <c r="L23" s="452">
        <v>0</v>
      </c>
      <c r="M23" s="452">
        <v>0</v>
      </c>
      <c r="N23" s="452">
        <v>0</v>
      </c>
      <c r="O23" s="452">
        <v>0</v>
      </c>
      <c r="P23" s="452">
        <v>0</v>
      </c>
      <c r="Q23" s="452">
        <v>0</v>
      </c>
      <c r="R23" s="452">
        <v>0</v>
      </c>
      <c r="S23" s="452">
        <v>0</v>
      </c>
      <c r="T23" s="452">
        <v>0</v>
      </c>
      <c r="U23" s="452">
        <v>0</v>
      </c>
    </row>
    <row r="24" spans="1:21" ht="15" customHeight="1" x14ac:dyDescent="0.2">
      <c r="A24" s="140" t="s">
        <v>836</v>
      </c>
      <c r="B24" s="452">
        <v>0</v>
      </c>
      <c r="C24" s="452">
        <v>0</v>
      </c>
      <c r="D24" s="452">
        <v>0</v>
      </c>
      <c r="E24" s="452">
        <v>0</v>
      </c>
      <c r="F24" s="452">
        <v>0</v>
      </c>
      <c r="G24" s="452">
        <v>0</v>
      </c>
      <c r="H24" s="452">
        <v>0</v>
      </c>
      <c r="I24" s="452">
        <v>0</v>
      </c>
      <c r="J24" s="452">
        <v>0</v>
      </c>
      <c r="K24" s="452">
        <v>0</v>
      </c>
      <c r="L24" s="452">
        <v>0</v>
      </c>
      <c r="M24" s="452">
        <v>0</v>
      </c>
      <c r="N24" s="452">
        <v>0</v>
      </c>
      <c r="O24" s="452">
        <v>0</v>
      </c>
      <c r="P24" s="452">
        <v>0</v>
      </c>
      <c r="Q24" s="452">
        <v>0</v>
      </c>
      <c r="R24" s="452">
        <v>0</v>
      </c>
      <c r="S24" s="452">
        <v>0</v>
      </c>
      <c r="T24" s="452">
        <v>0</v>
      </c>
      <c r="U24" s="452">
        <v>0</v>
      </c>
    </row>
    <row r="25" spans="1:21" s="411" customFormat="1" ht="15" customHeight="1" x14ac:dyDescent="0.2">
      <c r="A25" s="140" t="s">
        <v>837</v>
      </c>
      <c r="B25" s="452">
        <v>0</v>
      </c>
      <c r="C25" s="452">
        <v>0</v>
      </c>
      <c r="D25" s="452">
        <v>0</v>
      </c>
      <c r="E25" s="452">
        <v>0</v>
      </c>
      <c r="F25" s="452">
        <v>0</v>
      </c>
      <c r="G25" s="452">
        <v>0</v>
      </c>
      <c r="H25" s="452">
        <v>0</v>
      </c>
      <c r="I25" s="452">
        <v>0</v>
      </c>
      <c r="J25" s="452">
        <v>0</v>
      </c>
      <c r="K25" s="452">
        <v>0</v>
      </c>
      <c r="L25" s="452">
        <v>0</v>
      </c>
      <c r="M25" s="452">
        <v>0</v>
      </c>
      <c r="N25" s="452">
        <v>0</v>
      </c>
      <c r="O25" s="452">
        <v>0</v>
      </c>
      <c r="P25" s="452">
        <v>0</v>
      </c>
      <c r="Q25" s="452">
        <v>0</v>
      </c>
      <c r="R25" s="452">
        <v>0</v>
      </c>
      <c r="S25" s="452">
        <v>0</v>
      </c>
      <c r="T25" s="452">
        <v>0</v>
      </c>
      <c r="U25" s="452">
        <v>0</v>
      </c>
    </row>
    <row r="26" spans="1:21" ht="15" customHeight="1" x14ac:dyDescent="0.2">
      <c r="A26" s="140" t="s">
        <v>838</v>
      </c>
      <c r="B26" s="452">
        <v>0</v>
      </c>
      <c r="C26" s="452">
        <v>0</v>
      </c>
      <c r="D26" s="452">
        <v>0</v>
      </c>
      <c r="E26" s="452">
        <v>0</v>
      </c>
      <c r="F26" s="452">
        <v>0</v>
      </c>
      <c r="G26" s="452">
        <v>0</v>
      </c>
      <c r="H26" s="452">
        <v>0</v>
      </c>
      <c r="I26" s="452">
        <v>0</v>
      </c>
      <c r="J26" s="452">
        <v>0</v>
      </c>
      <c r="K26" s="452">
        <v>0</v>
      </c>
      <c r="L26" s="452">
        <v>0</v>
      </c>
      <c r="M26" s="452">
        <v>0</v>
      </c>
      <c r="N26" s="452">
        <v>0</v>
      </c>
      <c r="O26" s="452">
        <v>0</v>
      </c>
      <c r="P26" s="452">
        <v>0</v>
      </c>
      <c r="Q26" s="452">
        <v>0</v>
      </c>
      <c r="R26" s="452">
        <v>0</v>
      </c>
      <c r="S26" s="452">
        <v>0</v>
      </c>
      <c r="T26" s="452">
        <v>0</v>
      </c>
      <c r="U26" s="452">
        <v>0</v>
      </c>
    </row>
    <row r="27" spans="1:21" s="131" customFormat="1" ht="15" customHeight="1" x14ac:dyDescent="0.2">
      <c r="A27" s="172" t="s">
        <v>839</v>
      </c>
      <c r="B27" s="452">
        <v>43461919</v>
      </c>
      <c r="C27" s="452">
        <v>2851679</v>
      </c>
      <c r="D27" s="452">
        <v>6318981.9199999999</v>
      </c>
      <c r="E27" s="452">
        <v>400000</v>
      </c>
      <c r="F27" s="452">
        <v>0</v>
      </c>
      <c r="G27" s="452">
        <v>10412.9</v>
      </c>
      <c r="H27" s="452">
        <v>1560776.5</v>
      </c>
      <c r="I27" s="452">
        <v>640424</v>
      </c>
      <c r="J27" s="452">
        <v>0</v>
      </c>
      <c r="K27" s="452">
        <v>363333</v>
      </c>
      <c r="L27" s="452">
        <v>3686607.97</v>
      </c>
      <c r="M27" s="452">
        <v>438674.77</v>
      </c>
      <c r="N27" s="452">
        <v>11316854</v>
      </c>
      <c r="O27" s="452">
        <v>1200000</v>
      </c>
      <c r="P27" s="452">
        <v>1167155.19</v>
      </c>
      <c r="Q27" s="452">
        <v>0</v>
      </c>
      <c r="R27" s="452">
        <v>522698.8</v>
      </c>
      <c r="S27" s="452">
        <v>3455901.27</v>
      </c>
      <c r="T27" s="452">
        <v>659944.42000000004</v>
      </c>
      <c r="U27" s="452">
        <v>4462992</v>
      </c>
    </row>
    <row r="28" spans="1:21" s="413" customFormat="1" ht="15" customHeight="1" x14ac:dyDescent="0.2">
      <c r="A28" s="172" t="s">
        <v>840</v>
      </c>
      <c r="B28" s="452">
        <v>0</v>
      </c>
      <c r="C28" s="452">
        <v>0</v>
      </c>
      <c r="D28" s="452">
        <v>0</v>
      </c>
      <c r="E28" s="452">
        <v>0</v>
      </c>
      <c r="F28" s="452">
        <v>0</v>
      </c>
      <c r="G28" s="452">
        <v>0</v>
      </c>
      <c r="H28" s="452">
        <v>0</v>
      </c>
      <c r="I28" s="452">
        <v>0</v>
      </c>
      <c r="J28" s="452">
        <v>0</v>
      </c>
      <c r="K28" s="452">
        <v>0</v>
      </c>
      <c r="L28" s="452">
        <v>0</v>
      </c>
      <c r="M28" s="452">
        <v>0</v>
      </c>
      <c r="N28" s="452">
        <v>0</v>
      </c>
      <c r="O28" s="452">
        <v>0</v>
      </c>
      <c r="P28" s="452">
        <v>0</v>
      </c>
      <c r="Q28" s="452">
        <v>0</v>
      </c>
      <c r="R28" s="452">
        <v>0</v>
      </c>
      <c r="S28" s="452">
        <v>0</v>
      </c>
      <c r="T28" s="452">
        <v>0</v>
      </c>
      <c r="U28" s="452">
        <v>0</v>
      </c>
    </row>
    <row r="29" spans="1:21" ht="15" customHeight="1" x14ac:dyDescent="0.2">
      <c r="A29" s="456" t="s">
        <v>841</v>
      </c>
      <c r="B29" s="455">
        <v>43461919</v>
      </c>
      <c r="C29" s="455">
        <v>2851679</v>
      </c>
      <c r="D29" s="455">
        <v>6318981.9199999999</v>
      </c>
      <c r="E29" s="455">
        <v>400000</v>
      </c>
      <c r="F29" s="455">
        <v>0</v>
      </c>
      <c r="G29" s="455">
        <v>10412.9</v>
      </c>
      <c r="H29" s="455">
        <v>1560776.5</v>
      </c>
      <c r="I29" s="455">
        <v>640424</v>
      </c>
      <c r="J29" s="455">
        <v>0</v>
      </c>
      <c r="K29" s="455">
        <v>363333</v>
      </c>
      <c r="L29" s="455">
        <v>3686607.97</v>
      </c>
      <c r="M29" s="455">
        <v>438674.77</v>
      </c>
      <c r="N29" s="455">
        <v>11316854</v>
      </c>
      <c r="O29" s="455">
        <v>1200000</v>
      </c>
      <c r="P29" s="455">
        <v>1167155.19</v>
      </c>
      <c r="Q29" s="455">
        <v>0</v>
      </c>
      <c r="R29" s="455">
        <v>522698.8</v>
      </c>
      <c r="S29" s="455">
        <v>3455901.27</v>
      </c>
      <c r="T29" s="455">
        <v>659944.42000000004</v>
      </c>
      <c r="U29" s="455">
        <v>4462992</v>
      </c>
    </row>
    <row r="30" spans="1:21" s="457" customFormat="1" ht="15" customHeight="1" x14ac:dyDescent="0.2">
      <c r="A30" s="172" t="s">
        <v>842</v>
      </c>
      <c r="B30" s="452">
        <v>0</v>
      </c>
      <c r="C30" s="452">
        <v>0</v>
      </c>
      <c r="D30" s="452">
        <v>0</v>
      </c>
      <c r="E30" s="452">
        <v>0</v>
      </c>
      <c r="F30" s="452">
        <v>0</v>
      </c>
      <c r="G30" s="452">
        <v>0</v>
      </c>
      <c r="H30" s="452">
        <v>0</v>
      </c>
      <c r="I30" s="452">
        <v>0</v>
      </c>
      <c r="J30" s="452">
        <v>0</v>
      </c>
      <c r="K30" s="452">
        <v>0</v>
      </c>
      <c r="L30" s="452">
        <v>0</v>
      </c>
      <c r="M30" s="452">
        <v>0</v>
      </c>
      <c r="N30" s="452">
        <v>0</v>
      </c>
      <c r="O30" s="452">
        <v>0</v>
      </c>
      <c r="P30" s="452">
        <v>0</v>
      </c>
      <c r="Q30" s="452">
        <v>0</v>
      </c>
      <c r="R30" s="452">
        <v>0</v>
      </c>
      <c r="S30" s="452">
        <v>0</v>
      </c>
      <c r="T30" s="452">
        <v>0</v>
      </c>
      <c r="U30" s="452">
        <v>0</v>
      </c>
    </row>
    <row r="31" spans="1:21" ht="15" customHeight="1" x14ac:dyDescent="0.2">
      <c r="A31" s="172" t="s">
        <v>843</v>
      </c>
      <c r="B31" s="452">
        <v>0</v>
      </c>
      <c r="C31" s="452">
        <v>0</v>
      </c>
      <c r="D31" s="452">
        <v>0</v>
      </c>
      <c r="E31" s="452">
        <v>0</v>
      </c>
      <c r="F31" s="452">
        <v>0</v>
      </c>
      <c r="G31" s="452">
        <v>0</v>
      </c>
      <c r="H31" s="452">
        <v>0</v>
      </c>
      <c r="I31" s="452">
        <v>0</v>
      </c>
      <c r="J31" s="452">
        <v>0</v>
      </c>
      <c r="K31" s="452">
        <v>0</v>
      </c>
      <c r="L31" s="452">
        <v>0</v>
      </c>
      <c r="M31" s="452">
        <v>0</v>
      </c>
      <c r="N31" s="452">
        <v>0</v>
      </c>
      <c r="O31" s="452">
        <v>0</v>
      </c>
      <c r="P31" s="452">
        <v>0</v>
      </c>
      <c r="Q31" s="452">
        <v>0</v>
      </c>
      <c r="R31" s="452">
        <v>0</v>
      </c>
      <c r="S31" s="452">
        <v>0</v>
      </c>
      <c r="T31" s="452">
        <v>0</v>
      </c>
      <c r="U31" s="452">
        <v>0</v>
      </c>
    </row>
    <row r="32" spans="1:21" ht="15" customHeight="1" x14ac:dyDescent="0.2">
      <c r="A32" s="348" t="s">
        <v>844</v>
      </c>
      <c r="B32" s="455">
        <v>247960282</v>
      </c>
      <c r="C32" s="455">
        <v>125717934</v>
      </c>
      <c r="D32" s="455">
        <v>76630827.700000003</v>
      </c>
      <c r="E32" s="455">
        <v>23995643.033999998</v>
      </c>
      <c r="F32" s="455">
        <v>54643045.43</v>
      </c>
      <c r="G32" s="455">
        <v>78287548.020500004</v>
      </c>
      <c r="H32" s="455">
        <v>42420145.840000004</v>
      </c>
      <c r="I32" s="455">
        <v>54619176</v>
      </c>
      <c r="J32" s="455">
        <v>45943223</v>
      </c>
      <c r="K32" s="455">
        <v>34134997</v>
      </c>
      <c r="L32" s="455">
        <v>49845331.609999992</v>
      </c>
      <c r="M32" s="455">
        <v>8181384.4900000002</v>
      </c>
      <c r="N32" s="455">
        <v>56885545</v>
      </c>
      <c r="O32" s="455">
        <v>22903221.278999999</v>
      </c>
      <c r="P32" s="455">
        <v>6266109.9800000004</v>
      </c>
      <c r="Q32" s="455">
        <v>9988048</v>
      </c>
      <c r="R32" s="455">
        <v>11461054.200000001</v>
      </c>
      <c r="S32" s="455">
        <v>35787079.060000002</v>
      </c>
      <c r="T32" s="455">
        <v>15958838.709999999</v>
      </c>
      <c r="U32" s="455">
        <v>44618511.911400005</v>
      </c>
    </row>
    <row r="33" spans="1:21" ht="15" customHeight="1" x14ac:dyDescent="0.2">
      <c r="A33" s="140" t="s">
        <v>845</v>
      </c>
      <c r="B33" s="452">
        <v>138278220.56730002</v>
      </c>
      <c r="C33" s="452">
        <v>50099301.335150003</v>
      </c>
      <c r="D33" s="452">
        <v>48877007.5053</v>
      </c>
      <c r="E33" s="452">
        <v>15258317.532599999</v>
      </c>
      <c r="F33" s="452">
        <v>32462397.087249998</v>
      </c>
      <c r="G33" s="452">
        <v>49022188.717299998</v>
      </c>
      <c r="H33" s="452">
        <v>24686999.718800001</v>
      </c>
      <c r="I33" s="452">
        <v>38135581.568549998</v>
      </c>
      <c r="J33" s="452">
        <v>30264320.673700001</v>
      </c>
      <c r="K33" s="452">
        <v>19471613.968600001</v>
      </c>
      <c r="L33" s="452">
        <v>39725100.397049993</v>
      </c>
      <c r="M33" s="452">
        <v>1902717.0763000008</v>
      </c>
      <c r="N33" s="452">
        <v>34111718.671299994</v>
      </c>
      <c r="O33" s="452">
        <v>9730229.1332999989</v>
      </c>
      <c r="P33" s="452">
        <v>1058365.2007499998</v>
      </c>
      <c r="Q33" s="452">
        <v>4250251.2264999999</v>
      </c>
      <c r="R33" s="452">
        <v>3101589.9806500012</v>
      </c>
      <c r="S33" s="452">
        <v>16244068.4265</v>
      </c>
      <c r="T33" s="452">
        <v>8725025.0983999968</v>
      </c>
      <c r="U33" s="452">
        <v>23727968.392000005</v>
      </c>
    </row>
    <row r="34" spans="1:21" s="459" customFormat="1" ht="15" customHeight="1" x14ac:dyDescent="0.2">
      <c r="A34" s="140" t="s">
        <v>846</v>
      </c>
      <c r="B34" s="458">
        <v>0.20387917206837178</v>
      </c>
      <c r="C34" s="458">
        <v>0.1383414519045468</v>
      </c>
      <c r="D34" s="458">
        <v>0.20466999183932857</v>
      </c>
      <c r="E34" s="458">
        <v>0.11226841331915437</v>
      </c>
      <c r="F34" s="458">
        <v>7.8358645026202031E-2</v>
      </c>
      <c r="G34" s="458">
        <v>3.4241008918788146E-2</v>
      </c>
      <c r="H34" s="458">
        <v>6.6103723701860795E-2</v>
      </c>
      <c r="I34" s="458">
        <v>2.4577555325990274E-2</v>
      </c>
      <c r="J34" s="458">
        <v>4.4686488146467217E-2</v>
      </c>
      <c r="K34" s="458">
        <v>7.3326620769880266E-2</v>
      </c>
      <c r="L34" s="458">
        <v>7.7403492872459137E-2</v>
      </c>
      <c r="M34" s="458">
        <v>0.22955017727079097</v>
      </c>
      <c r="N34" s="458">
        <v>5.8056454236309098E-2</v>
      </c>
      <c r="O34" s="458">
        <v>7.5082664095671825E-2</v>
      </c>
      <c r="P34" s="458">
        <v>0.39883583083870511</v>
      </c>
      <c r="Q34" s="458">
        <v>0.16745419124938116</v>
      </c>
      <c r="R34" s="458">
        <v>0.20883978281858231</v>
      </c>
      <c r="S34" s="458">
        <v>5.6611181275882529E-2</v>
      </c>
      <c r="T34" s="458">
        <v>0.27697204729754427</v>
      </c>
      <c r="U34" s="458">
        <v>4.0564305317801676E-2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352"/>
      <c r="L36" s="352"/>
      <c r="M36" s="352"/>
      <c r="N36" s="97"/>
      <c r="O36" s="97"/>
      <c r="P36" s="97"/>
      <c r="Q36" s="97"/>
      <c r="R36" s="97"/>
      <c r="S36" s="97"/>
      <c r="T36" s="97"/>
      <c r="U36" s="97"/>
    </row>
    <row r="37" spans="1:21" ht="15" customHeight="1" x14ac:dyDescent="0.2">
      <c r="A37" s="97"/>
      <c r="B37" s="97"/>
      <c r="C37" s="97"/>
      <c r="D37" s="97"/>
      <c r="E37" s="97"/>
      <c r="F37" s="97"/>
      <c r="G37" s="97"/>
      <c r="H37" s="97"/>
      <c r="I37" s="97"/>
      <c r="J37" s="97"/>
      <c r="K37" s="352"/>
      <c r="L37" s="352"/>
      <c r="M37" s="352"/>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A121-BD1F-4A2B-9CDF-D99E5DB64BF5}">
  <sheetPr codeName="Sheet37"/>
  <dimension ref="A1:Z37"/>
  <sheetViews>
    <sheetView zoomScale="85" zoomScaleNormal="85" workbookViewId="0">
      <selection activeCell="A12" sqref="A12"/>
    </sheetView>
  </sheetViews>
  <sheetFormatPr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77" t="s">
        <v>384</v>
      </c>
      <c r="B1" s="777"/>
      <c r="C1" s="777"/>
      <c r="D1" s="777"/>
      <c r="E1" s="777"/>
      <c r="F1" s="777"/>
      <c r="G1" s="777"/>
      <c r="H1" s="777"/>
      <c r="I1" s="777"/>
      <c r="J1" s="777"/>
      <c r="K1" s="777"/>
      <c r="L1" s="777"/>
      <c r="M1" s="777"/>
      <c r="N1" s="777"/>
      <c r="O1" s="777"/>
      <c r="P1" s="777"/>
      <c r="Q1" s="777"/>
      <c r="R1" s="777"/>
      <c r="S1" s="777"/>
      <c r="T1" s="777"/>
      <c r="U1" s="777"/>
      <c r="V1" s="777"/>
      <c r="W1" s="777"/>
    </row>
    <row r="2" spans="1:26" ht="15" customHeight="1" x14ac:dyDescent="0.2">
      <c r="A2" s="778" t="s">
        <v>817</v>
      </c>
      <c r="B2" s="778"/>
      <c r="C2" s="778"/>
      <c r="D2" s="778"/>
      <c r="E2" s="778"/>
      <c r="F2" s="778"/>
      <c r="G2" s="778"/>
      <c r="H2" s="778"/>
      <c r="I2" s="778"/>
      <c r="J2" s="778"/>
      <c r="K2" s="778"/>
      <c r="L2" s="778"/>
      <c r="M2" s="778"/>
      <c r="N2" s="778"/>
      <c r="O2" s="778"/>
      <c r="P2" s="778"/>
      <c r="Q2" s="778"/>
      <c r="R2" s="778"/>
      <c r="S2" s="778"/>
      <c r="T2" s="778"/>
      <c r="U2" s="778"/>
      <c r="V2" s="778"/>
      <c r="W2" s="778"/>
    </row>
    <row r="3" spans="1:26" ht="15" customHeight="1" x14ac:dyDescent="0.2">
      <c r="A3" s="778" t="s">
        <v>2</v>
      </c>
      <c r="B3" s="778"/>
      <c r="C3" s="778"/>
      <c r="D3" s="778"/>
      <c r="E3" s="778"/>
      <c r="F3" s="778"/>
      <c r="G3" s="778"/>
      <c r="H3" s="778"/>
      <c r="I3" s="778"/>
      <c r="J3" s="778"/>
      <c r="K3" s="778"/>
      <c r="L3" s="778"/>
      <c r="M3" s="778"/>
      <c r="N3" s="778"/>
      <c r="O3" s="778"/>
      <c r="P3" s="778"/>
      <c r="Q3" s="778"/>
      <c r="R3" s="778"/>
      <c r="S3" s="778"/>
      <c r="T3" s="778"/>
      <c r="U3" s="778"/>
      <c r="V3" s="778"/>
      <c r="W3" s="778"/>
    </row>
    <row r="4" spans="1:26" s="119" customFormat="1" ht="30" customHeight="1" x14ac:dyDescent="0.25">
      <c r="A4" s="779" t="s">
        <v>818</v>
      </c>
      <c r="B4" s="779"/>
      <c r="C4" s="779"/>
      <c r="D4" s="779"/>
      <c r="E4" s="779"/>
      <c r="F4" s="779"/>
      <c r="G4" s="779"/>
      <c r="H4" s="779"/>
      <c r="I4" s="779"/>
      <c r="J4" s="779"/>
      <c r="K4" s="779"/>
      <c r="L4" s="779"/>
      <c r="M4" s="779"/>
      <c r="N4" s="779"/>
      <c r="O4" s="779"/>
      <c r="P4" s="779"/>
      <c r="Q4" s="779"/>
      <c r="R4" s="779"/>
      <c r="S4" s="779"/>
      <c r="T4" s="779"/>
      <c r="U4" s="779"/>
      <c r="V4" s="779"/>
      <c r="W4" s="779"/>
    </row>
    <row r="5" spans="1:26" ht="3.75" customHeight="1" x14ac:dyDescent="0.2">
      <c r="A5" s="97"/>
      <c r="B5" s="97"/>
      <c r="C5" s="97"/>
      <c r="D5" s="97"/>
      <c r="E5" s="97"/>
      <c r="F5" s="97"/>
      <c r="G5" s="97"/>
      <c r="H5" s="97"/>
      <c r="I5" s="97"/>
      <c r="J5" s="352"/>
      <c r="K5" s="352"/>
      <c r="L5" s="352"/>
      <c r="M5" s="352"/>
      <c r="N5" s="352"/>
      <c r="O5" s="352"/>
      <c r="P5" s="352"/>
      <c r="Q5" s="352"/>
      <c r="R5" s="352"/>
      <c r="S5" s="352"/>
      <c r="T5" s="352"/>
      <c r="U5" s="352"/>
      <c r="V5" s="352"/>
      <c r="W5" s="352"/>
    </row>
    <row r="6" spans="1:26" s="126" customFormat="1" ht="30" customHeight="1" thickBot="1" x14ac:dyDescent="0.25">
      <c r="A6" s="448"/>
      <c r="B6" s="349" t="s">
        <v>385</v>
      </c>
      <c r="C6" s="349" t="s">
        <v>386</v>
      </c>
      <c r="D6" s="349" t="s">
        <v>412</v>
      </c>
      <c r="E6" s="349" t="s">
        <v>404</v>
      </c>
      <c r="F6" s="349" t="s">
        <v>402</v>
      </c>
      <c r="G6" s="349" t="s">
        <v>387</v>
      </c>
      <c r="H6" s="349" t="s">
        <v>388</v>
      </c>
      <c r="I6" s="349" t="s">
        <v>406</v>
      </c>
      <c r="J6" s="349" t="s">
        <v>399</v>
      </c>
      <c r="K6" s="349" t="s">
        <v>401</v>
      </c>
      <c r="L6" s="349" t="s">
        <v>415</v>
      </c>
      <c r="M6" s="349" t="s">
        <v>1035</v>
      </c>
      <c r="N6" s="349" t="s">
        <v>1036</v>
      </c>
      <c r="O6" s="349" t="s">
        <v>1037</v>
      </c>
      <c r="P6" s="349" t="s">
        <v>1038</v>
      </c>
      <c r="Q6" s="349" t="s">
        <v>1039</v>
      </c>
      <c r="R6" s="349" t="s">
        <v>1040</v>
      </c>
      <c r="S6" s="349" t="s">
        <v>1041</v>
      </c>
      <c r="T6" s="349" t="s">
        <v>1042</v>
      </c>
      <c r="U6" s="349" t="s">
        <v>1043</v>
      </c>
      <c r="V6" s="349" t="s">
        <v>1044</v>
      </c>
      <c r="W6" s="460" t="s">
        <v>472</v>
      </c>
    </row>
    <row r="7" spans="1:26" s="451" customFormat="1" ht="15" customHeight="1" x14ac:dyDescent="0.2">
      <c r="A7" s="449" t="s">
        <v>819</v>
      </c>
      <c r="B7" s="461">
        <v>0.21249657789928048</v>
      </c>
      <c r="C7" s="461">
        <v>0.2393471615416316</v>
      </c>
      <c r="D7" s="461">
        <v>0.14086347817734129</v>
      </c>
      <c r="E7" s="461">
        <v>0.18625345241769928</v>
      </c>
      <c r="F7" s="461">
        <v>0.13084940800996794</v>
      </c>
      <c r="G7" s="461">
        <v>0.16058766549232059</v>
      </c>
      <c r="H7" s="461">
        <v>0.13270712582573937</v>
      </c>
      <c r="I7" s="461">
        <v>0.16257909086845973</v>
      </c>
      <c r="J7" s="461">
        <v>0.12489484881769054</v>
      </c>
      <c r="K7" s="461">
        <v>0.21267050701507687</v>
      </c>
      <c r="L7" s="461">
        <v>0.428857499101228</v>
      </c>
      <c r="M7" s="461">
        <v>0.15493428758719269</v>
      </c>
      <c r="N7" s="461">
        <v>0.17094308773594896</v>
      </c>
      <c r="O7" s="461">
        <v>0.35597683565899302</v>
      </c>
      <c r="P7" s="461">
        <v>0.11481859838554288</v>
      </c>
      <c r="Q7" s="461">
        <v>0.49693756200412198</v>
      </c>
      <c r="R7" s="461">
        <v>0.10516716140220936</v>
      </c>
      <c r="S7" s="461">
        <v>0.14642402251809669</v>
      </c>
      <c r="T7" s="461">
        <v>0.26102705251150365</v>
      </c>
      <c r="U7" s="461">
        <v>0.35316389844277912</v>
      </c>
      <c r="V7" s="461">
        <v>0.23166624838878366</v>
      </c>
      <c r="W7" s="461">
        <v>0.21370478272742746</v>
      </c>
    </row>
    <row r="8" spans="1:26" ht="15" customHeight="1" x14ac:dyDescent="0.2">
      <c r="A8" s="140" t="s">
        <v>820</v>
      </c>
      <c r="B8" s="462">
        <v>73616170.50999999</v>
      </c>
      <c r="C8" s="462">
        <v>20610056.740000002</v>
      </c>
      <c r="D8" s="462">
        <v>38958980.660000004</v>
      </c>
      <c r="E8" s="462">
        <v>14059242.02</v>
      </c>
      <c r="F8" s="462">
        <v>34589362.390000001</v>
      </c>
      <c r="G8" s="462">
        <v>8550823.5099999998</v>
      </c>
      <c r="H8" s="462">
        <v>40217643.659999996</v>
      </c>
      <c r="I8" s="462">
        <v>51461741.810000002</v>
      </c>
      <c r="J8" s="462">
        <v>4978169.84</v>
      </c>
      <c r="K8" s="462">
        <v>33957770.350000001</v>
      </c>
      <c r="L8" s="462">
        <v>5838931.7999999998</v>
      </c>
      <c r="M8" s="462">
        <v>6998414.4299999997</v>
      </c>
      <c r="N8" s="462">
        <v>3610511.8200000003</v>
      </c>
      <c r="O8" s="462">
        <v>1855081.48</v>
      </c>
      <c r="P8" s="462">
        <v>4761444.66</v>
      </c>
      <c r="Q8" s="462">
        <v>811722.6</v>
      </c>
      <c r="R8" s="462">
        <v>19788334.880000003</v>
      </c>
      <c r="S8" s="462">
        <v>1275274.5899999999</v>
      </c>
      <c r="T8" s="462">
        <v>16485169.140000001</v>
      </c>
      <c r="U8" s="462">
        <v>8201161.5199999996</v>
      </c>
      <c r="V8" s="462">
        <v>3773567.85</v>
      </c>
      <c r="W8" s="462">
        <v>1740089871.8699994</v>
      </c>
      <c r="Z8" s="451"/>
    </row>
    <row r="9" spans="1:26" ht="15" customHeight="1" x14ac:dyDescent="0.2">
      <c r="A9" s="140" t="s">
        <v>821</v>
      </c>
      <c r="B9" s="462">
        <v>0</v>
      </c>
      <c r="C9" s="462">
        <v>0</v>
      </c>
      <c r="D9" s="462">
        <v>0</v>
      </c>
      <c r="E9" s="462">
        <v>0</v>
      </c>
      <c r="F9" s="462">
        <v>0</v>
      </c>
      <c r="G9" s="462">
        <v>0</v>
      </c>
      <c r="H9" s="462">
        <v>0</v>
      </c>
      <c r="I9" s="462">
        <v>0</v>
      </c>
      <c r="J9" s="462">
        <v>0</v>
      </c>
      <c r="K9" s="462">
        <v>0</v>
      </c>
      <c r="L9" s="462">
        <v>0</v>
      </c>
      <c r="M9" s="462">
        <v>0</v>
      </c>
      <c r="N9" s="462">
        <v>0</v>
      </c>
      <c r="O9" s="462">
        <v>0</v>
      </c>
      <c r="P9" s="462">
        <v>0</v>
      </c>
      <c r="Q9" s="462">
        <v>0</v>
      </c>
      <c r="R9" s="462">
        <v>0</v>
      </c>
      <c r="S9" s="462">
        <v>0</v>
      </c>
      <c r="T9" s="462">
        <v>0</v>
      </c>
      <c r="U9" s="462">
        <v>0</v>
      </c>
      <c r="V9" s="462">
        <v>0</v>
      </c>
      <c r="W9" s="462">
        <v>0</v>
      </c>
      <c r="Z9" s="451"/>
    </row>
    <row r="10" spans="1:26" ht="15" customHeight="1" x14ac:dyDescent="0.2">
      <c r="A10" s="140" t="s">
        <v>822</v>
      </c>
      <c r="B10" s="462">
        <v>68402866.640000001</v>
      </c>
      <c r="C10" s="462">
        <v>10710994.170000002</v>
      </c>
      <c r="D10" s="462">
        <v>50137660.700000003</v>
      </c>
      <c r="E10" s="462">
        <v>14846167.139999999</v>
      </c>
      <c r="F10" s="462">
        <v>12881749.83</v>
      </c>
      <c r="G10" s="462">
        <v>7316103.3599999994</v>
      </c>
      <c r="H10" s="462">
        <v>58979076.659999996</v>
      </c>
      <c r="I10" s="462">
        <v>36003600.909999996</v>
      </c>
      <c r="J10" s="462">
        <v>8297523.1200000001</v>
      </c>
      <c r="K10" s="462">
        <v>49050765.150000006</v>
      </c>
      <c r="L10" s="462">
        <v>11289778.059999999</v>
      </c>
      <c r="M10" s="462">
        <v>8767394.1600000001</v>
      </c>
      <c r="N10" s="462">
        <v>2806158.4</v>
      </c>
      <c r="O10" s="462">
        <v>630433.49</v>
      </c>
      <c r="P10" s="462">
        <v>4368867.7799999993</v>
      </c>
      <c r="Q10" s="462">
        <v>2617984.46</v>
      </c>
      <c r="R10" s="462">
        <v>15748719.6</v>
      </c>
      <c r="S10" s="462">
        <v>1904378.2</v>
      </c>
      <c r="T10" s="462">
        <v>25515797.84</v>
      </c>
      <c r="U10" s="462">
        <v>7700922.7200000007</v>
      </c>
      <c r="V10" s="462">
        <v>3384509.84</v>
      </c>
      <c r="W10" s="462">
        <v>1013277844.6100001</v>
      </c>
      <c r="Z10" s="451"/>
    </row>
    <row r="11" spans="1:26" ht="15" customHeight="1" x14ac:dyDescent="0.2">
      <c r="A11" s="140" t="s">
        <v>823</v>
      </c>
      <c r="B11" s="462">
        <v>106036902.34</v>
      </c>
      <c r="C11" s="462">
        <v>842049.05999999994</v>
      </c>
      <c r="D11" s="462">
        <v>34300902.530000001</v>
      </c>
      <c r="E11" s="462">
        <v>3505492.69</v>
      </c>
      <c r="F11" s="462">
        <v>32332807.210000001</v>
      </c>
      <c r="G11" s="462">
        <v>18601346.339999996</v>
      </c>
      <c r="H11" s="462">
        <v>4522271.2</v>
      </c>
      <c r="I11" s="462">
        <v>22602856.469999999</v>
      </c>
      <c r="J11" s="462">
        <v>6962538.0999999996</v>
      </c>
      <c r="K11" s="462">
        <v>39314048.290000007</v>
      </c>
      <c r="L11" s="462">
        <v>16670932.5</v>
      </c>
      <c r="M11" s="462">
        <v>11500533.310000001</v>
      </c>
      <c r="N11" s="462">
        <v>15294938.4</v>
      </c>
      <c r="O11" s="462">
        <v>3734666.4</v>
      </c>
      <c r="P11" s="462">
        <v>2734270.87</v>
      </c>
      <c r="Q11" s="462">
        <v>6575292.29</v>
      </c>
      <c r="R11" s="462">
        <v>28334520.719999999</v>
      </c>
      <c r="S11" s="462">
        <v>3081779.7</v>
      </c>
      <c r="T11" s="462">
        <v>29041425.23</v>
      </c>
      <c r="U11" s="462">
        <v>6288920.9899999993</v>
      </c>
      <c r="V11" s="462">
        <v>1412159.61</v>
      </c>
      <c r="W11" s="462">
        <v>1053355104.7400001</v>
      </c>
      <c r="Z11" s="451"/>
    </row>
    <row r="12" spans="1:26" ht="15" customHeight="1" x14ac:dyDescent="0.2">
      <c r="A12" s="140" t="s">
        <v>824</v>
      </c>
      <c r="B12" s="462">
        <v>0</v>
      </c>
      <c r="C12" s="462">
        <v>0</v>
      </c>
      <c r="D12" s="462">
        <v>0</v>
      </c>
      <c r="E12" s="462">
        <v>0</v>
      </c>
      <c r="F12" s="462">
        <v>32814083</v>
      </c>
      <c r="G12" s="462">
        <v>1554750.4</v>
      </c>
      <c r="H12" s="462">
        <v>25405812.68</v>
      </c>
      <c r="I12" s="462">
        <v>0</v>
      </c>
      <c r="J12" s="462">
        <v>0</v>
      </c>
      <c r="K12" s="462">
        <v>0</v>
      </c>
      <c r="L12" s="462">
        <v>0</v>
      </c>
      <c r="M12" s="462">
        <v>0</v>
      </c>
      <c r="N12" s="462">
        <v>0</v>
      </c>
      <c r="O12" s="462">
        <v>0</v>
      </c>
      <c r="P12" s="462">
        <v>0</v>
      </c>
      <c r="Q12" s="462">
        <v>0</v>
      </c>
      <c r="R12" s="462">
        <v>4515302.1400000006</v>
      </c>
      <c r="S12" s="462">
        <v>0</v>
      </c>
      <c r="T12" s="462">
        <v>0</v>
      </c>
      <c r="U12" s="462">
        <v>0</v>
      </c>
      <c r="V12" s="462">
        <v>0</v>
      </c>
      <c r="W12" s="462">
        <v>297833694.67999995</v>
      </c>
      <c r="Z12" s="451"/>
    </row>
    <row r="13" spans="1:26" ht="15" customHeight="1" x14ac:dyDescent="0.2">
      <c r="A13" s="140" t="s">
        <v>825</v>
      </c>
      <c r="B13" s="462">
        <v>214917818.18999997</v>
      </c>
      <c r="C13" s="462">
        <v>104951638.33</v>
      </c>
      <c r="D13" s="462">
        <v>181909568.81999999</v>
      </c>
      <c r="E13" s="462">
        <v>99833316.020000011</v>
      </c>
      <c r="F13" s="462">
        <v>192928234.17000002</v>
      </c>
      <c r="G13" s="462">
        <v>86859984.300000012</v>
      </c>
      <c r="H13" s="462">
        <v>300790023.75</v>
      </c>
      <c r="I13" s="462">
        <v>265011091.47000003</v>
      </c>
      <c r="J13" s="462">
        <v>95873632.599999994</v>
      </c>
      <c r="K13" s="462">
        <v>235924181.75</v>
      </c>
      <c r="L13" s="462">
        <v>75351534.299999997</v>
      </c>
      <c r="M13" s="462">
        <v>75649741.069999993</v>
      </c>
      <c r="N13" s="462">
        <v>51103281.629999995</v>
      </c>
      <c r="O13" s="462">
        <v>23043341.899999999</v>
      </c>
      <c r="P13" s="462">
        <v>44387151.019999996</v>
      </c>
      <c r="Q13" s="462">
        <v>26979575.789999999</v>
      </c>
      <c r="R13" s="462">
        <v>81643904.329999998</v>
      </c>
      <c r="S13" s="462">
        <v>22162635.890000001</v>
      </c>
      <c r="T13" s="462">
        <v>118802787.63</v>
      </c>
      <c r="U13" s="462">
        <v>58613546.25</v>
      </c>
      <c r="V13" s="462">
        <v>28300422.900000002</v>
      </c>
      <c r="W13" s="462">
        <v>6328813738.420001</v>
      </c>
      <c r="Z13" s="451"/>
    </row>
    <row r="14" spans="1:26" s="119" customFormat="1" ht="15" customHeight="1" x14ac:dyDescent="0.2">
      <c r="A14" s="348" t="s">
        <v>826</v>
      </c>
      <c r="B14" s="463">
        <v>462973757.67999995</v>
      </c>
      <c r="C14" s="463">
        <v>137114738.30000001</v>
      </c>
      <c r="D14" s="463">
        <v>305307112.71000004</v>
      </c>
      <c r="E14" s="463">
        <v>132244217.87</v>
      </c>
      <c r="F14" s="463">
        <v>305546236.60000002</v>
      </c>
      <c r="G14" s="463">
        <v>122883007.91</v>
      </c>
      <c r="H14" s="463">
        <v>429914827.94999999</v>
      </c>
      <c r="I14" s="463">
        <v>375079290.66000003</v>
      </c>
      <c r="J14" s="463">
        <v>116111863.66</v>
      </c>
      <c r="K14" s="463">
        <v>358246765.54000002</v>
      </c>
      <c r="L14" s="463">
        <v>109151176.66</v>
      </c>
      <c r="M14" s="463">
        <v>102916082.97</v>
      </c>
      <c r="N14" s="463">
        <v>72814890.25</v>
      </c>
      <c r="O14" s="463">
        <v>29263523.269999996</v>
      </c>
      <c r="P14" s="463">
        <v>56251734.329999998</v>
      </c>
      <c r="Q14" s="463">
        <v>36984575.140000001</v>
      </c>
      <c r="R14" s="463">
        <v>150030781.67000002</v>
      </c>
      <c r="S14" s="463">
        <v>28424068.380000003</v>
      </c>
      <c r="T14" s="463">
        <v>189845179.84</v>
      </c>
      <c r="U14" s="463">
        <v>80804551.480000004</v>
      </c>
      <c r="V14" s="463">
        <v>36870660.200000003</v>
      </c>
      <c r="W14" s="463">
        <v>10433370254.32</v>
      </c>
      <c r="Z14" s="451"/>
    </row>
    <row r="15" spans="1:26" ht="15" customHeight="1" x14ac:dyDescent="0.2">
      <c r="A15" s="140" t="s">
        <v>827</v>
      </c>
      <c r="B15" s="462">
        <v>281616842.68799996</v>
      </c>
      <c r="C15" s="462">
        <v>107514861.69400001</v>
      </c>
      <c r="D15" s="462">
        <v>209087552.22499999</v>
      </c>
      <c r="E15" s="462">
        <v>104555295.79300001</v>
      </c>
      <c r="F15" s="462">
        <v>236281549.99100003</v>
      </c>
      <c r="G15" s="462">
        <v>98789940.942000002</v>
      </c>
      <c r="H15" s="462">
        <v>333901334.19199997</v>
      </c>
      <c r="I15" s="462">
        <v>283513239.88700002</v>
      </c>
      <c r="J15" s="462">
        <v>101014406.27399999</v>
      </c>
      <c r="K15" s="462">
        <v>265391358.92500001</v>
      </c>
      <c r="L15" s="462">
        <v>85944956.162</v>
      </c>
      <c r="M15" s="462">
        <v>83153486.556999996</v>
      </c>
      <c r="N15" s="462">
        <v>59311982.509999998</v>
      </c>
      <c r="O15" s="462">
        <v>25036761.798</v>
      </c>
      <c r="P15" s="462">
        <v>46628060.010999992</v>
      </c>
      <c r="Q15" s="462">
        <v>30790818.827</v>
      </c>
      <c r="R15" s="462">
        <v>102347385.215</v>
      </c>
      <c r="S15" s="462">
        <v>24084401.380000003</v>
      </c>
      <c r="T15" s="462">
        <v>138426659.81299999</v>
      </c>
      <c r="U15" s="462">
        <v>63298191.288999997</v>
      </c>
      <c r="V15" s="462">
        <v>29683404.673</v>
      </c>
      <c r="W15" s="462">
        <v>7281522130.7220011</v>
      </c>
      <c r="Z15" s="451"/>
    </row>
    <row r="16" spans="1:26" s="173" customFormat="1" ht="15" customHeight="1" x14ac:dyDescent="0.2">
      <c r="A16" s="172" t="s">
        <v>828</v>
      </c>
      <c r="B16" s="464">
        <v>0.60827819723347909</v>
      </c>
      <c r="C16" s="464">
        <v>0.7841233045186069</v>
      </c>
      <c r="D16" s="464">
        <v>0.68484337088996861</v>
      </c>
      <c r="E16" s="464">
        <v>0.79062281494818154</v>
      </c>
      <c r="F16" s="464">
        <v>0.77330865737457433</v>
      </c>
      <c r="G16" s="464">
        <v>0.80393491844172749</v>
      </c>
      <c r="H16" s="464">
        <v>0.77666856894462222</v>
      </c>
      <c r="I16" s="464">
        <v>0.7558754827229256</v>
      </c>
      <c r="J16" s="464">
        <v>0.86997489395047056</v>
      </c>
      <c r="K16" s="464">
        <v>0.74080601544291613</v>
      </c>
      <c r="L16" s="464">
        <v>0.78739376699267183</v>
      </c>
      <c r="M16" s="464">
        <v>0.80797368260934699</v>
      </c>
      <c r="N16" s="464">
        <v>0.81455842762874997</v>
      </c>
      <c r="O16" s="464">
        <v>0.85556211283919004</v>
      </c>
      <c r="P16" s="464">
        <v>0.82891773145085879</v>
      </c>
      <c r="Q16" s="464">
        <v>0.83253136504733682</v>
      </c>
      <c r="R16" s="464">
        <v>0.68217591134143418</v>
      </c>
      <c r="S16" s="464">
        <v>0.84732421333979357</v>
      </c>
      <c r="T16" s="464">
        <v>0.72915551466550199</v>
      </c>
      <c r="U16" s="464">
        <v>0.78334933032413379</v>
      </c>
      <c r="V16" s="464">
        <v>0.80506843414211493</v>
      </c>
      <c r="W16" s="464">
        <v>0.69790699967798453</v>
      </c>
      <c r="Z16" s="451"/>
    </row>
    <row r="17" spans="1:26" ht="15" customHeight="1" x14ac:dyDescent="0.2">
      <c r="A17" s="348" t="s">
        <v>829</v>
      </c>
      <c r="B17" s="465">
        <v>28161684.268799998</v>
      </c>
      <c r="C17" s="465">
        <v>10751486.169400001</v>
      </c>
      <c r="D17" s="465">
        <v>20908755.2225</v>
      </c>
      <c r="E17" s="465">
        <v>10455529.579300001</v>
      </c>
      <c r="F17" s="465">
        <v>23628154.999100003</v>
      </c>
      <c r="G17" s="465">
        <v>9878994.0942000002</v>
      </c>
      <c r="H17" s="465">
        <v>33390133.419199999</v>
      </c>
      <c r="I17" s="465">
        <v>28351323.988700002</v>
      </c>
      <c r="J17" s="465">
        <v>10101440.6274</v>
      </c>
      <c r="K17" s="465">
        <v>26539135.892500002</v>
      </c>
      <c r="L17" s="465">
        <v>8594495.6162</v>
      </c>
      <c r="M17" s="465">
        <v>8315348.6557</v>
      </c>
      <c r="N17" s="465">
        <v>5931198.2510000002</v>
      </c>
      <c r="O17" s="465">
        <v>2503676.1798</v>
      </c>
      <c r="P17" s="465">
        <v>4662806.0010999991</v>
      </c>
      <c r="Q17" s="465">
        <v>3079081.8827</v>
      </c>
      <c r="R17" s="465">
        <v>10234738.521500001</v>
      </c>
      <c r="S17" s="465">
        <v>2408440.1380000003</v>
      </c>
      <c r="T17" s="465">
        <v>13842665.9813</v>
      </c>
      <c r="U17" s="465">
        <v>6329819.1288999999</v>
      </c>
      <c r="V17" s="465">
        <v>2968340.4673000001</v>
      </c>
      <c r="W17" s="465">
        <v>728152213.07220018</v>
      </c>
      <c r="Z17" s="451"/>
    </row>
    <row r="18" spans="1:26" ht="15" customHeight="1" x14ac:dyDescent="0.2">
      <c r="A18" s="140" t="s">
        <v>830</v>
      </c>
      <c r="B18" s="462">
        <v>51604555.68</v>
      </c>
      <c r="C18" s="462">
        <v>25733376.969999999</v>
      </c>
      <c r="D18" s="462">
        <v>29381986.239999998</v>
      </c>
      <c r="E18" s="462">
        <v>16821150.73</v>
      </c>
      <c r="F18" s="462">
        <v>33215476.129999999</v>
      </c>
      <c r="G18" s="462">
        <v>12249944.15</v>
      </c>
      <c r="H18" s="462">
        <v>32301351.949999999</v>
      </c>
      <c r="I18" s="462">
        <v>48314852.299999997</v>
      </c>
      <c r="J18" s="462">
        <v>13857375</v>
      </c>
      <c r="K18" s="462">
        <v>47891431.840000004</v>
      </c>
      <c r="L18" s="462">
        <v>36014990.659999996</v>
      </c>
      <c r="M18" s="462">
        <v>12883326.26</v>
      </c>
      <c r="N18" s="462">
        <v>10785020.65</v>
      </c>
      <c r="O18" s="462">
        <v>7709428.6799999997</v>
      </c>
      <c r="P18" s="462">
        <v>5367727.03</v>
      </c>
      <c r="Q18" s="462">
        <v>15163108.439999999</v>
      </c>
      <c r="R18" s="462">
        <v>11463367.51</v>
      </c>
      <c r="S18" s="462">
        <v>5188471.0599999996</v>
      </c>
      <c r="T18" s="462">
        <v>32192844</v>
      </c>
      <c r="U18" s="462">
        <v>24128157</v>
      </c>
      <c r="V18" s="462">
        <v>7309624</v>
      </c>
      <c r="W18" s="462">
        <v>1454876756.5400002</v>
      </c>
      <c r="Z18" s="451"/>
    </row>
    <row r="19" spans="1:26" ht="15" customHeight="1" x14ac:dyDescent="0.2">
      <c r="A19" s="140" t="s">
        <v>831</v>
      </c>
      <c r="B19" s="462">
        <v>0</v>
      </c>
      <c r="C19" s="462">
        <v>0</v>
      </c>
      <c r="D19" s="462">
        <v>0</v>
      </c>
      <c r="E19" s="462">
        <v>0</v>
      </c>
      <c r="F19" s="462">
        <v>0</v>
      </c>
      <c r="G19" s="462">
        <v>0</v>
      </c>
      <c r="H19" s="462">
        <v>0</v>
      </c>
      <c r="I19" s="462">
        <v>0.04</v>
      </c>
      <c r="J19" s="462">
        <v>0</v>
      </c>
      <c r="K19" s="462">
        <v>0</v>
      </c>
      <c r="L19" s="462">
        <v>0</v>
      </c>
      <c r="M19" s="462">
        <v>5.9900000000000002E-2</v>
      </c>
      <c r="N19" s="462">
        <v>0</v>
      </c>
      <c r="O19" s="462">
        <v>0</v>
      </c>
      <c r="P19" s="462">
        <v>0.14410000000000001</v>
      </c>
      <c r="Q19" s="462">
        <v>0</v>
      </c>
      <c r="R19" s="462">
        <v>0</v>
      </c>
      <c r="S19" s="462">
        <v>0</v>
      </c>
      <c r="T19" s="462">
        <v>0</v>
      </c>
      <c r="U19" s="462">
        <v>0</v>
      </c>
      <c r="V19" s="462">
        <v>0</v>
      </c>
      <c r="W19" s="462">
        <v>999040.36910000001</v>
      </c>
      <c r="Z19" s="451"/>
    </row>
    <row r="20" spans="1:26" ht="15" customHeight="1" x14ac:dyDescent="0.2">
      <c r="A20" s="172" t="s">
        <v>832</v>
      </c>
      <c r="B20" s="462">
        <v>0</v>
      </c>
      <c r="C20" s="462">
        <v>0</v>
      </c>
      <c r="D20" s="462">
        <v>0</v>
      </c>
      <c r="E20" s="462">
        <v>0</v>
      </c>
      <c r="F20" s="462">
        <v>0</v>
      </c>
      <c r="G20" s="462">
        <v>0</v>
      </c>
      <c r="H20" s="462">
        <v>0</v>
      </c>
      <c r="I20" s="462">
        <v>0</v>
      </c>
      <c r="J20" s="462">
        <v>0</v>
      </c>
      <c r="K20" s="462">
        <v>0</v>
      </c>
      <c r="L20" s="462">
        <v>0</v>
      </c>
      <c r="M20" s="462">
        <v>0</v>
      </c>
      <c r="N20" s="462">
        <v>0</v>
      </c>
      <c r="O20" s="462">
        <v>0</v>
      </c>
      <c r="P20" s="462">
        <v>0</v>
      </c>
      <c r="Q20" s="462">
        <v>0</v>
      </c>
      <c r="R20" s="462">
        <v>0</v>
      </c>
      <c r="S20" s="462">
        <v>0</v>
      </c>
      <c r="T20" s="462">
        <v>0</v>
      </c>
      <c r="U20" s="462">
        <v>0</v>
      </c>
      <c r="V20" s="462">
        <v>0</v>
      </c>
      <c r="W20" s="462">
        <v>0.156</v>
      </c>
      <c r="Z20" s="451"/>
    </row>
    <row r="21" spans="1:26" ht="15" customHeight="1" x14ac:dyDescent="0.2">
      <c r="A21" s="140" t="s">
        <v>833</v>
      </c>
      <c r="B21" s="462">
        <v>0</v>
      </c>
      <c r="C21" s="462">
        <v>0</v>
      </c>
      <c r="D21" s="462">
        <v>3282964.94</v>
      </c>
      <c r="E21" s="462">
        <v>0</v>
      </c>
      <c r="F21" s="462">
        <v>2298175.19</v>
      </c>
      <c r="G21" s="462">
        <v>-1411548.47</v>
      </c>
      <c r="H21" s="462">
        <v>0</v>
      </c>
      <c r="I21" s="462">
        <v>3001222.3</v>
      </c>
      <c r="J21" s="462">
        <v>2015682</v>
      </c>
      <c r="K21" s="462">
        <v>0</v>
      </c>
      <c r="L21" s="462">
        <v>0</v>
      </c>
      <c r="M21" s="462">
        <v>0</v>
      </c>
      <c r="N21" s="462">
        <v>777047.22</v>
      </c>
      <c r="O21" s="462">
        <v>1152255.72</v>
      </c>
      <c r="P21" s="462">
        <v>413505.89</v>
      </c>
      <c r="Q21" s="462">
        <v>0</v>
      </c>
      <c r="R21" s="462">
        <v>884176.27</v>
      </c>
      <c r="S21" s="462">
        <v>1661936.13</v>
      </c>
      <c r="T21" s="462">
        <v>682127</v>
      </c>
      <c r="U21" s="462">
        <v>1773521</v>
      </c>
      <c r="V21" s="462">
        <v>432981</v>
      </c>
      <c r="W21" s="462">
        <v>27534604.643999994</v>
      </c>
      <c r="Z21" s="451"/>
    </row>
    <row r="22" spans="1:26" ht="15" customHeight="1" x14ac:dyDescent="0.2">
      <c r="A22" s="348" t="s">
        <v>834</v>
      </c>
      <c r="B22" s="465">
        <v>51604555.68</v>
      </c>
      <c r="C22" s="465">
        <v>25733376.969999999</v>
      </c>
      <c r="D22" s="465">
        <v>26099021.299999997</v>
      </c>
      <c r="E22" s="465">
        <v>16821150.73</v>
      </c>
      <c r="F22" s="465">
        <v>30917300.939999998</v>
      </c>
      <c r="G22" s="465">
        <v>13661492.620000001</v>
      </c>
      <c r="H22" s="465">
        <v>32301351.949999999</v>
      </c>
      <c r="I22" s="465">
        <v>45313629.960000001</v>
      </c>
      <c r="J22" s="465">
        <v>11841693</v>
      </c>
      <c r="K22" s="465">
        <v>47891431.840000004</v>
      </c>
      <c r="L22" s="465">
        <v>36014990.659999996</v>
      </c>
      <c r="M22" s="465">
        <v>12883326.200099999</v>
      </c>
      <c r="N22" s="465">
        <v>10007973.43</v>
      </c>
      <c r="O22" s="465">
        <v>6557172.96</v>
      </c>
      <c r="P22" s="465">
        <v>4954220.9959000004</v>
      </c>
      <c r="Q22" s="465">
        <v>15163108.439999999</v>
      </c>
      <c r="R22" s="465">
        <v>10579191.24</v>
      </c>
      <c r="S22" s="465">
        <v>3526534.9299999997</v>
      </c>
      <c r="T22" s="465">
        <v>31510717</v>
      </c>
      <c r="U22" s="465">
        <v>22354636</v>
      </c>
      <c r="V22" s="465">
        <v>6876643</v>
      </c>
      <c r="W22" s="465">
        <v>1426343111.3708999</v>
      </c>
      <c r="Z22" s="451"/>
    </row>
    <row r="23" spans="1:26" ht="15" customHeight="1" x14ac:dyDescent="0.2">
      <c r="A23" s="140" t="s">
        <v>835</v>
      </c>
      <c r="B23" s="462">
        <v>0</v>
      </c>
      <c r="C23" s="462">
        <v>0</v>
      </c>
      <c r="D23" s="462">
        <v>0</v>
      </c>
      <c r="E23" s="462">
        <v>0</v>
      </c>
      <c r="F23" s="462">
        <v>0</v>
      </c>
      <c r="G23" s="462">
        <v>0</v>
      </c>
      <c r="H23" s="462">
        <v>0</v>
      </c>
      <c r="I23" s="462">
        <v>0</v>
      </c>
      <c r="J23" s="462">
        <v>0</v>
      </c>
      <c r="K23" s="462">
        <v>0</v>
      </c>
      <c r="L23" s="462">
        <v>0</v>
      </c>
      <c r="M23" s="462">
        <v>0</v>
      </c>
      <c r="N23" s="462">
        <v>0</v>
      </c>
      <c r="O23" s="462">
        <v>0</v>
      </c>
      <c r="P23" s="462">
        <v>0</v>
      </c>
      <c r="Q23" s="462">
        <v>0</v>
      </c>
      <c r="R23" s="462">
        <v>0</v>
      </c>
      <c r="S23" s="462">
        <v>0</v>
      </c>
      <c r="T23" s="462">
        <v>0</v>
      </c>
      <c r="U23" s="462">
        <v>0</v>
      </c>
      <c r="V23" s="462">
        <v>0</v>
      </c>
      <c r="W23" s="462">
        <v>0</v>
      </c>
      <c r="Z23" s="451"/>
    </row>
    <row r="24" spans="1:26" ht="15" customHeight="1" x14ac:dyDescent="0.2">
      <c r="A24" s="140" t="s">
        <v>836</v>
      </c>
      <c r="B24" s="462">
        <v>0</v>
      </c>
      <c r="C24" s="462">
        <v>0</v>
      </c>
      <c r="D24" s="462">
        <v>0</v>
      </c>
      <c r="E24" s="462">
        <v>0</v>
      </c>
      <c r="F24" s="462">
        <v>0</v>
      </c>
      <c r="G24" s="462">
        <v>0</v>
      </c>
      <c r="H24" s="462">
        <v>0</v>
      </c>
      <c r="I24" s="462">
        <v>0</v>
      </c>
      <c r="J24" s="462">
        <v>0</v>
      </c>
      <c r="K24" s="462">
        <v>0</v>
      </c>
      <c r="L24" s="462">
        <v>0</v>
      </c>
      <c r="M24" s="462">
        <v>0</v>
      </c>
      <c r="N24" s="462">
        <v>0</v>
      </c>
      <c r="O24" s="462">
        <v>0</v>
      </c>
      <c r="P24" s="462">
        <v>0</v>
      </c>
      <c r="Q24" s="462">
        <v>0</v>
      </c>
      <c r="R24" s="462">
        <v>0</v>
      </c>
      <c r="S24" s="462">
        <v>0</v>
      </c>
      <c r="T24" s="462">
        <v>0</v>
      </c>
      <c r="U24" s="462">
        <v>0</v>
      </c>
      <c r="V24" s="462">
        <v>0</v>
      </c>
      <c r="W24" s="462">
        <v>0</v>
      </c>
      <c r="Z24" s="451"/>
    </row>
    <row r="25" spans="1:26" s="411" customFormat="1" ht="15" customHeight="1" x14ac:dyDescent="0.2">
      <c r="A25" s="140" t="s">
        <v>837</v>
      </c>
      <c r="B25" s="462">
        <v>0</v>
      </c>
      <c r="C25" s="462">
        <v>0</v>
      </c>
      <c r="D25" s="462">
        <v>0</v>
      </c>
      <c r="E25" s="462">
        <v>0</v>
      </c>
      <c r="F25" s="462">
        <v>0</v>
      </c>
      <c r="G25" s="462">
        <v>0</v>
      </c>
      <c r="H25" s="462">
        <v>0</v>
      </c>
      <c r="I25" s="462">
        <v>0</v>
      </c>
      <c r="J25" s="462">
        <v>0</v>
      </c>
      <c r="K25" s="462">
        <v>0</v>
      </c>
      <c r="L25" s="462">
        <v>0</v>
      </c>
      <c r="M25" s="462">
        <v>0</v>
      </c>
      <c r="N25" s="462">
        <v>0</v>
      </c>
      <c r="O25" s="462">
        <v>0</v>
      </c>
      <c r="P25" s="462">
        <v>0</v>
      </c>
      <c r="Q25" s="462">
        <v>0</v>
      </c>
      <c r="R25" s="462">
        <v>0</v>
      </c>
      <c r="S25" s="462">
        <v>0</v>
      </c>
      <c r="T25" s="462">
        <v>0</v>
      </c>
      <c r="U25" s="462">
        <v>0</v>
      </c>
      <c r="V25" s="462">
        <v>0</v>
      </c>
      <c r="W25" s="462">
        <v>0</v>
      </c>
      <c r="Z25" s="451"/>
    </row>
    <row r="26" spans="1:26" ht="15" customHeight="1" x14ac:dyDescent="0.2">
      <c r="A26" s="140" t="s">
        <v>838</v>
      </c>
      <c r="B26" s="462">
        <v>0</v>
      </c>
      <c r="C26" s="462">
        <v>0</v>
      </c>
      <c r="D26" s="462">
        <v>0</v>
      </c>
      <c r="E26" s="462">
        <v>0</v>
      </c>
      <c r="F26" s="462">
        <v>0</v>
      </c>
      <c r="G26" s="462">
        <v>0</v>
      </c>
      <c r="H26" s="462">
        <v>0</v>
      </c>
      <c r="I26" s="462">
        <v>0</v>
      </c>
      <c r="J26" s="462">
        <v>0</v>
      </c>
      <c r="K26" s="462">
        <v>0</v>
      </c>
      <c r="L26" s="462">
        <v>0</v>
      </c>
      <c r="M26" s="462">
        <v>0</v>
      </c>
      <c r="N26" s="462">
        <v>0</v>
      </c>
      <c r="O26" s="462">
        <v>0</v>
      </c>
      <c r="P26" s="462">
        <v>0</v>
      </c>
      <c r="Q26" s="462">
        <v>0</v>
      </c>
      <c r="R26" s="462">
        <v>0</v>
      </c>
      <c r="S26" s="462">
        <v>0</v>
      </c>
      <c r="T26" s="462">
        <v>0</v>
      </c>
      <c r="U26" s="462">
        <v>0</v>
      </c>
      <c r="V26" s="462">
        <v>0</v>
      </c>
      <c r="W26" s="462">
        <v>0</v>
      </c>
      <c r="Z26" s="451"/>
    </row>
    <row r="27" spans="1:26" s="131" customFormat="1" ht="15" customHeight="1" x14ac:dyDescent="0.2">
      <c r="A27" s="172" t="s">
        <v>839</v>
      </c>
      <c r="B27" s="462">
        <v>8238059.6699999999</v>
      </c>
      <c r="C27" s="462">
        <v>0</v>
      </c>
      <c r="D27" s="462">
        <v>3353778.55</v>
      </c>
      <c r="E27" s="462">
        <v>2652634.08</v>
      </c>
      <c r="F27" s="462">
        <v>0</v>
      </c>
      <c r="G27" s="462">
        <v>2202953.37</v>
      </c>
      <c r="H27" s="462">
        <v>12009734.42</v>
      </c>
      <c r="I27" s="462">
        <v>779694.83</v>
      </c>
      <c r="J27" s="462">
        <v>774486</v>
      </c>
      <c r="K27" s="462">
        <v>8549483.0199999996</v>
      </c>
      <c r="L27" s="462">
        <v>843148.3</v>
      </c>
      <c r="M27" s="462">
        <v>0</v>
      </c>
      <c r="N27" s="462">
        <v>131000</v>
      </c>
      <c r="O27" s="462">
        <v>2355334.2799999998</v>
      </c>
      <c r="P27" s="462">
        <v>399547.5</v>
      </c>
      <c r="Q27" s="462">
        <v>138006</v>
      </c>
      <c r="R27" s="462">
        <v>184392.74</v>
      </c>
      <c r="S27" s="462">
        <v>0</v>
      </c>
      <c r="T27" s="462">
        <v>4622386</v>
      </c>
      <c r="U27" s="462">
        <v>0</v>
      </c>
      <c r="V27" s="462">
        <v>0</v>
      </c>
      <c r="W27" s="462">
        <v>129752993.49999999</v>
      </c>
      <c r="Z27" s="451"/>
    </row>
    <row r="28" spans="1:26" s="413" customFormat="1" ht="15" customHeight="1" x14ac:dyDescent="0.2">
      <c r="A28" s="172" t="s">
        <v>840</v>
      </c>
      <c r="B28" s="462">
        <v>0</v>
      </c>
      <c r="C28" s="462">
        <v>0</v>
      </c>
      <c r="D28" s="462">
        <v>0</v>
      </c>
      <c r="E28" s="462">
        <v>0</v>
      </c>
      <c r="F28" s="462">
        <v>0</v>
      </c>
      <c r="G28" s="462">
        <v>0</v>
      </c>
      <c r="H28" s="462">
        <v>0</v>
      </c>
      <c r="I28" s="462">
        <v>0</v>
      </c>
      <c r="J28" s="462">
        <v>0</v>
      </c>
      <c r="K28" s="462">
        <v>0</v>
      </c>
      <c r="L28" s="462">
        <v>0</v>
      </c>
      <c r="M28" s="462">
        <v>0</v>
      </c>
      <c r="N28" s="462">
        <v>0</v>
      </c>
      <c r="O28" s="462">
        <v>0</v>
      </c>
      <c r="P28" s="462">
        <v>0</v>
      </c>
      <c r="Q28" s="462">
        <v>0</v>
      </c>
      <c r="R28" s="462">
        <v>0</v>
      </c>
      <c r="S28" s="462">
        <v>0</v>
      </c>
      <c r="T28" s="462">
        <v>0</v>
      </c>
      <c r="U28" s="462">
        <v>0</v>
      </c>
      <c r="V28" s="462">
        <v>0</v>
      </c>
      <c r="W28" s="462">
        <v>0</v>
      </c>
      <c r="Z28" s="451"/>
    </row>
    <row r="29" spans="1:26" ht="15" customHeight="1" x14ac:dyDescent="0.2">
      <c r="A29" s="456" t="s">
        <v>841</v>
      </c>
      <c r="B29" s="465">
        <v>8238059.6699999999</v>
      </c>
      <c r="C29" s="465">
        <v>0</v>
      </c>
      <c r="D29" s="465">
        <v>3353778.55</v>
      </c>
      <c r="E29" s="465">
        <v>2652634.08</v>
      </c>
      <c r="F29" s="465">
        <v>0</v>
      </c>
      <c r="G29" s="465">
        <v>2202953.37</v>
      </c>
      <c r="H29" s="465">
        <v>12009734.42</v>
      </c>
      <c r="I29" s="465">
        <v>779694.83</v>
      </c>
      <c r="J29" s="465">
        <v>774486</v>
      </c>
      <c r="K29" s="465">
        <v>8549483.0199999996</v>
      </c>
      <c r="L29" s="465">
        <v>843148.3</v>
      </c>
      <c r="M29" s="465">
        <v>0</v>
      </c>
      <c r="N29" s="465">
        <v>131000</v>
      </c>
      <c r="O29" s="465">
        <v>2355334.2799999998</v>
      </c>
      <c r="P29" s="465">
        <v>399547.5</v>
      </c>
      <c r="Q29" s="465">
        <v>138006</v>
      </c>
      <c r="R29" s="465">
        <v>184392.74</v>
      </c>
      <c r="S29" s="465">
        <v>0</v>
      </c>
      <c r="T29" s="465">
        <v>4622386</v>
      </c>
      <c r="U29" s="465">
        <v>0</v>
      </c>
      <c r="V29" s="465">
        <v>0</v>
      </c>
      <c r="W29" s="465">
        <v>129752993.49999999</v>
      </c>
      <c r="Z29" s="451"/>
    </row>
    <row r="30" spans="1:26" ht="15" customHeight="1" x14ac:dyDescent="0.2">
      <c r="A30" s="172" t="s">
        <v>842</v>
      </c>
      <c r="B30" s="462">
        <v>0</v>
      </c>
      <c r="C30" s="462">
        <v>0</v>
      </c>
      <c r="D30" s="462">
        <v>0</v>
      </c>
      <c r="E30" s="462">
        <v>0</v>
      </c>
      <c r="F30" s="462">
        <v>0</v>
      </c>
      <c r="G30" s="462">
        <v>0</v>
      </c>
      <c r="H30" s="462">
        <v>0</v>
      </c>
      <c r="I30" s="462">
        <v>0</v>
      </c>
      <c r="J30" s="462">
        <v>0</v>
      </c>
      <c r="K30" s="462">
        <v>0</v>
      </c>
      <c r="L30" s="462">
        <v>0</v>
      </c>
      <c r="M30" s="462">
        <v>0</v>
      </c>
      <c r="N30" s="462">
        <v>0</v>
      </c>
      <c r="O30" s="462">
        <v>0</v>
      </c>
      <c r="P30" s="462">
        <v>0</v>
      </c>
      <c r="Q30" s="462">
        <v>0</v>
      </c>
      <c r="R30" s="462">
        <v>0</v>
      </c>
      <c r="S30" s="462">
        <v>0</v>
      </c>
      <c r="T30" s="462">
        <v>0</v>
      </c>
      <c r="U30" s="462">
        <v>0</v>
      </c>
      <c r="V30" s="462">
        <v>0</v>
      </c>
      <c r="W30" s="462">
        <v>0</v>
      </c>
      <c r="Z30" s="451"/>
    </row>
    <row r="31" spans="1:26" ht="15" customHeight="1" x14ac:dyDescent="0.2">
      <c r="A31" s="172" t="s">
        <v>843</v>
      </c>
      <c r="B31" s="462">
        <v>0</v>
      </c>
      <c r="C31" s="462">
        <v>0</v>
      </c>
      <c r="D31" s="462">
        <v>0</v>
      </c>
      <c r="E31" s="462">
        <v>0</v>
      </c>
      <c r="F31" s="462">
        <v>0</v>
      </c>
      <c r="G31" s="462">
        <v>0</v>
      </c>
      <c r="H31" s="462">
        <v>0</v>
      </c>
      <c r="I31" s="462">
        <v>0</v>
      </c>
      <c r="J31" s="462">
        <v>0</v>
      </c>
      <c r="K31" s="462">
        <v>0</v>
      </c>
      <c r="L31" s="462">
        <v>0</v>
      </c>
      <c r="M31" s="462">
        <v>0</v>
      </c>
      <c r="N31" s="462">
        <v>0</v>
      </c>
      <c r="O31" s="462">
        <v>0</v>
      </c>
      <c r="P31" s="462">
        <v>0</v>
      </c>
      <c r="Q31" s="462">
        <v>0</v>
      </c>
      <c r="R31" s="462">
        <v>0</v>
      </c>
      <c r="S31" s="462">
        <v>0</v>
      </c>
      <c r="T31" s="462">
        <v>0</v>
      </c>
      <c r="U31" s="462">
        <v>0</v>
      </c>
      <c r="V31" s="462">
        <v>0</v>
      </c>
      <c r="W31" s="462">
        <v>0</v>
      </c>
      <c r="Z31" s="451"/>
    </row>
    <row r="32" spans="1:26" ht="15" customHeight="1" x14ac:dyDescent="0.2">
      <c r="A32" s="348" t="s">
        <v>844</v>
      </c>
      <c r="B32" s="465">
        <v>59842615.350000001</v>
      </c>
      <c r="C32" s="465">
        <v>25733376.969999999</v>
      </c>
      <c r="D32" s="465">
        <v>29452799.849999998</v>
      </c>
      <c r="E32" s="465">
        <v>19473784.810000002</v>
      </c>
      <c r="F32" s="465">
        <v>30917300.939999998</v>
      </c>
      <c r="G32" s="465">
        <v>15864445.990000002</v>
      </c>
      <c r="H32" s="465">
        <v>44311086.369999997</v>
      </c>
      <c r="I32" s="465">
        <v>46093324.789999999</v>
      </c>
      <c r="J32" s="465">
        <v>12616179</v>
      </c>
      <c r="K32" s="465">
        <v>56440914.859999999</v>
      </c>
      <c r="L32" s="465">
        <v>36858138.959999993</v>
      </c>
      <c r="M32" s="465">
        <v>12883326.200099999</v>
      </c>
      <c r="N32" s="465">
        <v>10138973.43</v>
      </c>
      <c r="O32" s="465">
        <v>8912507.2400000002</v>
      </c>
      <c r="P32" s="465">
        <v>5353768.4959000004</v>
      </c>
      <c r="Q32" s="465">
        <v>15301114.439999999</v>
      </c>
      <c r="R32" s="465">
        <v>10763583.98</v>
      </c>
      <c r="S32" s="465">
        <v>3526534.9299999997</v>
      </c>
      <c r="T32" s="465">
        <v>36133103</v>
      </c>
      <c r="U32" s="465">
        <v>22354636</v>
      </c>
      <c r="V32" s="465">
        <v>6876643</v>
      </c>
      <c r="W32" s="465">
        <v>1556096104.8708999</v>
      </c>
      <c r="Z32" s="451"/>
    </row>
    <row r="33" spans="1:26" ht="15" customHeight="1" x14ac:dyDescent="0.2">
      <c r="A33" s="140" t="s">
        <v>845</v>
      </c>
      <c r="B33" s="462">
        <v>31680931.081200004</v>
      </c>
      <c r="C33" s="462">
        <v>14981890.800599998</v>
      </c>
      <c r="D33" s="462">
        <v>8544044.6274999976</v>
      </c>
      <c r="E33" s="462">
        <v>9018255.2307000011</v>
      </c>
      <c r="F33" s="462">
        <v>7289145.9408999942</v>
      </c>
      <c r="G33" s="462">
        <v>5985451.8958000019</v>
      </c>
      <c r="H33" s="462">
        <v>10920952.950799998</v>
      </c>
      <c r="I33" s="462">
        <v>17742000.801299997</v>
      </c>
      <c r="J33" s="462">
        <v>2514738.3726000004</v>
      </c>
      <c r="K33" s="462">
        <v>29901778.967499997</v>
      </c>
      <c r="L33" s="462">
        <v>28263643.343799993</v>
      </c>
      <c r="M33" s="462">
        <v>4567977.5443999991</v>
      </c>
      <c r="N33" s="462">
        <v>4207775.1789999995</v>
      </c>
      <c r="O33" s="462">
        <v>6408831.0602000002</v>
      </c>
      <c r="P33" s="462">
        <v>690962.49480000138</v>
      </c>
      <c r="Q33" s="462">
        <v>12222032.5573</v>
      </c>
      <c r="R33" s="462">
        <v>528845.45849999972</v>
      </c>
      <c r="S33" s="462">
        <v>1118094.7919999994</v>
      </c>
      <c r="T33" s="462">
        <v>22290437.0187</v>
      </c>
      <c r="U33" s="462">
        <v>16024816.871100001</v>
      </c>
      <c r="V33" s="462">
        <v>3908302.5326999999</v>
      </c>
      <c r="W33" s="462">
        <v>827943891.79869974</v>
      </c>
      <c r="Z33" s="451"/>
    </row>
    <row r="34" spans="1:26" s="459" customFormat="1" ht="15" customHeight="1" x14ac:dyDescent="0.2">
      <c r="A34" s="140" t="s">
        <v>846</v>
      </c>
      <c r="B34" s="466">
        <v>0.13538746798772722</v>
      </c>
      <c r="C34" s="466">
        <v>3.6192474119730762E-2</v>
      </c>
      <c r="D34" s="466">
        <v>0.10887346012369013</v>
      </c>
      <c r="E34" s="466">
        <v>8.8589857946571357E-2</v>
      </c>
      <c r="F34" s="466">
        <v>0.25129362311016767</v>
      </c>
      <c r="G34" s="466">
        <v>8.4092041464348663E-2</v>
      </c>
      <c r="H34" s="466">
        <v>0.11860945850242763</v>
      </c>
      <c r="I34" s="466">
        <v>0.37113452821939502</v>
      </c>
      <c r="J34" s="466">
        <v>0.24191258621172065</v>
      </c>
      <c r="K34" s="466">
        <v>5.8614529162151839E-2</v>
      </c>
      <c r="L34" s="466">
        <v>3.6194520874962818E-2</v>
      </c>
      <c r="M34" s="466">
        <v>0.11034614880658425</v>
      </c>
      <c r="N34" s="466">
        <v>0.20813713780488718</v>
      </c>
      <c r="O34" s="466">
        <v>0.34014616071156195</v>
      </c>
      <c r="P34" s="466">
        <v>0.24332710519658088</v>
      </c>
      <c r="Q34" s="466">
        <v>1.5231791181871582E-2</v>
      </c>
      <c r="R34" s="466">
        <v>0.36902078316854459</v>
      </c>
      <c r="S34" s="466">
        <v>4.5094304510405005E-2</v>
      </c>
      <c r="T34" s="466">
        <v>7.7709619071464772E-2</v>
      </c>
      <c r="U34" s="466">
        <v>0.16994912285755845</v>
      </c>
      <c r="V34" s="466">
        <v>0.14182706154732763</v>
      </c>
      <c r="W34" s="466">
        <v>0.12885229767131562</v>
      </c>
      <c r="Z34" s="451"/>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352"/>
      <c r="K36" s="352"/>
      <c r="L36" s="352"/>
      <c r="M36" s="352"/>
      <c r="N36" s="352"/>
      <c r="O36" s="352"/>
      <c r="P36" s="352"/>
      <c r="Q36" s="352"/>
      <c r="R36" s="352"/>
      <c r="S36" s="352"/>
      <c r="T36" s="352"/>
      <c r="U36" s="352"/>
      <c r="V36" s="352"/>
      <c r="W36" s="352"/>
    </row>
    <row r="37" spans="1:26" ht="15" customHeight="1" x14ac:dyDescent="0.2">
      <c r="A37" s="97"/>
      <c r="B37" s="97"/>
      <c r="C37" s="97"/>
      <c r="D37" s="97"/>
      <c r="E37" s="97"/>
      <c r="F37" s="97"/>
      <c r="G37" s="97"/>
      <c r="H37" s="97"/>
      <c r="I37" s="97"/>
      <c r="J37" s="352"/>
      <c r="K37" s="352"/>
      <c r="L37" s="352"/>
      <c r="M37" s="352"/>
      <c r="N37" s="352"/>
      <c r="O37" s="352"/>
      <c r="P37" s="352"/>
      <c r="Q37" s="352"/>
      <c r="R37" s="352"/>
      <c r="S37" s="352"/>
      <c r="T37" s="352"/>
      <c r="U37" s="352"/>
      <c r="V37" s="352"/>
      <c r="W37" s="352"/>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68841-318C-4AEF-AEAE-3E27896AFD36}">
  <sheetPr codeName="Sheet9">
    <pageSetUpPr fitToPage="1"/>
  </sheetPr>
  <dimension ref="A1:Y28"/>
  <sheetViews>
    <sheetView zoomScale="115" zoomScaleNormal="115" workbookViewId="0">
      <selection activeCell="A4" sqref="A4:U4"/>
    </sheetView>
  </sheetViews>
  <sheetFormatPr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77" t="s">
        <v>384</v>
      </c>
      <c r="B1" s="777"/>
      <c r="C1" s="777"/>
      <c r="D1" s="777"/>
      <c r="E1" s="777"/>
      <c r="F1" s="777"/>
      <c r="G1" s="777"/>
      <c r="H1" s="777"/>
      <c r="I1" s="777"/>
      <c r="J1" s="777"/>
      <c r="K1" s="777"/>
      <c r="L1" s="777"/>
      <c r="M1" s="777"/>
      <c r="N1" s="777"/>
      <c r="O1" s="777"/>
      <c r="P1" s="777"/>
      <c r="Q1" s="777"/>
      <c r="R1" s="777"/>
      <c r="S1" s="777"/>
      <c r="T1" s="777"/>
      <c r="U1" s="777"/>
    </row>
    <row r="2" spans="1:22" s="182" customFormat="1" ht="15" customHeight="1" x14ac:dyDescent="0.25">
      <c r="A2" s="778" t="s">
        <v>848</v>
      </c>
      <c r="B2" s="778"/>
      <c r="C2" s="778"/>
      <c r="D2" s="778"/>
      <c r="E2" s="778"/>
      <c r="F2" s="778"/>
      <c r="G2" s="778"/>
      <c r="H2" s="778"/>
      <c r="I2" s="778"/>
      <c r="J2" s="778"/>
      <c r="K2" s="778"/>
      <c r="L2" s="778"/>
      <c r="M2" s="778"/>
      <c r="N2" s="778"/>
      <c r="O2" s="778"/>
      <c r="P2" s="778"/>
      <c r="Q2" s="778"/>
      <c r="R2" s="778"/>
      <c r="S2" s="778"/>
      <c r="T2" s="778"/>
      <c r="U2" s="778"/>
    </row>
    <row r="3" spans="1:22" s="182" customFormat="1" ht="15" customHeight="1" x14ac:dyDescent="0.25">
      <c r="A3" s="778" t="s">
        <v>2</v>
      </c>
      <c r="B3" s="778"/>
      <c r="C3" s="778"/>
      <c r="D3" s="778"/>
      <c r="E3" s="778"/>
      <c r="F3" s="778"/>
      <c r="G3" s="778"/>
      <c r="H3" s="778"/>
      <c r="I3" s="778"/>
      <c r="J3" s="778"/>
      <c r="K3" s="778"/>
      <c r="L3" s="778"/>
      <c r="M3" s="778"/>
      <c r="N3" s="778"/>
      <c r="O3" s="778"/>
      <c r="P3" s="778"/>
      <c r="Q3" s="778"/>
      <c r="R3" s="778"/>
      <c r="S3" s="778"/>
      <c r="T3" s="778"/>
      <c r="U3" s="778"/>
    </row>
    <row r="4" spans="1:22" s="183" customFormat="1" ht="30" customHeight="1" x14ac:dyDescent="0.25">
      <c r="A4" s="779" t="s">
        <v>3</v>
      </c>
      <c r="B4" s="779"/>
      <c r="C4" s="779"/>
      <c r="D4" s="779"/>
      <c r="E4" s="779"/>
      <c r="F4" s="779"/>
      <c r="G4" s="779"/>
      <c r="H4" s="779"/>
      <c r="I4" s="779"/>
      <c r="J4" s="779"/>
      <c r="K4" s="779"/>
      <c r="L4" s="779"/>
      <c r="M4" s="779"/>
      <c r="N4" s="779"/>
      <c r="O4" s="779"/>
      <c r="P4" s="779"/>
      <c r="Q4" s="779"/>
      <c r="R4" s="779"/>
      <c r="S4" s="779"/>
      <c r="T4" s="779"/>
      <c r="U4" s="779"/>
    </row>
    <row r="5" spans="1:22" ht="3.75" customHeight="1" x14ac:dyDescent="0.2">
      <c r="A5" s="337"/>
      <c r="B5" s="97"/>
      <c r="C5" s="272"/>
      <c r="D5" s="272"/>
      <c r="E5" s="272"/>
      <c r="F5" s="272"/>
      <c r="G5" s="272"/>
      <c r="H5" s="97"/>
      <c r="I5" s="97"/>
      <c r="J5" s="97"/>
      <c r="K5" s="422"/>
      <c r="L5" s="422"/>
      <c r="M5" s="97"/>
      <c r="N5" s="97"/>
      <c r="O5" s="97"/>
      <c r="P5" s="97"/>
      <c r="Q5" s="97"/>
      <c r="R5" s="97"/>
      <c r="S5" s="97"/>
    </row>
    <row r="6" spans="1:22" x14ac:dyDescent="0.2">
      <c r="A6" s="338"/>
      <c r="B6" s="339" t="s">
        <v>396</v>
      </c>
      <c r="C6" s="339" t="s">
        <v>410</v>
      </c>
      <c r="D6" s="339" t="s">
        <v>393</v>
      </c>
      <c r="E6" s="339" t="s">
        <v>411</v>
      </c>
      <c r="F6" s="339" t="s">
        <v>400</v>
      </c>
      <c r="G6" s="339" t="s">
        <v>409</v>
      </c>
      <c r="H6" s="339" t="s">
        <v>407</v>
      </c>
      <c r="I6" s="339" t="s">
        <v>394</v>
      </c>
      <c r="J6" s="339" t="s">
        <v>408</v>
      </c>
      <c r="K6" s="339" t="s">
        <v>398</v>
      </c>
      <c r="L6" s="339" t="s">
        <v>403</v>
      </c>
      <c r="M6" s="339" t="s">
        <v>392</v>
      </c>
      <c r="N6" s="339" t="s">
        <v>391</v>
      </c>
      <c r="O6" s="339" t="s">
        <v>389</v>
      </c>
      <c r="P6" s="339" t="s">
        <v>413</v>
      </c>
      <c r="Q6" s="339" t="s">
        <v>414</v>
      </c>
      <c r="R6" s="339" t="s">
        <v>397</v>
      </c>
      <c r="S6" s="339" t="s">
        <v>405</v>
      </c>
      <c r="T6" s="339" t="s">
        <v>395</v>
      </c>
      <c r="U6" s="339" t="s">
        <v>390</v>
      </c>
    </row>
    <row r="7" spans="1:22" x14ac:dyDescent="0.2">
      <c r="A7" s="290" t="s">
        <v>850</v>
      </c>
      <c r="B7" s="467">
        <v>1037179.818352</v>
      </c>
      <c r="C7" s="468">
        <v>664181.60495900002</v>
      </c>
      <c r="D7" s="468">
        <v>240719.73226940003</v>
      </c>
      <c r="E7" s="468">
        <v>83670.032957200005</v>
      </c>
      <c r="F7" s="468">
        <v>197474.6966804</v>
      </c>
      <c r="G7" s="468">
        <v>261048.82208680004</v>
      </c>
      <c r="H7" s="467">
        <v>155336.66950999995</v>
      </c>
      <c r="I7" s="467">
        <v>159197.16302919987</v>
      </c>
      <c r="J7" s="467">
        <v>159860.92778999999</v>
      </c>
      <c r="K7" s="467">
        <v>144252.57962639999</v>
      </c>
      <c r="L7" s="467">
        <v>93921.68043639994</v>
      </c>
      <c r="M7" s="467">
        <v>51444.772278200006</v>
      </c>
      <c r="N7" s="467">
        <v>204484.92714619997</v>
      </c>
      <c r="O7" s="467">
        <v>116614.71388999997</v>
      </c>
      <c r="P7" s="467">
        <v>58199.170766799973</v>
      </c>
      <c r="Q7" s="467">
        <v>53687.341023600013</v>
      </c>
      <c r="R7" s="467">
        <v>79572.763149599967</v>
      </c>
      <c r="S7" s="467">
        <v>181983.14138999998</v>
      </c>
      <c r="T7" s="467">
        <v>66396.721853999959</v>
      </c>
      <c r="U7" s="467">
        <v>219737.54469640003</v>
      </c>
      <c r="V7" s="214"/>
    </row>
    <row r="8" spans="1:22" x14ac:dyDescent="0.2">
      <c r="A8" s="290" t="s">
        <v>851</v>
      </c>
      <c r="B8" s="467">
        <v>21067.359890000011</v>
      </c>
      <c r="C8" s="468">
        <v>6633.4726300000011</v>
      </c>
      <c r="D8" s="468">
        <v>2932.2392100000002</v>
      </c>
      <c r="E8" s="468">
        <v>831.06356000000005</v>
      </c>
      <c r="F8" s="468">
        <v>1715.4877599999998</v>
      </c>
      <c r="G8" s="468">
        <v>2652.1395100000004</v>
      </c>
      <c r="H8" s="467">
        <v>2353.4500600000001</v>
      </c>
      <c r="I8" s="467">
        <v>1257.2830599999998</v>
      </c>
      <c r="J8" s="467">
        <v>701.18035000000009</v>
      </c>
      <c r="K8" s="467">
        <v>1364.20461</v>
      </c>
      <c r="L8" s="467">
        <v>1475.3074299999994</v>
      </c>
      <c r="M8" s="467">
        <v>508.50885000000011</v>
      </c>
      <c r="N8" s="467">
        <v>3537.3410199999998</v>
      </c>
      <c r="O8" s="467">
        <v>1339.1755700000001</v>
      </c>
      <c r="P8" s="467">
        <v>411.72754000000003</v>
      </c>
      <c r="Q8" s="467">
        <v>829.55329999999992</v>
      </c>
      <c r="R8" s="467">
        <v>503.02680000000004</v>
      </c>
      <c r="S8" s="467">
        <v>4018.9516599999997</v>
      </c>
      <c r="T8" s="467">
        <v>972.75259000000005</v>
      </c>
      <c r="U8" s="467">
        <v>2025.5290699999998</v>
      </c>
      <c r="V8" s="214"/>
    </row>
    <row r="9" spans="1:22" x14ac:dyDescent="0.2">
      <c r="A9" s="290" t="s">
        <v>852</v>
      </c>
      <c r="B9" s="467">
        <v>11668.5205056</v>
      </c>
      <c r="C9" s="468">
        <v>17386.147319800002</v>
      </c>
      <c r="D9" s="468">
        <v>18801.588701200006</v>
      </c>
      <c r="E9" s="468">
        <v>2851.6282772000009</v>
      </c>
      <c r="F9" s="468">
        <v>6193.43984</v>
      </c>
      <c r="G9" s="468">
        <v>8948.7779337999982</v>
      </c>
      <c r="H9" s="467">
        <v>3345.7702200000008</v>
      </c>
      <c r="I9" s="467">
        <v>2406.3918222000002</v>
      </c>
      <c r="J9" s="467">
        <v>130.37748999999999</v>
      </c>
      <c r="K9" s="467">
        <v>267.78992999999997</v>
      </c>
      <c r="L9" s="467">
        <v>1648.6187100000002</v>
      </c>
      <c r="M9" s="467">
        <v>1652.5836499999998</v>
      </c>
      <c r="N9" s="467">
        <v>2679.8308400000005</v>
      </c>
      <c r="O9" s="467">
        <v>1137.7001399999999</v>
      </c>
      <c r="P9" s="467">
        <v>641.92915999999991</v>
      </c>
      <c r="Q9" s="467">
        <v>1522.2935200000004</v>
      </c>
      <c r="R9" s="467">
        <v>768.26724000000013</v>
      </c>
      <c r="S9" s="467">
        <v>1463.5105899999999</v>
      </c>
      <c r="T9" s="467">
        <v>183.77370000000002</v>
      </c>
      <c r="U9" s="467">
        <v>2061.0122299999998</v>
      </c>
      <c r="V9" s="214"/>
    </row>
    <row r="10" spans="1:22" x14ac:dyDescent="0.2">
      <c r="A10" s="290" t="s">
        <v>853</v>
      </c>
      <c r="B10" s="467">
        <v>1071.2130499999998</v>
      </c>
      <c r="C10" s="468">
        <v>792.25808999999981</v>
      </c>
      <c r="D10" s="468">
        <v>687.55235999999991</v>
      </c>
      <c r="E10" s="468">
        <v>132.33419000000001</v>
      </c>
      <c r="F10" s="468">
        <v>174.68422999999999</v>
      </c>
      <c r="G10" s="468">
        <v>338.99550999999991</v>
      </c>
      <c r="H10" s="467">
        <v>121.03208000000002</v>
      </c>
      <c r="I10" s="467">
        <v>100.21195999999999</v>
      </c>
      <c r="J10" s="467">
        <v>6.2188400000000001</v>
      </c>
      <c r="K10" s="467">
        <v>12.04152</v>
      </c>
      <c r="L10" s="467">
        <v>87.377879999999976</v>
      </c>
      <c r="M10" s="467">
        <v>57.611929999999994</v>
      </c>
      <c r="N10" s="467">
        <v>159.88072999999997</v>
      </c>
      <c r="O10" s="467">
        <v>39.986209999999993</v>
      </c>
      <c r="P10" s="467">
        <v>22.970419999999997</v>
      </c>
      <c r="Q10" s="467">
        <v>81.535450000000012</v>
      </c>
      <c r="R10" s="467">
        <v>35.086390000000002</v>
      </c>
      <c r="S10" s="467">
        <v>85.436279999999996</v>
      </c>
      <c r="T10" s="467">
        <v>6.8845400000000003</v>
      </c>
      <c r="U10" s="467">
        <v>65.259199999999993</v>
      </c>
      <c r="V10" s="214"/>
    </row>
    <row r="11" spans="1:22" x14ac:dyDescent="0.2">
      <c r="A11" s="290" t="s">
        <v>854</v>
      </c>
      <c r="B11" s="467">
        <v>4533.4699195999992</v>
      </c>
      <c r="C11" s="468">
        <v>4696.165320000001</v>
      </c>
      <c r="D11" s="468">
        <v>7664.4606274000016</v>
      </c>
      <c r="E11" s="468">
        <v>1058.5124710000002</v>
      </c>
      <c r="F11" s="468">
        <v>655.90116</v>
      </c>
      <c r="G11" s="468">
        <v>7263.7774271999997</v>
      </c>
      <c r="H11" s="467">
        <v>975.40029000000027</v>
      </c>
      <c r="I11" s="467">
        <v>1112.4136600000002</v>
      </c>
      <c r="J11" s="467">
        <v>16.99475</v>
      </c>
      <c r="K11" s="467">
        <v>131.05999</v>
      </c>
      <c r="L11" s="467">
        <v>428.51273000000003</v>
      </c>
      <c r="M11" s="467">
        <v>31.486560000000001</v>
      </c>
      <c r="N11" s="467">
        <v>1269.0780099999999</v>
      </c>
      <c r="O11" s="467">
        <v>991.79724999999996</v>
      </c>
      <c r="P11" s="467">
        <v>60.826270000000001</v>
      </c>
      <c r="Q11" s="467">
        <v>481.26625999999987</v>
      </c>
      <c r="R11" s="467">
        <v>124.08649000000001</v>
      </c>
      <c r="S11" s="467">
        <v>776.16823000000011</v>
      </c>
      <c r="T11" s="467">
        <v>0</v>
      </c>
      <c r="U11" s="467">
        <v>445.58390000000003</v>
      </c>
      <c r="V11" s="214"/>
    </row>
    <row r="12" spans="1:22" x14ac:dyDescent="0.2">
      <c r="A12" s="290" t="s">
        <v>855</v>
      </c>
      <c r="B12" s="467">
        <v>742.32011999999997</v>
      </c>
      <c r="C12" s="468">
        <v>855.65832</v>
      </c>
      <c r="D12" s="468">
        <v>938.67615999999998</v>
      </c>
      <c r="E12" s="468">
        <v>177.05679000000001</v>
      </c>
      <c r="F12" s="468">
        <v>131.18021999999999</v>
      </c>
      <c r="G12" s="468">
        <v>868.75509000000022</v>
      </c>
      <c r="H12" s="467">
        <v>116.07968000000001</v>
      </c>
      <c r="I12" s="467">
        <v>196.04292999999998</v>
      </c>
      <c r="J12" s="467">
        <v>3.3989499999999997</v>
      </c>
      <c r="K12" s="467">
        <v>26.212</v>
      </c>
      <c r="L12" s="467">
        <v>85.702519999999993</v>
      </c>
      <c r="M12" s="467">
        <v>6.2973100000000004</v>
      </c>
      <c r="N12" s="467">
        <v>200.1909</v>
      </c>
      <c r="O12" s="467">
        <v>175.44888</v>
      </c>
      <c r="P12" s="467">
        <v>12.16525</v>
      </c>
      <c r="Q12" s="467">
        <v>96.253249999999994</v>
      </c>
      <c r="R12" s="467">
        <v>24.817299999999999</v>
      </c>
      <c r="S12" s="467">
        <v>153.95116000000002</v>
      </c>
      <c r="T12" s="467">
        <v>0</v>
      </c>
      <c r="U12" s="467">
        <v>75.207650000000015</v>
      </c>
      <c r="V12" s="214"/>
    </row>
    <row r="13" spans="1:22" x14ac:dyDescent="0.2">
      <c r="A13" s="290" t="s">
        <v>856</v>
      </c>
      <c r="B13" s="467">
        <v>4985.3270451999997</v>
      </c>
      <c r="C13" s="468">
        <v>999.70427159999997</v>
      </c>
      <c r="D13" s="468">
        <v>1857.6155994000003</v>
      </c>
      <c r="E13" s="468">
        <v>42.575979999999994</v>
      </c>
      <c r="F13" s="468">
        <v>797.75317000000007</v>
      </c>
      <c r="G13" s="468">
        <v>607.75274000000002</v>
      </c>
      <c r="H13" s="467">
        <v>184.24223999999998</v>
      </c>
      <c r="I13" s="467">
        <v>532.63437999999985</v>
      </c>
      <c r="J13" s="467">
        <v>14.47073</v>
      </c>
      <c r="K13" s="467">
        <v>0</v>
      </c>
      <c r="L13" s="467">
        <v>266.27363000000008</v>
      </c>
      <c r="M13" s="467">
        <v>93.128020000000006</v>
      </c>
      <c r="N13" s="467">
        <v>423.63727</v>
      </c>
      <c r="O13" s="467">
        <v>44.307740000000003</v>
      </c>
      <c r="P13" s="467">
        <v>61.661370000000005</v>
      </c>
      <c r="Q13" s="467">
        <v>123.32647</v>
      </c>
      <c r="R13" s="467">
        <v>218.86116000000001</v>
      </c>
      <c r="S13" s="467">
        <v>5.95791</v>
      </c>
      <c r="T13" s="467">
        <v>4.0332699999999999</v>
      </c>
      <c r="U13" s="467">
        <v>278.67923000000002</v>
      </c>
      <c r="V13" s="214"/>
    </row>
    <row r="14" spans="1:22" x14ac:dyDescent="0.2">
      <c r="A14" s="290" t="s">
        <v>857</v>
      </c>
      <c r="B14" s="467">
        <v>1351.1192599999997</v>
      </c>
      <c r="C14" s="468">
        <v>496.61313999999999</v>
      </c>
      <c r="D14" s="468">
        <v>544.61265000000014</v>
      </c>
      <c r="E14" s="468">
        <v>21.287990000000001</v>
      </c>
      <c r="F14" s="468">
        <v>265.66520999999995</v>
      </c>
      <c r="G14" s="468">
        <v>265.78237999999999</v>
      </c>
      <c r="H14" s="467">
        <v>92.121130000000008</v>
      </c>
      <c r="I14" s="467">
        <v>211.74671000000001</v>
      </c>
      <c r="J14" s="467">
        <v>7.23536</v>
      </c>
      <c r="K14" s="467">
        <v>0</v>
      </c>
      <c r="L14" s="467">
        <v>99.84523999999999</v>
      </c>
      <c r="M14" s="467">
        <v>46.564019999999999</v>
      </c>
      <c r="N14" s="467">
        <v>200.06888000000001</v>
      </c>
      <c r="O14" s="467">
        <v>22.153880000000001</v>
      </c>
      <c r="P14" s="467">
        <v>30.830689999999997</v>
      </c>
      <c r="Q14" s="467">
        <v>61.663239999999995</v>
      </c>
      <c r="R14" s="467">
        <v>109.43058000000001</v>
      </c>
      <c r="S14" s="467">
        <v>2.9789499999999998</v>
      </c>
      <c r="T14" s="467">
        <v>2.0166400000000002</v>
      </c>
      <c r="U14" s="467">
        <v>75.541889999999995</v>
      </c>
      <c r="V14" s="214"/>
    </row>
    <row r="15" spans="1:22" x14ac:dyDescent="0.2">
      <c r="A15" s="290" t="s">
        <v>858</v>
      </c>
      <c r="B15" s="467">
        <v>2827.3913772000005</v>
      </c>
      <c r="C15" s="468">
        <v>983.6802105999999</v>
      </c>
      <c r="D15" s="468">
        <v>227.77535459999999</v>
      </c>
      <c r="E15" s="468">
        <v>921.49232359999996</v>
      </c>
      <c r="F15" s="468">
        <v>23.0793</v>
      </c>
      <c r="G15" s="468">
        <v>88.793360000000007</v>
      </c>
      <c r="H15" s="467">
        <v>583.73154</v>
      </c>
      <c r="I15" s="467">
        <v>391.21643999999998</v>
      </c>
      <c r="J15" s="467">
        <v>0</v>
      </c>
      <c r="K15" s="467">
        <v>0</v>
      </c>
      <c r="L15" s="467">
        <v>254.32517999999999</v>
      </c>
      <c r="M15" s="467">
        <v>0</v>
      </c>
      <c r="N15" s="467">
        <v>201.12887000000003</v>
      </c>
      <c r="O15" s="467">
        <v>235.20112000000003</v>
      </c>
      <c r="P15" s="467">
        <v>6.7556899999999995</v>
      </c>
      <c r="Q15" s="467">
        <v>58.863620000000012</v>
      </c>
      <c r="R15" s="467">
        <v>85.776370000000014</v>
      </c>
      <c r="S15" s="467">
        <v>81.193790000000007</v>
      </c>
      <c r="T15" s="467">
        <v>0</v>
      </c>
      <c r="U15" s="467">
        <v>20.783630000000002</v>
      </c>
      <c r="V15" s="214"/>
    </row>
    <row r="16" spans="1:22" x14ac:dyDescent="0.2">
      <c r="A16" s="290" t="s">
        <v>859</v>
      </c>
      <c r="B16" s="467">
        <v>1665.1073799999999</v>
      </c>
      <c r="C16" s="468">
        <v>777.44619999999998</v>
      </c>
      <c r="D16" s="468">
        <v>182.22032000000002</v>
      </c>
      <c r="E16" s="468">
        <v>390.04460999999998</v>
      </c>
      <c r="F16" s="468">
        <v>18.463439999999999</v>
      </c>
      <c r="G16" s="468">
        <v>71.034680000000009</v>
      </c>
      <c r="H16" s="467">
        <v>262.08654999999999</v>
      </c>
      <c r="I16" s="467">
        <v>163.03889999999998</v>
      </c>
      <c r="J16" s="467">
        <v>0</v>
      </c>
      <c r="K16" s="467">
        <v>0</v>
      </c>
      <c r="L16" s="467">
        <v>164.1892</v>
      </c>
      <c r="M16" s="467">
        <v>0</v>
      </c>
      <c r="N16" s="467">
        <v>91.60508999999999</v>
      </c>
      <c r="O16" s="467">
        <v>188.16089000000002</v>
      </c>
      <c r="P16" s="467">
        <v>5.4045500000000004</v>
      </c>
      <c r="Q16" s="467">
        <v>41.329880000000003</v>
      </c>
      <c r="R16" s="467">
        <v>68.621089999999995</v>
      </c>
      <c r="S16" s="467">
        <v>64.955039999999997</v>
      </c>
      <c r="T16" s="467">
        <v>0</v>
      </c>
      <c r="U16" s="467">
        <v>16.626900000000003</v>
      </c>
      <c r="V16" s="214"/>
    </row>
    <row r="17" spans="1:25" x14ac:dyDescent="0.2">
      <c r="A17" s="290" t="s">
        <v>860</v>
      </c>
      <c r="B17" s="467">
        <v>36010.44739419999</v>
      </c>
      <c r="C17" s="468">
        <v>28097.416936800004</v>
      </c>
      <c r="D17" s="468">
        <v>8674.7667017999993</v>
      </c>
      <c r="E17" s="468">
        <v>7722.0560869999999</v>
      </c>
      <c r="F17" s="468">
        <v>4188.6760288000005</v>
      </c>
      <c r="G17" s="468">
        <v>25455.482996000002</v>
      </c>
      <c r="H17" s="467">
        <v>11079.023904999996</v>
      </c>
      <c r="I17" s="467">
        <v>7563.4008909999966</v>
      </c>
      <c r="J17" s="467">
        <v>4035.6066229999983</v>
      </c>
      <c r="K17" s="467">
        <v>2119.3886410000005</v>
      </c>
      <c r="L17" s="467">
        <v>6514.4285799999989</v>
      </c>
      <c r="M17" s="467">
        <v>342.00538</v>
      </c>
      <c r="N17" s="467">
        <v>7030.4671200000021</v>
      </c>
      <c r="O17" s="467">
        <v>3149.1691599999986</v>
      </c>
      <c r="P17" s="467">
        <v>1417.2529400000001</v>
      </c>
      <c r="Q17" s="467">
        <v>1707.9733123999993</v>
      </c>
      <c r="R17" s="467">
        <v>4352.4619716000007</v>
      </c>
      <c r="S17" s="467">
        <v>3450.9449599999998</v>
      </c>
      <c r="T17" s="467">
        <v>635.64604000000008</v>
      </c>
      <c r="U17" s="467">
        <v>15703.884609999994</v>
      </c>
      <c r="V17" s="214"/>
    </row>
    <row r="18" spans="1:25" x14ac:dyDescent="0.2">
      <c r="A18" s="290" t="s">
        <v>861</v>
      </c>
      <c r="B18" s="467">
        <v>26372.082079999993</v>
      </c>
      <c r="C18" s="468">
        <v>23918.98217000001</v>
      </c>
      <c r="D18" s="468">
        <v>6488.2118400000008</v>
      </c>
      <c r="E18" s="468">
        <v>5862.5992400000014</v>
      </c>
      <c r="F18" s="468">
        <v>2404.8772999999997</v>
      </c>
      <c r="G18" s="468">
        <v>18307.107840000001</v>
      </c>
      <c r="H18" s="467">
        <v>7173.0109600000005</v>
      </c>
      <c r="I18" s="467">
        <v>5590.6519400000006</v>
      </c>
      <c r="J18" s="467">
        <v>3424.1260900000002</v>
      </c>
      <c r="K18" s="467">
        <v>1876.08107</v>
      </c>
      <c r="L18" s="467">
        <v>5459.7656900000011</v>
      </c>
      <c r="M18" s="467">
        <v>342.00537999999995</v>
      </c>
      <c r="N18" s="467">
        <v>6067.2997799999994</v>
      </c>
      <c r="O18" s="467">
        <v>2946.2455800000002</v>
      </c>
      <c r="P18" s="467">
        <v>983.70261000000005</v>
      </c>
      <c r="Q18" s="467">
        <v>1647.02486</v>
      </c>
      <c r="R18" s="467">
        <v>3981.8594800000001</v>
      </c>
      <c r="S18" s="467">
        <v>3354.3409800000004</v>
      </c>
      <c r="T18" s="467">
        <v>528.83205000000009</v>
      </c>
      <c r="U18" s="467">
        <v>12200.934949999999</v>
      </c>
      <c r="V18" s="214"/>
    </row>
    <row r="19" spans="1:25" x14ac:dyDescent="0.2">
      <c r="A19" s="428" t="s">
        <v>862</v>
      </c>
      <c r="B19" s="469">
        <v>1097204.9745937998</v>
      </c>
      <c r="C19" s="469">
        <v>716344.71901780006</v>
      </c>
      <c r="D19" s="469">
        <v>277945.93925380002</v>
      </c>
      <c r="E19" s="469">
        <v>96266.298095999999</v>
      </c>
      <c r="F19" s="469">
        <v>209333.54617920003</v>
      </c>
      <c r="G19" s="469">
        <v>303413.40654380003</v>
      </c>
      <c r="H19" s="469">
        <v>171504.83770499995</v>
      </c>
      <c r="I19" s="469">
        <v>171203.22022239986</v>
      </c>
      <c r="J19" s="469">
        <v>164058.37738300001</v>
      </c>
      <c r="K19" s="469">
        <v>146770.8181874</v>
      </c>
      <c r="L19" s="469">
        <v>103033.83926639993</v>
      </c>
      <c r="M19" s="469">
        <v>53563.975888200002</v>
      </c>
      <c r="N19" s="469">
        <v>216089.06925619999</v>
      </c>
      <c r="O19" s="469">
        <v>122172.88929999998</v>
      </c>
      <c r="P19" s="469">
        <v>60387.596196799968</v>
      </c>
      <c r="Q19" s="469">
        <v>57581.064206000003</v>
      </c>
      <c r="R19" s="469">
        <v>85122.216381199978</v>
      </c>
      <c r="S19" s="469">
        <v>187760.91686999996</v>
      </c>
      <c r="T19" s="469">
        <v>67220.174863999971</v>
      </c>
      <c r="U19" s="469">
        <v>238247.4882964</v>
      </c>
      <c r="V19" s="214"/>
    </row>
    <row r="20" spans="1:25" x14ac:dyDescent="0.2">
      <c r="A20" s="198" t="s">
        <v>1033</v>
      </c>
      <c r="B20" s="66">
        <v>52269.201780000003</v>
      </c>
      <c r="C20" s="66">
        <v>33474.430550000012</v>
      </c>
      <c r="D20" s="66">
        <v>11773.512540000002</v>
      </c>
      <c r="E20" s="66">
        <v>7414.3863800000017</v>
      </c>
      <c r="F20" s="66">
        <v>4710.3581599999998</v>
      </c>
      <c r="G20" s="66">
        <v>22503.815009999998</v>
      </c>
      <c r="H20" s="66">
        <v>10117.78046</v>
      </c>
      <c r="I20" s="66">
        <v>7518.9755000000005</v>
      </c>
      <c r="J20" s="66">
        <v>4142.1595900000002</v>
      </c>
      <c r="K20" s="66">
        <v>3278.5392000000002</v>
      </c>
      <c r="L20" s="66">
        <v>7372.1879600000002</v>
      </c>
      <c r="M20" s="66">
        <v>960.98749000000009</v>
      </c>
      <c r="N20" s="66">
        <v>10256.386399999999</v>
      </c>
      <c r="O20" s="66">
        <v>4711.17101</v>
      </c>
      <c r="P20" s="66">
        <v>1466.8010600000002</v>
      </c>
      <c r="Q20" s="66">
        <v>2757.3599800000002</v>
      </c>
      <c r="R20" s="66">
        <v>4722.8416400000006</v>
      </c>
      <c r="S20" s="66">
        <v>7680.6140699999996</v>
      </c>
      <c r="T20" s="66">
        <v>1510.4858200000003</v>
      </c>
      <c r="U20" s="66">
        <v>14459.09966</v>
      </c>
      <c r="V20" s="214"/>
      <c r="X20" s="125"/>
    </row>
    <row r="21" spans="1:25" s="125" customFormat="1" ht="13.5" thickBot="1" x14ac:dyDescent="0.25">
      <c r="A21" s="470" t="s">
        <v>1034</v>
      </c>
      <c r="B21" s="471">
        <v>0.15278560092374696</v>
      </c>
      <c r="C21" s="471">
        <v>9.9750876908123814E-2</v>
      </c>
      <c r="D21" s="471">
        <v>3.8703923456898874E-2</v>
      </c>
      <c r="E21" s="471">
        <v>1.3405065182781419E-2</v>
      </c>
      <c r="F21" s="471">
        <v>2.9149659714520167E-2</v>
      </c>
      <c r="G21" s="471">
        <v>4.2250263825387491E-2</v>
      </c>
      <c r="H21" s="471">
        <v>2.3882018671842965E-2</v>
      </c>
      <c r="I21" s="471">
        <v>2.3840018490112816E-2</v>
      </c>
      <c r="J21" s="471">
        <v>2.2845100373625447E-2</v>
      </c>
      <c r="K21" s="471">
        <v>2.0437810777456381E-2</v>
      </c>
      <c r="L21" s="471">
        <v>1.4347444107811854E-2</v>
      </c>
      <c r="M21" s="471">
        <v>7.4587742795948269E-3</v>
      </c>
      <c r="N21" s="471">
        <v>3.0090365122145385E-2</v>
      </c>
      <c r="O21" s="471">
        <v>1.7012553479536868E-2</v>
      </c>
      <c r="P21" s="471">
        <v>8.408962214817137E-3</v>
      </c>
      <c r="Q21" s="471">
        <v>8.0181531256723858E-3</v>
      </c>
      <c r="R21" s="471">
        <v>1.1853253751950631E-2</v>
      </c>
      <c r="S21" s="471">
        <v>2.6145674854050876E-2</v>
      </c>
      <c r="T21" s="471">
        <v>9.3603975999086049E-3</v>
      </c>
      <c r="U21" s="471">
        <v>3.3175921100261969E-2</v>
      </c>
      <c r="V21" s="214"/>
      <c r="X21" s="115"/>
      <c r="Y21" s="115"/>
    </row>
    <row r="22" spans="1:25" x14ac:dyDescent="0.2">
      <c r="A22" s="114" t="s">
        <v>865</v>
      </c>
      <c r="B22" s="345"/>
      <c r="C22" s="344"/>
      <c r="D22" s="344"/>
      <c r="E22" s="344"/>
      <c r="F22" s="344"/>
      <c r="G22" s="344"/>
      <c r="H22" s="345"/>
      <c r="I22" s="345"/>
      <c r="J22" s="345"/>
      <c r="K22" s="345"/>
      <c r="L22" s="345"/>
      <c r="M22" s="345"/>
      <c r="N22" s="345"/>
      <c r="O22" s="345"/>
      <c r="P22" s="345"/>
      <c r="Q22" s="345"/>
      <c r="R22" s="345"/>
      <c r="S22" s="472"/>
      <c r="T22" s="472"/>
      <c r="U22" s="472"/>
    </row>
    <row r="23" spans="1:25" x14ac:dyDescent="0.2">
      <c r="A23" s="806" t="s">
        <v>523</v>
      </c>
      <c r="B23" s="820"/>
      <c r="C23" s="820"/>
      <c r="D23" s="820"/>
      <c r="E23" s="820"/>
      <c r="F23" s="820"/>
      <c r="G23" s="820"/>
      <c r="H23" s="820"/>
      <c r="I23" s="820"/>
      <c r="J23" s="820"/>
      <c r="K23" s="820"/>
      <c r="L23" s="781"/>
      <c r="M23" s="781"/>
      <c r="N23" s="781"/>
      <c r="O23" s="781"/>
      <c r="P23" s="781"/>
      <c r="Q23" s="781"/>
      <c r="R23" s="781"/>
      <c r="S23" s="781"/>
    </row>
    <row r="24" spans="1:25" x14ac:dyDescent="0.2">
      <c r="A24" s="806" t="s">
        <v>524</v>
      </c>
      <c r="B24" s="820"/>
      <c r="C24" s="820"/>
      <c r="D24" s="820"/>
      <c r="E24" s="820"/>
      <c r="F24" s="820"/>
      <c r="G24" s="820"/>
      <c r="H24" s="820"/>
      <c r="I24" s="820"/>
      <c r="J24" s="820"/>
      <c r="K24" s="820"/>
      <c r="L24" s="820"/>
      <c r="M24" s="820"/>
      <c r="N24" s="820"/>
      <c r="O24" s="820"/>
      <c r="P24" s="820"/>
      <c r="Q24" s="820"/>
      <c r="R24" s="820"/>
      <c r="S24" s="820"/>
    </row>
    <row r="25" spans="1:25" x14ac:dyDescent="0.2">
      <c r="A25" s="399"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96CFC-261D-494D-8403-898181A01395}">
  <sheetPr codeName="Sheet10">
    <pageSetUpPr fitToPage="1"/>
  </sheetPr>
  <dimension ref="A1:AA25"/>
  <sheetViews>
    <sheetView zoomScaleNormal="100" workbookViewId="0">
      <selection activeCell="A4" sqref="A4:X4"/>
    </sheetView>
  </sheetViews>
  <sheetFormatPr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77" t="s">
        <v>384</v>
      </c>
      <c r="B1" s="777"/>
      <c r="C1" s="777"/>
      <c r="D1" s="777"/>
      <c r="E1" s="777"/>
      <c r="F1" s="777"/>
      <c r="G1" s="777"/>
      <c r="H1" s="777"/>
      <c r="I1" s="777"/>
      <c r="J1" s="777"/>
      <c r="K1" s="777"/>
      <c r="L1" s="777"/>
      <c r="M1" s="777"/>
      <c r="N1" s="777"/>
      <c r="O1" s="777"/>
      <c r="P1" s="777"/>
      <c r="Q1" s="777"/>
      <c r="R1" s="777"/>
      <c r="S1" s="777"/>
      <c r="T1" s="777"/>
      <c r="U1" s="777"/>
      <c r="V1" s="777"/>
      <c r="W1" s="777"/>
      <c r="X1" s="777"/>
    </row>
    <row r="2" spans="1:26" s="182" customFormat="1" ht="15" customHeight="1" x14ac:dyDescent="0.25">
      <c r="A2" s="778" t="s">
        <v>848</v>
      </c>
      <c r="B2" s="778"/>
      <c r="C2" s="778"/>
      <c r="D2" s="778"/>
      <c r="E2" s="778"/>
      <c r="F2" s="778"/>
      <c r="G2" s="778"/>
      <c r="H2" s="778"/>
      <c r="I2" s="778"/>
      <c r="J2" s="778"/>
      <c r="K2" s="778"/>
      <c r="L2" s="778"/>
      <c r="M2" s="778"/>
      <c r="N2" s="778"/>
      <c r="O2" s="778"/>
      <c r="P2" s="778"/>
      <c r="Q2" s="778"/>
      <c r="R2" s="778"/>
      <c r="S2" s="778"/>
      <c r="T2" s="778"/>
      <c r="U2" s="778"/>
      <c r="V2" s="778"/>
      <c r="W2" s="778"/>
      <c r="X2" s="778"/>
    </row>
    <row r="3" spans="1:26" s="182" customFormat="1" ht="15" customHeight="1" x14ac:dyDescent="0.25">
      <c r="A3" s="778" t="s">
        <v>2</v>
      </c>
      <c r="B3" s="778"/>
      <c r="C3" s="778"/>
      <c r="D3" s="778"/>
      <c r="E3" s="778"/>
      <c r="F3" s="778"/>
      <c r="G3" s="778"/>
      <c r="H3" s="778"/>
      <c r="I3" s="778"/>
      <c r="J3" s="778"/>
      <c r="K3" s="778"/>
      <c r="L3" s="778"/>
      <c r="M3" s="778"/>
      <c r="N3" s="778"/>
      <c r="O3" s="778"/>
      <c r="P3" s="778"/>
      <c r="Q3" s="778"/>
      <c r="R3" s="778"/>
      <c r="S3" s="778"/>
      <c r="T3" s="778"/>
      <c r="U3" s="778"/>
      <c r="V3" s="778"/>
      <c r="W3" s="778"/>
      <c r="X3" s="778"/>
    </row>
    <row r="4" spans="1:26" s="182" customFormat="1" ht="30" customHeight="1" x14ac:dyDescent="0.25">
      <c r="A4" s="779" t="s">
        <v>3</v>
      </c>
      <c r="B4" s="779"/>
      <c r="C4" s="779"/>
      <c r="D4" s="779"/>
      <c r="E4" s="779"/>
      <c r="F4" s="779"/>
      <c r="G4" s="779"/>
      <c r="H4" s="779"/>
      <c r="I4" s="779"/>
      <c r="J4" s="779"/>
      <c r="K4" s="779"/>
      <c r="L4" s="779"/>
      <c r="M4" s="779"/>
      <c r="N4" s="779"/>
      <c r="O4" s="779"/>
      <c r="P4" s="779"/>
      <c r="Q4" s="779"/>
      <c r="R4" s="779"/>
      <c r="S4" s="779"/>
      <c r="T4" s="779"/>
      <c r="U4" s="779"/>
      <c r="V4" s="779"/>
      <c r="W4" s="779"/>
      <c r="X4" s="779"/>
    </row>
    <row r="5" spans="1:26" ht="4.5" customHeight="1" x14ac:dyDescent="0.2">
      <c r="A5" s="337"/>
      <c r="B5" s="97"/>
      <c r="C5" s="97"/>
      <c r="D5" s="272"/>
      <c r="E5" s="272"/>
      <c r="F5" s="272"/>
      <c r="G5" s="272"/>
      <c r="H5" s="272"/>
      <c r="I5" s="97"/>
      <c r="J5" s="97"/>
      <c r="K5" s="97"/>
      <c r="L5" s="422"/>
      <c r="M5" s="422"/>
      <c r="N5" s="97"/>
      <c r="O5" s="97"/>
      <c r="P5" s="97"/>
      <c r="Q5" s="97"/>
      <c r="R5" s="97"/>
      <c r="S5" s="97"/>
      <c r="T5" s="97"/>
      <c r="U5" s="97"/>
      <c r="V5" s="337"/>
      <c r="W5" s="97"/>
      <c r="X5" s="272"/>
    </row>
    <row r="6" spans="1:26" ht="30" customHeight="1" x14ac:dyDescent="0.2">
      <c r="A6" s="338"/>
      <c r="B6" s="339" t="s">
        <v>385</v>
      </c>
      <c r="C6" s="339" t="s">
        <v>386</v>
      </c>
      <c r="D6" s="339" t="s">
        <v>412</v>
      </c>
      <c r="E6" s="339" t="s">
        <v>404</v>
      </c>
      <c r="F6" s="339" t="s">
        <v>402</v>
      </c>
      <c r="G6" s="339" t="s">
        <v>387</v>
      </c>
      <c r="H6" s="339" t="s">
        <v>388</v>
      </c>
      <c r="I6" s="339" t="s">
        <v>406</v>
      </c>
      <c r="J6" s="339" t="s">
        <v>399</v>
      </c>
      <c r="K6" s="339" t="s">
        <v>401</v>
      </c>
      <c r="L6" s="339" t="s">
        <v>415</v>
      </c>
      <c r="M6" s="339" t="s">
        <v>1035</v>
      </c>
      <c r="N6" s="339" t="s">
        <v>1036</v>
      </c>
      <c r="O6" s="339" t="s">
        <v>1037</v>
      </c>
      <c r="P6" s="339" t="s">
        <v>1038</v>
      </c>
      <c r="Q6" s="339" t="s">
        <v>1039</v>
      </c>
      <c r="R6" s="339" t="s">
        <v>1040</v>
      </c>
      <c r="S6" s="339" t="s">
        <v>1041</v>
      </c>
      <c r="T6" s="339" t="s">
        <v>1042</v>
      </c>
      <c r="U6" s="339" t="s">
        <v>1043</v>
      </c>
      <c r="V6" s="339" t="s">
        <v>1044</v>
      </c>
      <c r="W6" s="340" t="s">
        <v>1046</v>
      </c>
      <c r="X6" s="339" t="s">
        <v>849</v>
      </c>
    </row>
    <row r="7" spans="1:26" x14ac:dyDescent="0.2">
      <c r="A7" s="290" t="s">
        <v>850</v>
      </c>
      <c r="B7" s="467">
        <v>316556.3144066002</v>
      </c>
      <c r="C7" s="468">
        <v>95582.524425400028</v>
      </c>
      <c r="D7" s="468">
        <v>173660.23470999996</v>
      </c>
      <c r="E7" s="468">
        <v>99322.695310000097</v>
      </c>
      <c r="F7" s="468">
        <v>201198.57455539997</v>
      </c>
      <c r="G7" s="468">
        <v>88651.706229399977</v>
      </c>
      <c r="H7" s="467">
        <v>295031.42005240003</v>
      </c>
      <c r="I7" s="467">
        <v>231149.25250659997</v>
      </c>
      <c r="J7" s="467">
        <v>80504.858180000039</v>
      </c>
      <c r="K7" s="467">
        <v>245068.97895639998</v>
      </c>
      <c r="L7" s="467">
        <v>84377.154704399989</v>
      </c>
      <c r="M7" s="467">
        <v>81229.719488999966</v>
      </c>
      <c r="N7" s="467">
        <v>55899.970979200007</v>
      </c>
      <c r="O7" s="467">
        <v>21116.12150260001</v>
      </c>
      <c r="P7" s="467">
        <v>37278.225714799992</v>
      </c>
      <c r="Q7" s="467">
        <v>21624.357860000004</v>
      </c>
      <c r="R7" s="467">
        <v>102928.49736540001</v>
      </c>
      <c r="S7" s="467">
        <v>19777.888684000001</v>
      </c>
      <c r="T7" s="467">
        <v>143796.73635119997</v>
      </c>
      <c r="U7" s="467">
        <v>56044.321571199987</v>
      </c>
      <c r="V7" s="467">
        <v>29004.647114000007</v>
      </c>
      <c r="W7" s="467">
        <v>6708769.0245596003</v>
      </c>
      <c r="X7" s="425">
        <v>0.93419491399538024</v>
      </c>
      <c r="Y7" s="467"/>
    </row>
    <row r="8" spans="1:26" ht="15" x14ac:dyDescent="0.25">
      <c r="A8" s="290" t="s">
        <v>851</v>
      </c>
      <c r="B8" s="467">
        <v>4470.2404500000002</v>
      </c>
      <c r="C8" s="468">
        <v>2514.7431900000006</v>
      </c>
      <c r="D8" s="468">
        <v>3465.4034900000006</v>
      </c>
      <c r="E8" s="468">
        <v>2514.0754800000004</v>
      </c>
      <c r="F8" s="468">
        <v>1899.9711000000004</v>
      </c>
      <c r="G8" s="468">
        <v>1008.3669400000001</v>
      </c>
      <c r="H8" s="467">
        <v>2350.1980300000005</v>
      </c>
      <c r="I8" s="467">
        <v>2576.9947699999989</v>
      </c>
      <c r="J8" s="467">
        <v>702.38721999999996</v>
      </c>
      <c r="K8" s="467">
        <v>5361.92713</v>
      </c>
      <c r="L8" s="467">
        <v>1358.6931400000001</v>
      </c>
      <c r="M8" s="467">
        <v>984.45740000000001</v>
      </c>
      <c r="N8" s="467">
        <v>772.15063999999995</v>
      </c>
      <c r="O8" s="467">
        <v>356.03183999999999</v>
      </c>
      <c r="P8" s="467">
        <v>532.63240000000008</v>
      </c>
      <c r="Q8" s="467">
        <v>85.108609999999999</v>
      </c>
      <c r="R8" s="467">
        <v>860.29263999999989</v>
      </c>
      <c r="S8" s="467">
        <v>166.65191000000002</v>
      </c>
      <c r="T8" s="467">
        <v>2955.7062300000002</v>
      </c>
      <c r="U8" s="467">
        <v>1179.7503100000001</v>
      </c>
      <c r="V8" s="467">
        <v>587.02751000000001</v>
      </c>
      <c r="W8" s="467">
        <v>93832.564900000012</v>
      </c>
      <c r="X8" s="473">
        <v>1.3066168260648351E-2</v>
      </c>
      <c r="Z8" s="474"/>
    </row>
    <row r="9" spans="1:26" ht="15" x14ac:dyDescent="0.25">
      <c r="A9" s="290" t="s">
        <v>852</v>
      </c>
      <c r="B9" s="467">
        <v>2740.2187842000008</v>
      </c>
      <c r="C9" s="468">
        <v>2439.2849700000002</v>
      </c>
      <c r="D9" s="468">
        <v>7319.1497696000015</v>
      </c>
      <c r="E9" s="468">
        <v>561.59603000000004</v>
      </c>
      <c r="F9" s="468">
        <v>5095.0290835999995</v>
      </c>
      <c r="G9" s="468">
        <v>1720.5161799999992</v>
      </c>
      <c r="H9" s="467">
        <v>2973.5020999999997</v>
      </c>
      <c r="I9" s="467">
        <v>6294.159989800004</v>
      </c>
      <c r="J9" s="467">
        <v>1480.7055999999998</v>
      </c>
      <c r="K9" s="467">
        <v>861.33373999999992</v>
      </c>
      <c r="L9" s="467">
        <v>3086.4222672000001</v>
      </c>
      <c r="M9" s="467">
        <v>825.09037999999998</v>
      </c>
      <c r="N9" s="467">
        <v>946.40453619999982</v>
      </c>
      <c r="O9" s="467">
        <v>680.57448999999997</v>
      </c>
      <c r="P9" s="467">
        <v>0</v>
      </c>
      <c r="Q9" s="467">
        <v>856.70935999999995</v>
      </c>
      <c r="R9" s="467">
        <v>1283.3543796000001</v>
      </c>
      <c r="S9" s="467">
        <v>1745.5487300000004</v>
      </c>
      <c r="T9" s="467">
        <v>3963.9668835999996</v>
      </c>
      <c r="U9" s="467">
        <v>2155.0746700000004</v>
      </c>
      <c r="V9" s="467">
        <v>436.96997999999996</v>
      </c>
      <c r="W9" s="467">
        <v>133225.56374360001</v>
      </c>
      <c r="X9" s="425">
        <v>1.85516364638308E-2</v>
      </c>
      <c r="Z9" s="474"/>
    </row>
    <row r="10" spans="1:26" ht="15" x14ac:dyDescent="0.25">
      <c r="A10" s="290" t="s">
        <v>853</v>
      </c>
      <c r="B10" s="467">
        <v>154.25441000000001</v>
      </c>
      <c r="C10" s="468">
        <v>136.40993</v>
      </c>
      <c r="D10" s="468">
        <v>350.54116999999997</v>
      </c>
      <c r="E10" s="468">
        <v>36.417769999999997</v>
      </c>
      <c r="F10" s="468">
        <v>198.90723</v>
      </c>
      <c r="G10" s="468">
        <v>93.936899999999994</v>
      </c>
      <c r="H10" s="467">
        <v>109.13020000000002</v>
      </c>
      <c r="I10" s="467">
        <v>227.38519000000002</v>
      </c>
      <c r="J10" s="467">
        <v>75.091599999999985</v>
      </c>
      <c r="K10" s="467">
        <v>34.487389999999998</v>
      </c>
      <c r="L10" s="467">
        <v>189.02907999999999</v>
      </c>
      <c r="M10" s="467">
        <v>37.702480000000001</v>
      </c>
      <c r="N10" s="467">
        <v>35.921770000000002</v>
      </c>
      <c r="O10" s="467">
        <v>32.294460000000001</v>
      </c>
      <c r="P10" s="467">
        <v>0</v>
      </c>
      <c r="Q10" s="467">
        <v>36.844050000000003</v>
      </c>
      <c r="R10" s="467">
        <v>63.257090000000012</v>
      </c>
      <c r="S10" s="467">
        <v>61.683710000000005</v>
      </c>
      <c r="T10" s="467">
        <v>201.98718000000002</v>
      </c>
      <c r="U10" s="467">
        <v>86.204600000000013</v>
      </c>
      <c r="V10" s="467">
        <v>19.350819999999999</v>
      </c>
      <c r="W10" s="467">
        <v>6259.4078899999986</v>
      </c>
      <c r="X10" s="473">
        <v>8.7162145455505749E-4</v>
      </c>
      <c r="Z10" s="474"/>
    </row>
    <row r="11" spans="1:26" ht="15" x14ac:dyDescent="0.25">
      <c r="A11" s="290" t="s">
        <v>854</v>
      </c>
      <c r="B11" s="467">
        <v>1117.0507099999998</v>
      </c>
      <c r="C11" s="468">
        <v>1116.0137200000001</v>
      </c>
      <c r="D11" s="468">
        <v>3894.1171500000005</v>
      </c>
      <c r="E11" s="468">
        <v>268.12726999999995</v>
      </c>
      <c r="F11" s="468">
        <v>441.11596000000003</v>
      </c>
      <c r="G11" s="468">
        <v>1032.7393400000001</v>
      </c>
      <c r="H11" s="467">
        <v>582.21546999999998</v>
      </c>
      <c r="I11" s="467">
        <v>2224.1763600000004</v>
      </c>
      <c r="J11" s="467">
        <v>903.31587000000013</v>
      </c>
      <c r="K11" s="467">
        <v>492.74901999999997</v>
      </c>
      <c r="L11" s="467">
        <v>408.35987599999999</v>
      </c>
      <c r="M11" s="467">
        <v>181.13036</v>
      </c>
      <c r="N11" s="467">
        <v>178.20506000000003</v>
      </c>
      <c r="O11" s="467">
        <v>352.30482999999998</v>
      </c>
      <c r="P11" s="467">
        <v>50.11168</v>
      </c>
      <c r="Q11" s="467">
        <v>32.413989999999998</v>
      </c>
      <c r="R11" s="467">
        <v>220.29930979999995</v>
      </c>
      <c r="S11" s="467">
        <v>734.21451999999999</v>
      </c>
      <c r="T11" s="467">
        <v>1555.6683568000001</v>
      </c>
      <c r="U11" s="467">
        <v>487.10879000000006</v>
      </c>
      <c r="V11" s="467">
        <v>30.297069999999998</v>
      </c>
      <c r="W11" s="467">
        <v>49018.696027800026</v>
      </c>
      <c r="X11" s="425">
        <v>6.8258448535366643E-3</v>
      </c>
      <c r="Z11" s="474"/>
    </row>
    <row r="12" spans="1:26" ht="15" x14ac:dyDescent="0.25">
      <c r="A12" s="290" t="s">
        <v>855</v>
      </c>
      <c r="B12" s="467">
        <v>179.08533000000003</v>
      </c>
      <c r="C12" s="468">
        <v>207.78712999999996</v>
      </c>
      <c r="D12" s="468">
        <v>764.35159999999996</v>
      </c>
      <c r="E12" s="468">
        <v>53.625429999999994</v>
      </c>
      <c r="F12" s="468">
        <v>68.887919999999994</v>
      </c>
      <c r="G12" s="468">
        <v>167.06791000000001</v>
      </c>
      <c r="H12" s="467">
        <v>105.23003</v>
      </c>
      <c r="I12" s="467">
        <v>322.99306999999993</v>
      </c>
      <c r="J12" s="467">
        <v>175.65091000000001</v>
      </c>
      <c r="K12" s="467">
        <v>76.77855000000001</v>
      </c>
      <c r="L12" s="467">
        <v>81.671959999999999</v>
      </c>
      <c r="M12" s="467">
        <v>32.273759999999996</v>
      </c>
      <c r="N12" s="467">
        <v>35.640999999999998</v>
      </c>
      <c r="O12" s="467">
        <v>64.107780000000005</v>
      </c>
      <c r="P12" s="467">
        <v>10.02234</v>
      </c>
      <c r="Q12" s="467">
        <v>6.4828000000000001</v>
      </c>
      <c r="R12" s="467">
        <v>34.607889999999998</v>
      </c>
      <c r="S12" s="467">
        <v>146.84289999999999</v>
      </c>
      <c r="T12" s="467">
        <v>233.31710000000004</v>
      </c>
      <c r="U12" s="467">
        <v>54.71022</v>
      </c>
      <c r="V12" s="467">
        <v>6.0594099999999997</v>
      </c>
      <c r="W12" s="467">
        <v>7712.6095199999972</v>
      </c>
      <c r="X12" s="473">
        <v>1.0739795275168725E-3</v>
      </c>
      <c r="Z12" s="474"/>
    </row>
    <row r="13" spans="1:26" ht="15" x14ac:dyDescent="0.25">
      <c r="A13" s="290" t="s">
        <v>856</v>
      </c>
      <c r="B13" s="467">
        <v>190.35242</v>
      </c>
      <c r="C13" s="468">
        <v>301.63657999999998</v>
      </c>
      <c r="D13" s="468">
        <v>963.28568000000007</v>
      </c>
      <c r="E13" s="468">
        <v>99.687259999999995</v>
      </c>
      <c r="F13" s="468">
        <v>3.07056</v>
      </c>
      <c r="G13" s="468">
        <v>133.58960000000002</v>
      </c>
      <c r="H13" s="467">
        <v>205.13001</v>
      </c>
      <c r="I13" s="467">
        <v>315.23473460000002</v>
      </c>
      <c r="J13" s="467">
        <v>124.31600000000003</v>
      </c>
      <c r="K13" s="467">
        <v>220.03213</v>
      </c>
      <c r="L13" s="467">
        <v>169.61083000000002</v>
      </c>
      <c r="M13" s="467">
        <v>114.67230000000001</v>
      </c>
      <c r="N13" s="467">
        <v>49.388829999999999</v>
      </c>
      <c r="O13" s="467">
        <v>23.615310000000001</v>
      </c>
      <c r="P13" s="467">
        <v>0</v>
      </c>
      <c r="Q13" s="467">
        <v>9.6819699999999997</v>
      </c>
      <c r="R13" s="467">
        <v>178.01151999999999</v>
      </c>
      <c r="S13" s="467">
        <v>136.3417</v>
      </c>
      <c r="T13" s="467">
        <v>392.22942000000006</v>
      </c>
      <c r="U13" s="467">
        <v>135.12385999999998</v>
      </c>
      <c r="V13" s="467">
        <v>0</v>
      </c>
      <c r="W13" s="467">
        <v>15306.952940799996</v>
      </c>
      <c r="X13" s="425">
        <v>2.1314905213927369E-3</v>
      </c>
      <c r="Z13" s="474"/>
    </row>
    <row r="14" spans="1:26" ht="15" x14ac:dyDescent="0.25">
      <c r="A14" s="290" t="s">
        <v>857</v>
      </c>
      <c r="B14" s="467">
        <v>95.176220000000001</v>
      </c>
      <c r="C14" s="468">
        <v>150.81831</v>
      </c>
      <c r="D14" s="468">
        <v>475.33638999999999</v>
      </c>
      <c r="E14" s="468">
        <v>49.843640000000001</v>
      </c>
      <c r="F14" s="468">
        <v>1.53528</v>
      </c>
      <c r="G14" s="468">
        <v>66.794790000000006</v>
      </c>
      <c r="H14" s="467">
        <v>102.565</v>
      </c>
      <c r="I14" s="467">
        <v>124.27242</v>
      </c>
      <c r="J14" s="467">
        <v>62.15804</v>
      </c>
      <c r="K14" s="467">
        <v>89.362870000000001</v>
      </c>
      <c r="L14" s="467">
        <v>84.805410000000009</v>
      </c>
      <c r="M14" s="467">
        <v>57.336150000000004</v>
      </c>
      <c r="N14" s="467">
        <v>24.694410000000001</v>
      </c>
      <c r="O14" s="467">
        <v>11.80767</v>
      </c>
      <c r="P14" s="467">
        <v>0</v>
      </c>
      <c r="Q14" s="467">
        <v>4.8409799999999992</v>
      </c>
      <c r="R14" s="467">
        <v>89.005759999999995</v>
      </c>
      <c r="S14" s="467">
        <v>68.170850000000002</v>
      </c>
      <c r="T14" s="467">
        <v>187.55521999999999</v>
      </c>
      <c r="U14" s="467">
        <v>33.78096</v>
      </c>
      <c r="V14" s="467">
        <v>0</v>
      </c>
      <c r="W14" s="467">
        <v>5687.1382100000001</v>
      </c>
      <c r="X14" s="473">
        <v>7.9193300164623836E-4</v>
      </c>
      <c r="Z14" s="474"/>
    </row>
    <row r="15" spans="1:26" ht="15" x14ac:dyDescent="0.25">
      <c r="A15" s="290" t="s">
        <v>858</v>
      </c>
      <c r="B15" s="467">
        <v>255.13132360000003</v>
      </c>
      <c r="C15" s="468">
        <v>177.35369</v>
      </c>
      <c r="D15" s="468">
        <v>297.12982</v>
      </c>
      <c r="E15" s="468">
        <v>4.2805400000000002</v>
      </c>
      <c r="F15" s="468">
        <v>25.726669999999999</v>
      </c>
      <c r="G15" s="468">
        <v>135.41498999999999</v>
      </c>
      <c r="H15" s="467">
        <v>100.23161</v>
      </c>
      <c r="I15" s="467">
        <v>670.02501999999993</v>
      </c>
      <c r="J15" s="467">
        <v>13.174469999999999</v>
      </c>
      <c r="K15" s="467">
        <v>46.980200000000004</v>
      </c>
      <c r="L15" s="467">
        <v>79.111561999999992</v>
      </c>
      <c r="M15" s="467">
        <v>0</v>
      </c>
      <c r="N15" s="467">
        <v>0</v>
      </c>
      <c r="O15" s="467">
        <v>192.33794999999998</v>
      </c>
      <c r="P15" s="467">
        <v>0</v>
      </c>
      <c r="Q15" s="467">
        <v>0</v>
      </c>
      <c r="R15" s="467">
        <v>216.40954000000002</v>
      </c>
      <c r="S15" s="467">
        <v>607.04545960000007</v>
      </c>
      <c r="T15" s="467">
        <v>43.311099999999996</v>
      </c>
      <c r="U15" s="467">
        <v>0</v>
      </c>
      <c r="V15" s="467">
        <v>0</v>
      </c>
      <c r="W15" s="467">
        <v>9854.8521211999996</v>
      </c>
      <c r="X15" s="425">
        <v>1.3722864352758036E-3</v>
      </c>
      <c r="Z15" s="474"/>
    </row>
    <row r="16" spans="1:26" ht="15" x14ac:dyDescent="0.25">
      <c r="A16" s="290" t="s">
        <v>859</v>
      </c>
      <c r="B16" s="467">
        <v>142.67994000000002</v>
      </c>
      <c r="C16" s="468">
        <v>127.62067</v>
      </c>
      <c r="D16" s="468">
        <v>237.70385000000002</v>
      </c>
      <c r="E16" s="468">
        <v>3.4244299999999996</v>
      </c>
      <c r="F16" s="468">
        <v>20.581329999999998</v>
      </c>
      <c r="G16" s="468">
        <v>108.33198999999999</v>
      </c>
      <c r="H16" s="467">
        <v>80.185280000000006</v>
      </c>
      <c r="I16" s="467">
        <v>435.79807999999997</v>
      </c>
      <c r="J16" s="467">
        <v>10.539580000000003</v>
      </c>
      <c r="K16" s="467">
        <v>37.584160000000004</v>
      </c>
      <c r="L16" s="467">
        <v>63.289239999999999</v>
      </c>
      <c r="M16" s="467">
        <v>0</v>
      </c>
      <c r="N16" s="467">
        <v>0</v>
      </c>
      <c r="O16" s="467">
        <v>96.842600000000004</v>
      </c>
      <c r="P16" s="467">
        <v>0</v>
      </c>
      <c r="Q16" s="467">
        <v>0</v>
      </c>
      <c r="R16" s="467">
        <v>86.563820000000007</v>
      </c>
      <c r="S16" s="467">
        <v>343.32008999999999</v>
      </c>
      <c r="T16" s="467">
        <v>34.648879999999998</v>
      </c>
      <c r="U16" s="467">
        <v>0</v>
      </c>
      <c r="V16" s="467">
        <v>0</v>
      </c>
      <c r="W16" s="467">
        <v>5999.44866</v>
      </c>
      <c r="X16" s="473">
        <v>8.3542217721772275E-4</v>
      </c>
      <c r="Z16" s="474"/>
    </row>
    <row r="17" spans="1:27" ht="15" x14ac:dyDescent="0.25">
      <c r="A17" s="290" t="s">
        <v>860</v>
      </c>
      <c r="B17" s="467">
        <v>8699.0178400000004</v>
      </c>
      <c r="C17" s="468">
        <v>5408.5829564000023</v>
      </c>
      <c r="D17" s="468">
        <v>2447.0603099999985</v>
      </c>
      <c r="E17" s="468">
        <v>2013.6295442000005</v>
      </c>
      <c r="F17" s="468">
        <v>3955.9421785999998</v>
      </c>
      <c r="G17" s="468">
        <v>6329.0199799999982</v>
      </c>
      <c r="H17" s="467">
        <v>5792.732219999999</v>
      </c>
      <c r="I17" s="467">
        <v>13592.684072800001</v>
      </c>
      <c r="J17" s="467">
        <v>2516.2174599999994</v>
      </c>
      <c r="K17" s="467">
        <v>2734.5454</v>
      </c>
      <c r="L17" s="467">
        <v>1612.1771108</v>
      </c>
      <c r="M17" s="467">
        <v>258.00245000000001</v>
      </c>
      <c r="N17" s="467">
        <v>2655.74854</v>
      </c>
      <c r="O17" s="467">
        <v>965.60925399999985</v>
      </c>
      <c r="P17" s="467">
        <v>610.38422000000003</v>
      </c>
      <c r="Q17" s="467">
        <v>518.41627000000005</v>
      </c>
      <c r="R17" s="467">
        <v>2411.8654156000002</v>
      </c>
      <c r="S17" s="467">
        <v>4073.067125600001</v>
      </c>
      <c r="T17" s="467">
        <v>9039.7380690000027</v>
      </c>
      <c r="U17" s="467">
        <v>10222.3302578</v>
      </c>
      <c r="V17" s="467">
        <v>55.2</v>
      </c>
      <c r="W17" s="467">
        <v>265162.47095339996</v>
      </c>
      <c r="X17" s="425">
        <v>3.6923827730583593E-2</v>
      </c>
      <c r="Z17" s="474"/>
    </row>
    <row r="18" spans="1:27" ht="15" x14ac:dyDescent="0.25">
      <c r="A18" s="290" t="s">
        <v>861</v>
      </c>
      <c r="B18" s="467">
        <v>8279.8528000000006</v>
      </c>
      <c r="C18" s="468">
        <v>5185.4137599999995</v>
      </c>
      <c r="D18" s="468">
        <v>2358.3490999999995</v>
      </c>
      <c r="E18" s="468">
        <v>1895.4753599999999</v>
      </c>
      <c r="F18" s="468">
        <v>2734.2989300000004</v>
      </c>
      <c r="G18" s="468">
        <v>5424.3583099999987</v>
      </c>
      <c r="H18" s="467">
        <v>4667.7707900000005</v>
      </c>
      <c r="I18" s="467">
        <v>8190.2488300000023</v>
      </c>
      <c r="J18" s="467">
        <v>2107.9686000000002</v>
      </c>
      <c r="K18" s="467">
        <v>2006.7225900000001</v>
      </c>
      <c r="L18" s="467">
        <v>1599.3553300000001</v>
      </c>
      <c r="M18" s="467">
        <v>250.86443</v>
      </c>
      <c r="N18" s="467">
        <v>1662.5620499999998</v>
      </c>
      <c r="O18" s="467">
        <v>783.97824000000003</v>
      </c>
      <c r="P18" s="467">
        <v>412.60568000000006</v>
      </c>
      <c r="Q18" s="467">
        <v>518.41627000000005</v>
      </c>
      <c r="R18" s="467">
        <v>2107.3582100000003</v>
      </c>
      <c r="S18" s="467">
        <v>3907.5289599999996</v>
      </c>
      <c r="T18" s="467">
        <v>5693.9225699999997</v>
      </c>
      <c r="U18" s="467">
        <v>5147.2864900000004</v>
      </c>
      <c r="V18" s="467">
        <v>55.2</v>
      </c>
      <c r="W18" s="467">
        <v>203919.27918999997</v>
      </c>
      <c r="X18" s="473">
        <v>2.8395723982673173E-2</v>
      </c>
      <c r="Z18" s="474"/>
    </row>
    <row r="19" spans="1:27" ht="15" x14ac:dyDescent="0.25">
      <c r="A19" s="428" t="s">
        <v>862</v>
      </c>
      <c r="B19" s="475">
        <v>329558.08548440022</v>
      </c>
      <c r="C19" s="475">
        <v>105025.39634180003</v>
      </c>
      <c r="D19" s="475">
        <v>188580.97743959998</v>
      </c>
      <c r="E19" s="475">
        <v>102270.01595420011</v>
      </c>
      <c r="F19" s="475">
        <v>210719.45900759997</v>
      </c>
      <c r="G19" s="475">
        <v>98002.986319399992</v>
      </c>
      <c r="H19" s="475">
        <v>304685.23146240006</v>
      </c>
      <c r="I19" s="475">
        <v>254245.5326838</v>
      </c>
      <c r="J19" s="475">
        <v>85542.58758000005</v>
      </c>
      <c r="K19" s="475">
        <v>249424.61944639997</v>
      </c>
      <c r="L19" s="475">
        <v>89732.836350400001</v>
      </c>
      <c r="M19" s="475">
        <v>82608.614978999962</v>
      </c>
      <c r="N19" s="475">
        <v>59729.717945400014</v>
      </c>
      <c r="O19" s="475">
        <v>23330.563336600011</v>
      </c>
      <c r="P19" s="475">
        <v>37938.721614799993</v>
      </c>
      <c r="Q19" s="475">
        <v>23041.579450000008</v>
      </c>
      <c r="R19" s="475">
        <v>107238.4375304</v>
      </c>
      <c r="S19" s="475">
        <v>27074.106219200006</v>
      </c>
      <c r="T19" s="475">
        <v>158791.65018059994</v>
      </c>
      <c r="U19" s="475">
        <v>69043.959148999988</v>
      </c>
      <c r="V19" s="475">
        <v>29527.11416400001</v>
      </c>
      <c r="W19" s="475">
        <v>7181337.5603464013</v>
      </c>
      <c r="X19" s="476">
        <v>1</v>
      </c>
      <c r="Z19" s="474"/>
    </row>
    <row r="20" spans="1:27" ht="15" x14ac:dyDescent="0.25">
      <c r="A20" s="198" t="s">
        <v>1033</v>
      </c>
      <c r="B20" s="467">
        <v>13321.289150000001</v>
      </c>
      <c r="C20" s="467">
        <v>8322.7929899999999</v>
      </c>
      <c r="D20" s="467">
        <v>7651.6856000000007</v>
      </c>
      <c r="E20" s="467">
        <v>4552.86211</v>
      </c>
      <c r="F20" s="467">
        <v>4924.1817900000005</v>
      </c>
      <c r="G20" s="467">
        <v>6868.8568399999986</v>
      </c>
      <c r="H20" s="467">
        <v>7415.0793300000014</v>
      </c>
      <c r="I20" s="467">
        <v>11877.692360000001</v>
      </c>
      <c r="J20" s="467">
        <v>3133.7959500000002</v>
      </c>
      <c r="K20" s="467">
        <v>7606.8626900000008</v>
      </c>
      <c r="L20" s="467">
        <v>3376.8441600000001</v>
      </c>
      <c r="M20" s="467">
        <v>1362.6342200000001</v>
      </c>
      <c r="N20" s="467">
        <v>2530.9698699999999</v>
      </c>
      <c r="O20" s="467">
        <v>1345.06259</v>
      </c>
      <c r="P20" s="467">
        <v>955.26042000000007</v>
      </c>
      <c r="Q20" s="467">
        <v>651.69271000000003</v>
      </c>
      <c r="R20" s="467">
        <v>3241.0854100000006</v>
      </c>
      <c r="S20" s="467">
        <v>4694.1984199999997</v>
      </c>
      <c r="T20" s="467">
        <v>9307.1371800000015</v>
      </c>
      <c r="U20" s="467">
        <v>6501.7325800000008</v>
      </c>
      <c r="V20" s="467">
        <v>667.63774000000001</v>
      </c>
      <c r="W20" s="467">
        <v>323410.44836999988</v>
      </c>
      <c r="X20" s="477"/>
      <c r="Z20" s="474"/>
    </row>
    <row r="21" spans="1:27" s="125" customFormat="1" ht="13.5" thickBot="1" x14ac:dyDescent="0.25">
      <c r="A21" s="470" t="s">
        <v>1034</v>
      </c>
      <c r="B21" s="478">
        <v>4.5890905797847437E-2</v>
      </c>
      <c r="C21" s="478">
        <v>1.4624768082442568E-2</v>
      </c>
      <c r="D21" s="478">
        <v>2.6259868145023325E-2</v>
      </c>
      <c r="E21" s="478">
        <v>1.4241081845102262E-2</v>
      </c>
      <c r="F21" s="478">
        <v>2.9342647833621074E-2</v>
      </c>
      <c r="G21" s="478">
        <v>1.3646898714321499E-2</v>
      </c>
      <c r="H21" s="478">
        <v>4.2427365222991016E-2</v>
      </c>
      <c r="I21" s="478">
        <v>3.5403645984792856E-2</v>
      </c>
      <c r="J21" s="478">
        <v>1.1911790367903801E-2</v>
      </c>
      <c r="K21" s="478">
        <v>3.4732334659167398E-2</v>
      </c>
      <c r="L21" s="478">
        <v>1.2495281776737928E-2</v>
      </c>
      <c r="M21" s="478">
        <v>1.1503235196064955E-2</v>
      </c>
      <c r="N21" s="478">
        <v>8.3173527833050181E-3</v>
      </c>
      <c r="O21" s="478">
        <v>3.2487768665026562E-3</v>
      </c>
      <c r="P21" s="478">
        <v>5.2829603532757443E-3</v>
      </c>
      <c r="Q21" s="478">
        <v>3.2085359108072016E-3</v>
      </c>
      <c r="R21" s="478">
        <v>1.4932933681121545E-2</v>
      </c>
      <c r="S21" s="478">
        <v>3.7700645585436107E-3</v>
      </c>
      <c r="T21" s="478">
        <v>2.2111709531300799E-2</v>
      </c>
      <c r="U21" s="478">
        <v>9.6143592428023332E-3</v>
      </c>
      <c r="V21" s="478">
        <v>4.1116454860779068E-3</v>
      </c>
      <c r="W21" s="478">
        <v>1</v>
      </c>
      <c r="X21" s="479"/>
      <c r="AA21" s="115"/>
    </row>
    <row r="22" spans="1:27" ht="15" customHeight="1" x14ac:dyDescent="0.2">
      <c r="A22" s="821" t="s">
        <v>865</v>
      </c>
      <c r="B22" s="821"/>
      <c r="C22" s="821"/>
      <c r="D22" s="821"/>
      <c r="E22" s="821"/>
      <c r="F22" s="821"/>
      <c r="G22" s="821"/>
      <c r="H22" s="821"/>
      <c r="I22" s="821"/>
      <c r="J22" s="821"/>
      <c r="K22" s="821"/>
      <c r="L22" s="821"/>
      <c r="M22" s="821"/>
      <c r="N22" s="821"/>
      <c r="O22" s="821"/>
      <c r="P22" s="821"/>
      <c r="Q22" s="821"/>
      <c r="R22" s="821"/>
      <c r="S22" s="821"/>
      <c r="T22" s="821"/>
      <c r="U22" s="821"/>
      <c r="V22" s="821"/>
      <c r="W22" s="821"/>
      <c r="X22" s="821"/>
    </row>
    <row r="23" spans="1:27" ht="38.25" customHeight="1" x14ac:dyDescent="0.2">
      <c r="A23" s="806" t="s">
        <v>523</v>
      </c>
      <c r="B23" s="806"/>
      <c r="C23" s="806"/>
      <c r="D23" s="806"/>
      <c r="E23" s="806"/>
      <c r="F23" s="806"/>
      <c r="G23" s="806"/>
      <c r="H23" s="806"/>
      <c r="I23" s="806"/>
      <c r="J23" s="806"/>
      <c r="K23" s="806"/>
      <c r="L23" s="806"/>
      <c r="M23" s="806"/>
      <c r="N23" s="806"/>
      <c r="O23" s="806"/>
      <c r="P23" s="806"/>
      <c r="Q23" s="806"/>
      <c r="R23" s="806"/>
      <c r="S23" s="806"/>
      <c r="T23" s="806"/>
      <c r="U23" s="806"/>
      <c r="V23" s="806"/>
      <c r="W23" s="806"/>
      <c r="X23" s="806"/>
    </row>
    <row r="24" spans="1:27" ht="37.5" customHeight="1" x14ac:dyDescent="0.2">
      <c r="A24" s="806" t="s">
        <v>524</v>
      </c>
      <c r="B24" s="806"/>
      <c r="C24" s="806"/>
      <c r="D24" s="806"/>
      <c r="E24" s="806"/>
      <c r="F24" s="806"/>
      <c r="G24" s="806"/>
      <c r="H24" s="806"/>
      <c r="I24" s="806"/>
      <c r="J24" s="806"/>
      <c r="K24" s="806"/>
      <c r="L24" s="806"/>
      <c r="M24" s="806"/>
      <c r="N24" s="806"/>
      <c r="O24" s="806"/>
      <c r="P24" s="806"/>
      <c r="Q24" s="806"/>
      <c r="R24" s="806"/>
      <c r="S24" s="806"/>
      <c r="T24" s="806"/>
      <c r="U24" s="806"/>
      <c r="V24" s="806"/>
      <c r="W24" s="806"/>
      <c r="X24" s="806"/>
    </row>
    <row r="25" spans="1:27" ht="15" customHeight="1" x14ac:dyDescent="0.2">
      <c r="A25" s="781" t="s">
        <v>866</v>
      </c>
      <c r="B25" s="781"/>
      <c r="C25" s="781"/>
      <c r="D25" s="781"/>
      <c r="E25" s="781"/>
      <c r="F25" s="781"/>
      <c r="G25" s="781"/>
      <c r="H25" s="781"/>
      <c r="I25" s="781"/>
      <c r="J25" s="781"/>
      <c r="K25" s="781"/>
      <c r="L25" s="781"/>
      <c r="M25" s="781"/>
      <c r="N25" s="781"/>
      <c r="O25" s="781"/>
      <c r="P25" s="781"/>
      <c r="Q25" s="781"/>
      <c r="R25" s="781"/>
      <c r="S25" s="781"/>
      <c r="T25" s="781"/>
      <c r="U25" s="781"/>
      <c r="V25" s="781"/>
      <c r="W25" s="781"/>
      <c r="X25" s="781"/>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1496C-3146-47DD-A481-CF181FF7990B}">
  <dimension ref="A1:AS216"/>
  <sheetViews>
    <sheetView zoomScale="85" zoomScaleNormal="85" workbookViewId="0">
      <selection activeCell="A16" sqref="A16"/>
    </sheetView>
  </sheetViews>
  <sheetFormatPr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800" t="s">
        <v>384</v>
      </c>
      <c r="B1" s="800"/>
      <c r="C1" s="800"/>
      <c r="D1" s="800"/>
      <c r="E1" s="800"/>
      <c r="F1" s="800"/>
      <c r="G1" s="800"/>
      <c r="H1" s="800"/>
      <c r="I1" s="800"/>
      <c r="J1" s="800"/>
      <c r="K1" s="800"/>
      <c r="L1" s="800"/>
      <c r="M1" s="800"/>
      <c r="N1" s="800"/>
      <c r="O1" s="800"/>
      <c r="P1" s="800"/>
      <c r="Q1" s="800"/>
      <c r="R1" s="800"/>
      <c r="S1" s="800"/>
      <c r="T1" s="800"/>
      <c r="U1" s="800"/>
      <c r="V1" s="800"/>
      <c r="W1" s="800"/>
      <c r="X1" s="800"/>
      <c r="Y1" s="800"/>
      <c r="Z1" s="800"/>
      <c r="AA1" s="800"/>
      <c r="AB1" s="800"/>
      <c r="AC1" s="800"/>
      <c r="AD1" s="800"/>
      <c r="AE1" s="800"/>
      <c r="AF1" s="800"/>
      <c r="AG1" s="800"/>
      <c r="AH1" s="800"/>
      <c r="AI1" s="800"/>
      <c r="AJ1" s="800"/>
      <c r="AK1" s="800"/>
      <c r="AL1" s="800"/>
      <c r="AM1" s="800"/>
      <c r="AN1" s="800"/>
      <c r="AO1" s="800"/>
      <c r="AP1" s="800"/>
      <c r="AQ1" s="800"/>
      <c r="AR1" s="800"/>
    </row>
    <row r="2" spans="1:44" ht="18" x14ac:dyDescent="0.25">
      <c r="A2" s="800" t="s">
        <v>971</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c r="AG2" s="800"/>
      <c r="AH2" s="800"/>
      <c r="AI2" s="800"/>
      <c r="AJ2" s="800"/>
      <c r="AK2" s="800"/>
      <c r="AL2" s="800"/>
      <c r="AM2" s="800"/>
      <c r="AN2" s="800"/>
      <c r="AO2" s="800"/>
      <c r="AP2" s="800"/>
      <c r="AQ2" s="800"/>
      <c r="AR2" s="800"/>
    </row>
    <row r="3" spans="1:44" ht="18" x14ac:dyDescent="0.25">
      <c r="A3" s="800" t="s">
        <v>2</v>
      </c>
      <c r="B3" s="800"/>
      <c r="C3" s="800"/>
      <c r="D3" s="800"/>
      <c r="E3" s="800"/>
      <c r="F3" s="800"/>
      <c r="G3" s="800"/>
      <c r="H3" s="800"/>
      <c r="I3" s="800"/>
      <c r="J3" s="800"/>
      <c r="K3" s="800"/>
      <c r="L3" s="800"/>
      <c r="M3" s="800"/>
      <c r="N3" s="800"/>
      <c r="O3" s="800"/>
      <c r="P3" s="800"/>
      <c r="Q3" s="800"/>
      <c r="R3" s="800"/>
      <c r="S3" s="800"/>
      <c r="T3" s="800"/>
      <c r="U3" s="800"/>
      <c r="V3" s="800"/>
      <c r="W3" s="800"/>
      <c r="X3" s="800"/>
      <c r="Y3" s="800"/>
      <c r="Z3" s="800"/>
      <c r="AA3" s="800"/>
      <c r="AB3" s="800"/>
      <c r="AC3" s="800"/>
      <c r="AD3" s="800"/>
      <c r="AE3" s="800"/>
      <c r="AF3" s="800"/>
      <c r="AG3" s="800"/>
      <c r="AH3" s="800"/>
      <c r="AI3" s="800"/>
      <c r="AJ3" s="800"/>
      <c r="AK3" s="800"/>
      <c r="AL3" s="800"/>
      <c r="AM3" s="800"/>
      <c r="AN3" s="800"/>
      <c r="AO3" s="800"/>
      <c r="AP3" s="800"/>
      <c r="AQ3" s="800"/>
      <c r="AR3" s="800"/>
    </row>
    <row r="4" spans="1:44" ht="18" x14ac:dyDescent="0.25">
      <c r="A4" s="801" t="s">
        <v>3</v>
      </c>
      <c r="B4" s="801"/>
      <c r="C4" s="801"/>
      <c r="D4" s="801"/>
      <c r="E4" s="801"/>
      <c r="F4" s="801"/>
      <c r="G4" s="801"/>
      <c r="H4" s="801"/>
      <c r="I4" s="801"/>
      <c r="J4" s="801"/>
      <c r="K4" s="801"/>
      <c r="L4" s="801"/>
      <c r="M4" s="801"/>
      <c r="N4" s="801"/>
      <c r="O4" s="801"/>
      <c r="P4" s="801"/>
      <c r="Q4" s="801"/>
      <c r="R4" s="801"/>
      <c r="S4" s="801"/>
      <c r="T4" s="801"/>
      <c r="U4" s="801"/>
      <c r="V4" s="801"/>
      <c r="W4" s="801"/>
      <c r="X4" s="801"/>
      <c r="Y4" s="801"/>
      <c r="Z4" s="801"/>
      <c r="AA4" s="801"/>
      <c r="AB4" s="801"/>
      <c r="AC4" s="801"/>
      <c r="AD4" s="801"/>
      <c r="AE4" s="801"/>
      <c r="AF4" s="801"/>
      <c r="AG4" s="801"/>
      <c r="AH4" s="801"/>
      <c r="AI4" s="801"/>
      <c r="AJ4" s="801"/>
      <c r="AK4" s="801"/>
      <c r="AL4" s="801"/>
      <c r="AM4" s="801"/>
      <c r="AN4" s="801"/>
      <c r="AO4" s="801"/>
      <c r="AP4" s="801"/>
      <c r="AQ4" s="801"/>
      <c r="AR4" s="801"/>
    </row>
    <row r="5" spans="1:44" ht="17.25" thickBot="1" x14ac:dyDescent="0.35">
      <c r="A5" s="292"/>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4"/>
    </row>
    <row r="6" spans="1:44" ht="27.75" thickTop="1" thickBot="1" x14ac:dyDescent="0.3">
      <c r="A6" s="295" t="s">
        <v>972</v>
      </c>
      <c r="B6" s="296" t="s">
        <v>396</v>
      </c>
      <c r="C6" s="296" t="s">
        <v>410</v>
      </c>
      <c r="D6" s="296" t="s">
        <v>393</v>
      </c>
      <c r="E6" s="296" t="s">
        <v>411</v>
      </c>
      <c r="F6" s="296" t="s">
        <v>400</v>
      </c>
      <c r="G6" s="296" t="s">
        <v>409</v>
      </c>
      <c r="H6" s="296" t="s">
        <v>407</v>
      </c>
      <c r="I6" s="296" t="s">
        <v>394</v>
      </c>
      <c r="J6" s="296" t="s">
        <v>408</v>
      </c>
      <c r="K6" s="296" t="s">
        <v>398</v>
      </c>
      <c r="L6" s="296" t="s">
        <v>403</v>
      </c>
      <c r="M6" s="296" t="s">
        <v>392</v>
      </c>
      <c r="N6" s="296" t="s">
        <v>391</v>
      </c>
      <c r="O6" s="296" t="s">
        <v>389</v>
      </c>
      <c r="P6" s="296" t="s">
        <v>413</v>
      </c>
      <c r="Q6" s="296" t="s">
        <v>414</v>
      </c>
      <c r="R6" s="296" t="s">
        <v>397</v>
      </c>
      <c r="S6" s="296" t="s">
        <v>405</v>
      </c>
      <c r="T6" s="296" t="s">
        <v>395</v>
      </c>
      <c r="U6" s="296" t="s">
        <v>390</v>
      </c>
      <c r="V6" s="296" t="s">
        <v>385</v>
      </c>
      <c r="W6" s="296" t="s">
        <v>386</v>
      </c>
      <c r="X6" s="296" t="s">
        <v>412</v>
      </c>
      <c r="Y6" s="296" t="s">
        <v>404</v>
      </c>
      <c r="Z6" s="296" t="s">
        <v>402</v>
      </c>
      <c r="AA6" s="296" t="s">
        <v>387</v>
      </c>
      <c r="AB6" s="296" t="s">
        <v>388</v>
      </c>
      <c r="AC6" s="296" t="s">
        <v>406</v>
      </c>
      <c r="AD6" s="296" t="s">
        <v>399</v>
      </c>
      <c r="AE6" s="296" t="s">
        <v>401</v>
      </c>
      <c r="AF6" s="296" t="s">
        <v>415</v>
      </c>
      <c r="AG6" s="296" t="s">
        <v>1035</v>
      </c>
      <c r="AH6" s="296" t="s">
        <v>1036</v>
      </c>
      <c r="AI6" s="296" t="s">
        <v>1037</v>
      </c>
      <c r="AJ6" s="296" t="s">
        <v>1038</v>
      </c>
      <c r="AK6" s="296" t="s">
        <v>1039</v>
      </c>
      <c r="AL6" s="296" t="s">
        <v>1040</v>
      </c>
      <c r="AM6" s="296" t="s">
        <v>1041</v>
      </c>
      <c r="AN6" s="296" t="s">
        <v>1042</v>
      </c>
      <c r="AO6" s="296" t="s">
        <v>1043</v>
      </c>
      <c r="AP6" s="296" t="s">
        <v>1044</v>
      </c>
      <c r="AQ6" s="297" t="s">
        <v>472</v>
      </c>
      <c r="AR6" s="296" t="s">
        <v>973</v>
      </c>
    </row>
    <row r="7" spans="1:44" ht="15.75" thickTop="1" x14ac:dyDescent="0.25">
      <c r="A7" s="298" t="s">
        <v>974</v>
      </c>
      <c r="B7" s="299">
        <v>0</v>
      </c>
      <c r="C7" s="299">
        <v>0</v>
      </c>
      <c r="D7" s="299">
        <v>0</v>
      </c>
      <c r="E7" s="299">
        <v>0</v>
      </c>
      <c r="F7" s="299">
        <v>0</v>
      </c>
      <c r="G7" s="299">
        <v>0</v>
      </c>
      <c r="H7" s="299">
        <v>0</v>
      </c>
      <c r="I7" s="299">
        <v>0</v>
      </c>
      <c r="J7" s="299">
        <v>0</v>
      </c>
      <c r="K7" s="299">
        <v>0</v>
      </c>
      <c r="L7" s="299">
        <v>0</v>
      </c>
      <c r="M7" s="299">
        <v>0</v>
      </c>
      <c r="N7" s="299">
        <v>0</v>
      </c>
      <c r="O7" s="299">
        <v>0</v>
      </c>
      <c r="P7" s="299">
        <v>0</v>
      </c>
      <c r="Q7" s="299">
        <v>0</v>
      </c>
      <c r="R7" s="299">
        <v>0</v>
      </c>
      <c r="S7" s="299">
        <v>0</v>
      </c>
      <c r="T7" s="299">
        <v>0</v>
      </c>
      <c r="U7" s="299">
        <v>0</v>
      </c>
      <c r="V7" s="299">
        <v>0</v>
      </c>
      <c r="W7" s="299">
        <v>0</v>
      </c>
      <c r="X7" s="299">
        <v>0</v>
      </c>
      <c r="Y7" s="299">
        <v>0</v>
      </c>
      <c r="Z7" s="299">
        <v>0</v>
      </c>
      <c r="AA7" s="299">
        <v>0</v>
      </c>
      <c r="AB7" s="299">
        <v>0</v>
      </c>
      <c r="AC7" s="299">
        <v>0</v>
      </c>
      <c r="AD7" s="299">
        <v>0</v>
      </c>
      <c r="AE7" s="299">
        <v>0</v>
      </c>
      <c r="AF7" s="299">
        <v>0</v>
      </c>
      <c r="AG7" s="299">
        <v>0</v>
      </c>
      <c r="AH7" s="299">
        <v>0</v>
      </c>
      <c r="AI7" s="299">
        <v>0</v>
      </c>
      <c r="AJ7" s="299">
        <v>0</v>
      </c>
      <c r="AK7" s="299">
        <v>0</v>
      </c>
      <c r="AL7" s="299">
        <v>0</v>
      </c>
      <c r="AM7" s="299">
        <v>0</v>
      </c>
      <c r="AN7" s="299">
        <v>0</v>
      </c>
      <c r="AO7" s="299">
        <v>0</v>
      </c>
      <c r="AP7" s="299">
        <v>0</v>
      </c>
      <c r="AQ7" s="299">
        <v>0</v>
      </c>
      <c r="AR7" s="77">
        <v>0</v>
      </c>
    </row>
    <row r="8" spans="1:44" x14ac:dyDescent="0.25">
      <c r="A8" s="298" t="s">
        <v>975</v>
      </c>
      <c r="B8" s="299">
        <v>31812.265640000001</v>
      </c>
      <c r="C8" s="299">
        <v>19303.41618</v>
      </c>
      <c r="D8" s="299">
        <v>0</v>
      </c>
      <c r="E8" s="299">
        <v>0</v>
      </c>
      <c r="F8" s="299">
        <v>0</v>
      </c>
      <c r="G8" s="299">
        <v>0</v>
      </c>
      <c r="H8" s="299">
        <v>0</v>
      </c>
      <c r="I8" s="299">
        <v>0</v>
      </c>
      <c r="J8" s="299">
        <v>0</v>
      </c>
      <c r="K8" s="299">
        <v>0</v>
      </c>
      <c r="L8" s="299">
        <v>0</v>
      </c>
      <c r="M8" s="299">
        <v>0</v>
      </c>
      <c r="N8" s="299">
        <v>0</v>
      </c>
      <c r="O8" s="299">
        <v>0</v>
      </c>
      <c r="P8" s="299">
        <v>0</v>
      </c>
      <c r="Q8" s="299">
        <v>0</v>
      </c>
      <c r="R8" s="299">
        <v>0</v>
      </c>
      <c r="S8" s="299">
        <v>0</v>
      </c>
      <c r="T8" s="299">
        <v>0</v>
      </c>
      <c r="U8" s="299">
        <v>8000</v>
      </c>
      <c r="V8" s="299">
        <v>0</v>
      </c>
      <c r="W8" s="299">
        <v>0</v>
      </c>
      <c r="X8" s="299">
        <v>0</v>
      </c>
      <c r="Y8" s="299">
        <v>0</v>
      </c>
      <c r="Z8" s="299">
        <v>7000</v>
      </c>
      <c r="AA8" s="299">
        <v>0</v>
      </c>
      <c r="AB8" s="299">
        <v>0</v>
      </c>
      <c r="AC8" s="299">
        <v>0</v>
      </c>
      <c r="AD8" s="299">
        <v>0</v>
      </c>
      <c r="AE8" s="299">
        <v>0</v>
      </c>
      <c r="AF8" s="299">
        <v>10000</v>
      </c>
      <c r="AG8" s="299">
        <v>0</v>
      </c>
      <c r="AH8" s="299">
        <v>0</v>
      </c>
      <c r="AI8" s="299">
        <v>0</v>
      </c>
      <c r="AJ8" s="299">
        <v>0</v>
      </c>
      <c r="AK8" s="299">
        <v>0</v>
      </c>
      <c r="AL8" s="299">
        <v>0</v>
      </c>
      <c r="AM8" s="299">
        <v>0</v>
      </c>
      <c r="AN8" s="299">
        <v>0</v>
      </c>
      <c r="AO8" s="299">
        <v>0</v>
      </c>
      <c r="AP8" s="299">
        <v>0</v>
      </c>
      <c r="AQ8" s="299">
        <v>76115.681819999998</v>
      </c>
      <c r="AR8" s="77">
        <v>1.000281385937608E-2</v>
      </c>
    </row>
    <row r="9" spans="1:44" x14ac:dyDescent="0.25">
      <c r="A9" s="298" t="s">
        <v>976</v>
      </c>
      <c r="B9" s="299">
        <v>45488.131800000003</v>
      </c>
      <c r="C9" s="299">
        <v>37940.712960000004</v>
      </c>
      <c r="D9" s="299">
        <v>0</v>
      </c>
      <c r="E9" s="299">
        <v>3491.0997599999996</v>
      </c>
      <c r="F9" s="299">
        <v>4000</v>
      </c>
      <c r="G9" s="299">
        <v>5868</v>
      </c>
      <c r="H9" s="299">
        <v>5000</v>
      </c>
      <c r="I9" s="299">
        <v>0</v>
      </c>
      <c r="J9" s="299">
        <v>0</v>
      </c>
      <c r="K9" s="299">
        <v>0</v>
      </c>
      <c r="L9" s="299">
        <v>0</v>
      </c>
      <c r="M9" s="299">
        <v>0</v>
      </c>
      <c r="N9" s="299">
        <v>0</v>
      </c>
      <c r="O9" s="299">
        <v>0</v>
      </c>
      <c r="P9" s="299">
        <v>0</v>
      </c>
      <c r="Q9" s="299">
        <v>0</v>
      </c>
      <c r="R9" s="299">
        <v>0</v>
      </c>
      <c r="S9" s="299">
        <v>0</v>
      </c>
      <c r="T9" s="299">
        <v>0</v>
      </c>
      <c r="U9" s="299">
        <v>4000</v>
      </c>
      <c r="V9" s="299">
        <v>0</v>
      </c>
      <c r="W9" s="299">
        <v>0</v>
      </c>
      <c r="X9" s="299">
        <v>0</v>
      </c>
      <c r="Y9" s="299">
        <v>0</v>
      </c>
      <c r="Z9" s="299">
        <v>7867.3948300000002</v>
      </c>
      <c r="AA9" s="299">
        <v>10500</v>
      </c>
      <c r="AB9" s="299">
        <v>0</v>
      </c>
      <c r="AC9" s="299">
        <v>0</v>
      </c>
      <c r="AD9" s="299">
        <v>0</v>
      </c>
      <c r="AE9" s="299">
        <v>0</v>
      </c>
      <c r="AF9" s="299">
        <v>0</v>
      </c>
      <c r="AG9" s="299">
        <v>0</v>
      </c>
      <c r="AH9" s="299">
        <v>0</v>
      </c>
      <c r="AI9" s="299">
        <v>0</v>
      </c>
      <c r="AJ9" s="299">
        <v>3730.1759999999999</v>
      </c>
      <c r="AK9" s="299">
        <v>0</v>
      </c>
      <c r="AL9" s="299">
        <v>0</v>
      </c>
      <c r="AM9" s="299">
        <v>0</v>
      </c>
      <c r="AN9" s="299">
        <v>5000</v>
      </c>
      <c r="AO9" s="299">
        <v>4000</v>
      </c>
      <c r="AP9" s="299">
        <v>0</v>
      </c>
      <c r="AQ9" s="299">
        <v>136885.51535</v>
      </c>
      <c r="AR9" s="77">
        <v>1.798893864379782E-2</v>
      </c>
    </row>
    <row r="10" spans="1:44" x14ac:dyDescent="0.25">
      <c r="A10" s="298" t="s">
        <v>977</v>
      </c>
      <c r="B10" s="299">
        <v>145222.94319000002</v>
      </c>
      <c r="C10" s="299">
        <v>122430.40647</v>
      </c>
      <c r="D10" s="299">
        <v>38692.069600000003</v>
      </c>
      <c r="E10" s="299">
        <v>1849.9097199999999</v>
      </c>
      <c r="F10" s="299">
        <v>44526.292759999997</v>
      </c>
      <c r="G10" s="299">
        <v>6091.8778600000005</v>
      </c>
      <c r="H10" s="299">
        <v>17837.8164</v>
      </c>
      <c r="I10" s="299">
        <v>5857.87417</v>
      </c>
      <c r="J10" s="299">
        <v>13984.33778</v>
      </c>
      <c r="K10" s="299">
        <v>0</v>
      </c>
      <c r="L10" s="299">
        <v>7200.4062199999998</v>
      </c>
      <c r="M10" s="299">
        <v>0</v>
      </c>
      <c r="N10" s="299">
        <v>10184.7094</v>
      </c>
      <c r="O10" s="299">
        <v>3721.4</v>
      </c>
      <c r="P10" s="299">
        <v>3439.2736299999997</v>
      </c>
      <c r="Q10" s="299">
        <v>6993.1610099999998</v>
      </c>
      <c r="R10" s="299">
        <v>0</v>
      </c>
      <c r="S10" s="299">
        <v>3548.54009</v>
      </c>
      <c r="T10" s="299">
        <v>0</v>
      </c>
      <c r="U10" s="299">
        <v>6962.2720200000003</v>
      </c>
      <c r="V10" s="299">
        <v>1500</v>
      </c>
      <c r="W10" s="299">
        <v>10937.666660000001</v>
      </c>
      <c r="X10" s="299">
        <v>14933.35223</v>
      </c>
      <c r="Y10" s="299">
        <v>0</v>
      </c>
      <c r="Z10" s="299">
        <v>42558.901920000004</v>
      </c>
      <c r="AA10" s="299">
        <v>11719.907520000001</v>
      </c>
      <c r="AB10" s="299">
        <v>12864.57156</v>
      </c>
      <c r="AC10" s="299">
        <v>11500.158439999999</v>
      </c>
      <c r="AD10" s="299">
        <v>1560.00818</v>
      </c>
      <c r="AE10" s="299">
        <v>8543.85419</v>
      </c>
      <c r="AF10" s="299">
        <v>7500</v>
      </c>
      <c r="AG10" s="299">
        <v>1766.80918</v>
      </c>
      <c r="AH10" s="299">
        <v>0</v>
      </c>
      <c r="AI10" s="299">
        <v>0</v>
      </c>
      <c r="AJ10" s="299">
        <v>12020.26542</v>
      </c>
      <c r="AK10" s="299">
        <v>0</v>
      </c>
      <c r="AL10" s="299">
        <v>1873.1324399999999</v>
      </c>
      <c r="AM10" s="299">
        <v>1580</v>
      </c>
      <c r="AN10" s="299">
        <v>3400</v>
      </c>
      <c r="AO10" s="299">
        <v>0</v>
      </c>
      <c r="AP10" s="299">
        <v>0</v>
      </c>
      <c r="AQ10" s="299">
        <v>582801.91805999994</v>
      </c>
      <c r="AR10" s="77">
        <v>7.6589461775138978E-2</v>
      </c>
    </row>
    <row r="11" spans="1:44" x14ac:dyDescent="0.25">
      <c r="A11" s="298" t="s">
        <v>978</v>
      </c>
      <c r="B11" s="299">
        <v>101313.75635</v>
      </c>
      <c r="C11" s="299">
        <v>138177.01676999999</v>
      </c>
      <c r="D11" s="299">
        <v>49429.468099999998</v>
      </c>
      <c r="E11" s="299">
        <v>8985.1667400000006</v>
      </c>
      <c r="F11" s="299">
        <v>33239.172230000004</v>
      </c>
      <c r="G11" s="299">
        <v>14693.38134</v>
      </c>
      <c r="H11" s="299">
        <v>20896.128400000005</v>
      </c>
      <c r="I11" s="299">
        <v>9660.0261999999984</v>
      </c>
      <c r="J11" s="299">
        <v>20113.202310000001</v>
      </c>
      <c r="K11" s="299">
        <v>2500</v>
      </c>
      <c r="L11" s="299">
        <v>1000</v>
      </c>
      <c r="M11" s="299">
        <v>6900</v>
      </c>
      <c r="N11" s="299">
        <v>11012.36666</v>
      </c>
      <c r="O11" s="299">
        <v>13177.511950000002</v>
      </c>
      <c r="P11" s="299">
        <v>2701.6449899999998</v>
      </c>
      <c r="Q11" s="299">
        <v>7392.55</v>
      </c>
      <c r="R11" s="299">
        <v>6562.8804100000007</v>
      </c>
      <c r="S11" s="299">
        <v>4967.2831900000001</v>
      </c>
      <c r="T11" s="299">
        <v>1831.32474</v>
      </c>
      <c r="U11" s="299">
        <v>11463.047990000001</v>
      </c>
      <c r="V11" s="299">
        <v>8761.825069999999</v>
      </c>
      <c r="W11" s="299">
        <v>7718.5477999999994</v>
      </c>
      <c r="X11" s="299">
        <v>31859.599509999996</v>
      </c>
      <c r="Y11" s="299">
        <v>1962.8072999999999</v>
      </c>
      <c r="Z11" s="299">
        <v>35501.328000000001</v>
      </c>
      <c r="AA11" s="299">
        <v>12102.298360000001</v>
      </c>
      <c r="AB11" s="299">
        <v>20983.402109999999</v>
      </c>
      <c r="AC11" s="299">
        <v>23618.327160000001</v>
      </c>
      <c r="AD11" s="299">
        <v>9110.3032500000008</v>
      </c>
      <c r="AE11" s="299">
        <v>5198.4476199999999</v>
      </c>
      <c r="AF11" s="299">
        <v>1000</v>
      </c>
      <c r="AG11" s="299">
        <v>2040.0331899999999</v>
      </c>
      <c r="AH11" s="299">
        <v>3759.1049000000003</v>
      </c>
      <c r="AI11" s="299">
        <v>0</v>
      </c>
      <c r="AJ11" s="299">
        <v>4937.8125399999999</v>
      </c>
      <c r="AK11" s="299">
        <v>872</v>
      </c>
      <c r="AL11" s="299">
        <v>8132.6673799999999</v>
      </c>
      <c r="AM11" s="299">
        <v>0</v>
      </c>
      <c r="AN11" s="299">
        <v>6397.6985000000004</v>
      </c>
      <c r="AO11" s="299">
        <v>6712.9343599999993</v>
      </c>
      <c r="AP11" s="299">
        <v>1447.74</v>
      </c>
      <c r="AQ11" s="299">
        <v>658132.80541999999</v>
      </c>
      <c r="AR11" s="77">
        <v>8.6489141133009664E-2</v>
      </c>
    </row>
    <row r="12" spans="1:44" x14ac:dyDescent="0.25">
      <c r="A12" s="298" t="s">
        <v>979</v>
      </c>
      <c r="B12" s="299">
        <v>109917.67915</v>
      </c>
      <c r="C12" s="299">
        <v>111928.72547999999</v>
      </c>
      <c r="D12" s="299">
        <v>58759.01718000001</v>
      </c>
      <c r="E12" s="299">
        <v>19047.217980000001</v>
      </c>
      <c r="F12" s="299">
        <v>38813.940640000001</v>
      </c>
      <c r="G12" s="299">
        <v>20807.598199999997</v>
      </c>
      <c r="H12" s="299">
        <v>15392.362869999999</v>
      </c>
      <c r="I12" s="299">
        <v>20150.739850000002</v>
      </c>
      <c r="J12" s="299">
        <v>18440.107129999997</v>
      </c>
      <c r="K12" s="299">
        <v>7186.1718999999994</v>
      </c>
      <c r="L12" s="299">
        <v>1869.15256</v>
      </c>
      <c r="M12" s="299">
        <v>6473.6169</v>
      </c>
      <c r="N12" s="299">
        <v>27102.45981</v>
      </c>
      <c r="O12" s="299">
        <v>20756.681390000002</v>
      </c>
      <c r="P12" s="299">
        <v>4488.8159699999997</v>
      </c>
      <c r="Q12" s="299">
        <v>15112.881219999999</v>
      </c>
      <c r="R12" s="299">
        <v>9480.3263199999983</v>
      </c>
      <c r="S12" s="299">
        <v>18679.19515</v>
      </c>
      <c r="T12" s="299">
        <v>4530.0163299999995</v>
      </c>
      <c r="U12" s="299">
        <v>25128.755150000001</v>
      </c>
      <c r="V12" s="299">
        <v>16259.65437</v>
      </c>
      <c r="W12" s="299">
        <v>8885.3166199999996</v>
      </c>
      <c r="X12" s="299">
        <v>45707.224660000007</v>
      </c>
      <c r="Y12" s="299">
        <v>6948.2738900000004</v>
      </c>
      <c r="Z12" s="299">
        <v>35290.993119999999</v>
      </c>
      <c r="AA12" s="299">
        <v>7109.8891100000001</v>
      </c>
      <c r="AB12" s="299">
        <v>32482.896250000005</v>
      </c>
      <c r="AC12" s="299">
        <v>47652.342790000002</v>
      </c>
      <c r="AD12" s="299">
        <v>12068.43677</v>
      </c>
      <c r="AE12" s="299">
        <v>11864.898260000002</v>
      </c>
      <c r="AF12" s="299">
        <v>5517.4900099999995</v>
      </c>
      <c r="AG12" s="299">
        <v>8780.3820300000007</v>
      </c>
      <c r="AH12" s="299">
        <v>5896.7810299999992</v>
      </c>
      <c r="AI12" s="299">
        <v>500</v>
      </c>
      <c r="AJ12" s="299">
        <v>2621.8024500000001</v>
      </c>
      <c r="AK12" s="299">
        <v>0</v>
      </c>
      <c r="AL12" s="299">
        <v>14887.123369999999</v>
      </c>
      <c r="AM12" s="299">
        <v>3110.3404599999999</v>
      </c>
      <c r="AN12" s="299">
        <v>12170.13459</v>
      </c>
      <c r="AO12" s="299">
        <v>6485.1537700000008</v>
      </c>
      <c r="AP12" s="299">
        <v>1700</v>
      </c>
      <c r="AQ12" s="299">
        <v>840004.59473000013</v>
      </c>
      <c r="AR12" s="77">
        <v>0.1103899932470556</v>
      </c>
    </row>
    <row r="13" spans="1:44" x14ac:dyDescent="0.25">
      <c r="A13" s="298" t="s">
        <v>980</v>
      </c>
      <c r="B13" s="299">
        <v>131795.90768999999</v>
      </c>
      <c r="C13" s="299">
        <v>85842.941540000014</v>
      </c>
      <c r="D13" s="299">
        <v>52390.9018</v>
      </c>
      <c r="E13" s="299">
        <v>7333.0157799999997</v>
      </c>
      <c r="F13" s="299">
        <v>21993.196629999999</v>
      </c>
      <c r="G13" s="299">
        <v>22959.268669999998</v>
      </c>
      <c r="H13" s="299">
        <v>14361.72136</v>
      </c>
      <c r="I13" s="299">
        <v>15681.324349999999</v>
      </c>
      <c r="J13" s="299">
        <v>15831.072899999999</v>
      </c>
      <c r="K13" s="299">
        <v>12874.081099999999</v>
      </c>
      <c r="L13" s="299">
        <v>3519.1961099999999</v>
      </c>
      <c r="M13" s="299">
        <v>9024.9838899999995</v>
      </c>
      <c r="N13" s="299">
        <v>23117.770499999999</v>
      </c>
      <c r="O13" s="299">
        <v>14498.358829999999</v>
      </c>
      <c r="P13" s="299">
        <v>6242.6719300000004</v>
      </c>
      <c r="Q13" s="299">
        <v>4563.3009400000001</v>
      </c>
      <c r="R13" s="299">
        <v>9354.2045799999996</v>
      </c>
      <c r="S13" s="299">
        <v>24525.442419999996</v>
      </c>
      <c r="T13" s="299">
        <v>7603.8298499999992</v>
      </c>
      <c r="U13" s="299">
        <v>23641.952090000002</v>
      </c>
      <c r="V13" s="299">
        <v>20796.203030000001</v>
      </c>
      <c r="W13" s="299">
        <v>9967.1071199999988</v>
      </c>
      <c r="X13" s="299">
        <v>30943.714949999998</v>
      </c>
      <c r="Y13" s="299">
        <v>8668.0315800000008</v>
      </c>
      <c r="Z13" s="299">
        <v>21969.83627</v>
      </c>
      <c r="AA13" s="299">
        <v>6382.7037099999998</v>
      </c>
      <c r="AB13" s="299">
        <v>33897.441020000006</v>
      </c>
      <c r="AC13" s="299">
        <v>40677.695729999999</v>
      </c>
      <c r="AD13" s="299">
        <v>10732.613819999999</v>
      </c>
      <c r="AE13" s="299">
        <v>20351.78498</v>
      </c>
      <c r="AF13" s="299">
        <v>4278.3628399999998</v>
      </c>
      <c r="AG13" s="299">
        <v>9274.9713100000008</v>
      </c>
      <c r="AH13" s="299">
        <v>6678.8141200000009</v>
      </c>
      <c r="AI13" s="299">
        <v>4355.4439599999996</v>
      </c>
      <c r="AJ13" s="299">
        <v>3386.7813900000001</v>
      </c>
      <c r="AK13" s="299">
        <v>1564.06212</v>
      </c>
      <c r="AL13" s="299">
        <v>18529.377850000001</v>
      </c>
      <c r="AM13" s="299">
        <v>2327.3823700000003</v>
      </c>
      <c r="AN13" s="299">
        <v>14401.472829999999</v>
      </c>
      <c r="AO13" s="299">
        <v>4372.0906100000002</v>
      </c>
      <c r="AP13" s="299">
        <v>2827.7800999999999</v>
      </c>
      <c r="AQ13" s="299">
        <v>783538.81466999999</v>
      </c>
      <c r="AR13" s="77">
        <v>0.10296948969431412</v>
      </c>
    </row>
    <row r="14" spans="1:44" x14ac:dyDescent="0.25">
      <c r="A14" s="298" t="s">
        <v>981</v>
      </c>
      <c r="B14" s="299">
        <v>97042.239780000004</v>
      </c>
      <c r="C14" s="299">
        <v>73081.976469999994</v>
      </c>
      <c r="D14" s="299">
        <v>38795.106690000001</v>
      </c>
      <c r="E14" s="299">
        <v>5692.7482300000001</v>
      </c>
      <c r="F14" s="299">
        <v>12775.71679</v>
      </c>
      <c r="G14" s="299">
        <v>22062.98432</v>
      </c>
      <c r="H14" s="299">
        <v>16735.53268</v>
      </c>
      <c r="I14" s="299">
        <v>20692.126960000001</v>
      </c>
      <c r="J14" s="299">
        <v>13488.654739999998</v>
      </c>
      <c r="K14" s="299">
        <v>16331.602750000002</v>
      </c>
      <c r="L14" s="299">
        <v>5755.0081199999995</v>
      </c>
      <c r="M14" s="299">
        <v>7051.8881700000002</v>
      </c>
      <c r="N14" s="299">
        <v>30357.427150000003</v>
      </c>
      <c r="O14" s="299">
        <v>20613.52635</v>
      </c>
      <c r="P14" s="299">
        <v>12624.424209999999</v>
      </c>
      <c r="Q14" s="299">
        <v>4278.7953799999996</v>
      </c>
      <c r="R14" s="299">
        <v>10534.784219999998</v>
      </c>
      <c r="S14" s="299">
        <v>24183.079130000002</v>
      </c>
      <c r="T14" s="299">
        <v>6821.5062600000001</v>
      </c>
      <c r="U14" s="299">
        <v>29508.903119999995</v>
      </c>
      <c r="V14" s="299">
        <v>32924.430810000005</v>
      </c>
      <c r="W14" s="299">
        <v>10702.83171</v>
      </c>
      <c r="X14" s="299">
        <v>28911.967219999999</v>
      </c>
      <c r="Y14" s="299">
        <v>14834.26282</v>
      </c>
      <c r="Z14" s="299">
        <v>22627.401600000001</v>
      </c>
      <c r="AA14" s="299">
        <v>9793.216339999999</v>
      </c>
      <c r="AB14" s="299">
        <v>42157.253410000005</v>
      </c>
      <c r="AC14" s="299">
        <v>38725.953300000001</v>
      </c>
      <c r="AD14" s="299">
        <v>8079.7404100000003</v>
      </c>
      <c r="AE14" s="299">
        <v>23465.99409</v>
      </c>
      <c r="AF14" s="299">
        <v>3569.8066999999996</v>
      </c>
      <c r="AG14" s="299">
        <v>4431.2889599999999</v>
      </c>
      <c r="AH14" s="299">
        <v>8867.6970000000001</v>
      </c>
      <c r="AI14" s="299">
        <v>4466.9791499999992</v>
      </c>
      <c r="AJ14" s="299">
        <v>4279.0079100000003</v>
      </c>
      <c r="AK14" s="299">
        <v>1031.21138</v>
      </c>
      <c r="AL14" s="299">
        <v>17004.825209999999</v>
      </c>
      <c r="AM14" s="299">
        <v>3574.3888999999995</v>
      </c>
      <c r="AN14" s="299">
        <v>15624.321809999999</v>
      </c>
      <c r="AO14" s="299">
        <v>5682.8140999999996</v>
      </c>
      <c r="AP14" s="299">
        <v>4428.92598</v>
      </c>
      <c r="AQ14" s="299">
        <v>773612.35033000028</v>
      </c>
      <c r="AR14" s="77">
        <v>0.10166499405424929</v>
      </c>
    </row>
    <row r="15" spans="1:44" x14ac:dyDescent="0.25">
      <c r="A15" s="298" t="s">
        <v>982</v>
      </c>
      <c r="B15" s="299">
        <v>54914.300289999999</v>
      </c>
      <c r="C15" s="299">
        <v>37558.061580000001</v>
      </c>
      <c r="D15" s="299">
        <v>19740.309400000002</v>
      </c>
      <c r="E15" s="299">
        <v>2993.4669199999998</v>
      </c>
      <c r="F15" s="299">
        <v>7548.3410799999992</v>
      </c>
      <c r="G15" s="299">
        <v>15631.484620000001</v>
      </c>
      <c r="H15" s="299">
        <v>9677.4181800000006</v>
      </c>
      <c r="I15" s="299">
        <v>11460.415279999997</v>
      </c>
      <c r="J15" s="299">
        <v>10315.26606</v>
      </c>
      <c r="K15" s="299">
        <v>13827.013669999997</v>
      </c>
      <c r="L15" s="299">
        <v>3676.7746299999999</v>
      </c>
      <c r="M15" s="299">
        <v>3592.8665299999998</v>
      </c>
      <c r="N15" s="299">
        <v>17555.885579999998</v>
      </c>
      <c r="O15" s="299">
        <v>11000.742179999999</v>
      </c>
      <c r="P15" s="299">
        <v>3918.4886900000001</v>
      </c>
      <c r="Q15" s="299">
        <v>928.79682000000014</v>
      </c>
      <c r="R15" s="299">
        <v>7131.4682899999998</v>
      </c>
      <c r="S15" s="299">
        <v>12158.850729999998</v>
      </c>
      <c r="T15" s="299">
        <v>4457.0603000000001</v>
      </c>
      <c r="U15" s="299">
        <v>15974.70825</v>
      </c>
      <c r="V15" s="299">
        <v>23119.022240000002</v>
      </c>
      <c r="W15" s="299">
        <v>5509.8379500000001</v>
      </c>
      <c r="X15" s="299">
        <v>16754.249920000002</v>
      </c>
      <c r="Y15" s="299">
        <v>8990.9968900000003</v>
      </c>
      <c r="Z15" s="299">
        <v>9668.8956100000014</v>
      </c>
      <c r="AA15" s="299">
        <v>3769.41858</v>
      </c>
      <c r="AB15" s="299">
        <v>22465.807390000002</v>
      </c>
      <c r="AC15" s="299">
        <v>21032.207950000004</v>
      </c>
      <c r="AD15" s="299">
        <v>4145.0502200000001</v>
      </c>
      <c r="AE15" s="299">
        <v>21336.756359999999</v>
      </c>
      <c r="AF15" s="299">
        <v>2079.7028399999999</v>
      </c>
      <c r="AG15" s="299">
        <v>4160.6788500000002</v>
      </c>
      <c r="AH15" s="299">
        <v>3348.9415600000002</v>
      </c>
      <c r="AI15" s="299">
        <v>914.29877999999997</v>
      </c>
      <c r="AJ15" s="299">
        <v>3202.61211</v>
      </c>
      <c r="AK15" s="299">
        <v>338.9</v>
      </c>
      <c r="AL15" s="299">
        <v>9867.9364099999984</v>
      </c>
      <c r="AM15" s="299">
        <v>1252.75458</v>
      </c>
      <c r="AN15" s="299">
        <v>9308.4912799999984</v>
      </c>
      <c r="AO15" s="299">
        <v>2365.6808899999996</v>
      </c>
      <c r="AP15" s="299">
        <v>1433.4161300000001</v>
      </c>
      <c r="AQ15" s="299">
        <v>439127.37562000006</v>
      </c>
      <c r="AR15" s="77">
        <v>5.7708336756027274E-2</v>
      </c>
    </row>
    <row r="16" spans="1:44" x14ac:dyDescent="0.25">
      <c r="A16" s="298" t="s">
        <v>983</v>
      </c>
      <c r="B16" s="299">
        <v>97388.161430000007</v>
      </c>
      <c r="C16" s="299">
        <v>55873.281739999999</v>
      </c>
      <c r="D16" s="299">
        <v>29224.991310000001</v>
      </c>
      <c r="E16" s="299">
        <v>6581.4742400000005</v>
      </c>
      <c r="F16" s="299">
        <v>14988.072569999997</v>
      </c>
      <c r="G16" s="299">
        <v>36654.486879999997</v>
      </c>
      <c r="H16" s="299">
        <v>19892.952780000003</v>
      </c>
      <c r="I16" s="299">
        <v>24777.061550000002</v>
      </c>
      <c r="J16" s="299">
        <v>19556.649369999999</v>
      </c>
      <c r="K16" s="299">
        <v>24744.43549</v>
      </c>
      <c r="L16" s="299">
        <v>8650.4137100000007</v>
      </c>
      <c r="M16" s="299">
        <v>7954.0420199999999</v>
      </c>
      <c r="N16" s="299">
        <v>31065.989979999998</v>
      </c>
      <c r="O16" s="299">
        <v>23384.595640000003</v>
      </c>
      <c r="P16" s="299">
        <v>15881.30032</v>
      </c>
      <c r="Q16" s="299">
        <v>2254.8516</v>
      </c>
      <c r="R16" s="299">
        <v>12261.026820000001</v>
      </c>
      <c r="S16" s="299">
        <v>27442.339889999999</v>
      </c>
      <c r="T16" s="299">
        <v>12292.773139999998</v>
      </c>
      <c r="U16" s="299">
        <v>35943.953460000004</v>
      </c>
      <c r="V16" s="299">
        <v>50342.745370000004</v>
      </c>
      <c r="W16" s="299">
        <v>10124.54898</v>
      </c>
      <c r="X16" s="299">
        <v>28619.987659999999</v>
      </c>
      <c r="Y16" s="299">
        <v>15362.628640000001</v>
      </c>
      <c r="Z16" s="299">
        <v>18026.826440000001</v>
      </c>
      <c r="AA16" s="299">
        <v>10896.115749999999</v>
      </c>
      <c r="AB16" s="299">
        <v>54807.632479999993</v>
      </c>
      <c r="AC16" s="299">
        <v>36160.090269999993</v>
      </c>
      <c r="AD16" s="299">
        <v>10116.10765</v>
      </c>
      <c r="AE16" s="299">
        <v>47673.861009999993</v>
      </c>
      <c r="AF16" s="299">
        <v>3734.82683</v>
      </c>
      <c r="AG16" s="299">
        <v>12606.971730000001</v>
      </c>
      <c r="AH16" s="299">
        <v>8412.9851200000012</v>
      </c>
      <c r="AI16" s="299">
        <v>3855.2870800000001</v>
      </c>
      <c r="AJ16" s="299">
        <v>4476.83187</v>
      </c>
      <c r="AK16" s="299">
        <v>390</v>
      </c>
      <c r="AL16" s="299">
        <v>20837.787310000003</v>
      </c>
      <c r="AM16" s="299">
        <v>4173.4535699999997</v>
      </c>
      <c r="AN16" s="299">
        <v>19008.167450000001</v>
      </c>
      <c r="AO16" s="299">
        <v>4371.1077500000001</v>
      </c>
      <c r="AP16" s="299">
        <v>4013.5853099999999</v>
      </c>
      <c r="AQ16" s="299">
        <v>874824.40220999997</v>
      </c>
      <c r="AR16" s="77">
        <v>0.11496587097045835</v>
      </c>
    </row>
    <row r="17" spans="1:45" x14ac:dyDescent="0.25">
      <c r="A17" s="298" t="s">
        <v>984</v>
      </c>
      <c r="B17" s="299">
        <v>117780.62282</v>
      </c>
      <c r="C17" s="299">
        <v>57071.895069999999</v>
      </c>
      <c r="D17" s="299">
        <v>31477.218259999998</v>
      </c>
      <c r="E17" s="299">
        <v>9024.031210000001</v>
      </c>
      <c r="F17" s="299">
        <v>17458.918319999997</v>
      </c>
      <c r="G17" s="299">
        <v>41801.520219999999</v>
      </c>
      <c r="H17" s="299">
        <v>23172.725419999999</v>
      </c>
      <c r="I17" s="299">
        <v>29165.336369999997</v>
      </c>
      <c r="J17" s="299">
        <v>22007.589449999999</v>
      </c>
      <c r="K17" s="299">
        <v>27480.12729</v>
      </c>
      <c r="L17" s="299">
        <v>13331.32991</v>
      </c>
      <c r="M17" s="299">
        <v>6892.5128500000001</v>
      </c>
      <c r="N17" s="299">
        <v>40929.112599999993</v>
      </c>
      <c r="O17" s="299">
        <v>26264.838500000002</v>
      </c>
      <c r="P17" s="299">
        <v>14912.24005</v>
      </c>
      <c r="Q17" s="299">
        <v>3117.0950000000003</v>
      </c>
      <c r="R17" s="299">
        <v>15512.46319</v>
      </c>
      <c r="S17" s="299">
        <v>25935.783080000001</v>
      </c>
      <c r="T17" s="299">
        <v>11358.952249999998</v>
      </c>
      <c r="U17" s="299">
        <v>38438.681510000002</v>
      </c>
      <c r="V17" s="299">
        <v>69555.517439999996</v>
      </c>
      <c r="W17" s="299">
        <v>10819.65292</v>
      </c>
      <c r="X17" s="299">
        <v>26719.316339999998</v>
      </c>
      <c r="Y17" s="299">
        <v>19740.641240000004</v>
      </c>
      <c r="Z17" s="299">
        <v>21146.624810000001</v>
      </c>
      <c r="AA17" s="299">
        <v>12245.10434</v>
      </c>
      <c r="AB17" s="299">
        <v>45100.760549999992</v>
      </c>
      <c r="AC17" s="299">
        <v>37342.61363</v>
      </c>
      <c r="AD17" s="299">
        <v>10073.50366</v>
      </c>
      <c r="AE17" s="299">
        <v>51986.655630000001</v>
      </c>
      <c r="AF17" s="299">
        <v>4471.59238</v>
      </c>
      <c r="AG17" s="299">
        <v>14486.724920000001</v>
      </c>
      <c r="AH17" s="299">
        <v>7557.0974999999999</v>
      </c>
      <c r="AI17" s="299">
        <v>2071.9555</v>
      </c>
      <c r="AJ17" s="299">
        <v>3434.3089499999996</v>
      </c>
      <c r="AK17" s="299">
        <v>504.21580000000006</v>
      </c>
      <c r="AL17" s="299">
        <v>21274.914120000001</v>
      </c>
      <c r="AM17" s="299">
        <v>3672.8009900000002</v>
      </c>
      <c r="AN17" s="299">
        <v>22714.654910000001</v>
      </c>
      <c r="AO17" s="299">
        <v>5608.7460899999996</v>
      </c>
      <c r="AP17" s="299">
        <v>3930.31646</v>
      </c>
      <c r="AQ17" s="299">
        <v>967590.71155000012</v>
      </c>
      <c r="AR17" s="77">
        <v>0.1271568426935219</v>
      </c>
    </row>
    <row r="18" spans="1:45" x14ac:dyDescent="0.25">
      <c r="A18" s="298" t="s">
        <v>985</v>
      </c>
      <c r="B18" s="299">
        <v>145147.74569000001</v>
      </c>
      <c r="C18" s="299">
        <v>50686.099310000005</v>
      </c>
      <c r="D18" s="299">
        <v>24997.74483</v>
      </c>
      <c r="E18" s="299">
        <v>9286.3827099999999</v>
      </c>
      <c r="F18" s="299">
        <v>14682.345150000001</v>
      </c>
      <c r="G18" s="299">
        <v>47531.027390000003</v>
      </c>
      <c r="H18" s="299">
        <v>22847.621139999999</v>
      </c>
      <c r="I18" s="299">
        <v>23937.358340000002</v>
      </c>
      <c r="J18" s="299">
        <v>23315.99367</v>
      </c>
      <c r="K18" s="299">
        <v>23071.10168</v>
      </c>
      <c r="L18" s="299">
        <v>17460.759630000004</v>
      </c>
      <c r="M18" s="299">
        <v>8698.9973399999999</v>
      </c>
      <c r="N18" s="299">
        <v>44846.424999999988</v>
      </c>
      <c r="O18" s="299">
        <v>27925.977729999999</v>
      </c>
      <c r="P18" s="299">
        <v>15163.628070000001</v>
      </c>
      <c r="Q18" s="299">
        <v>5306.6615400000001</v>
      </c>
      <c r="R18" s="299">
        <v>12089.291479999998</v>
      </c>
      <c r="S18" s="299">
        <v>26137.557589999997</v>
      </c>
      <c r="T18" s="299">
        <v>13405.704790000002</v>
      </c>
      <c r="U18" s="299">
        <v>45496.872009999999</v>
      </c>
      <c r="V18" s="299">
        <v>103369.94943000001</v>
      </c>
      <c r="W18" s="299">
        <v>11741.560800000001</v>
      </c>
      <c r="X18" s="299">
        <v>20276.260349999997</v>
      </c>
      <c r="Y18" s="299">
        <v>18899.259599999998</v>
      </c>
      <c r="Z18" s="299">
        <v>12738.576500000001</v>
      </c>
      <c r="AA18" s="299">
        <v>13765.975789999999</v>
      </c>
      <c r="AB18" s="299">
        <v>60008.326830000005</v>
      </c>
      <c r="AC18" s="299">
        <v>36496.569089999997</v>
      </c>
      <c r="AD18" s="299">
        <v>8763.8845000000001</v>
      </c>
      <c r="AE18" s="299">
        <v>62917.577290000008</v>
      </c>
      <c r="AF18" s="299">
        <v>9049.5105400000011</v>
      </c>
      <c r="AG18" s="299">
        <v>19231.691200000001</v>
      </c>
      <c r="AH18" s="299">
        <v>6853.4781200000007</v>
      </c>
      <c r="AI18" s="299">
        <v>1695.2764500000001</v>
      </c>
      <c r="AJ18" s="299">
        <v>2706.6527100000003</v>
      </c>
      <c r="AK18" s="299">
        <v>627.74703</v>
      </c>
      <c r="AL18" s="299">
        <v>16995.889139999999</v>
      </c>
      <c r="AM18" s="299">
        <v>2789.5037499999999</v>
      </c>
      <c r="AN18" s="299">
        <v>25438.254049999996</v>
      </c>
      <c r="AO18" s="299">
        <v>6172.8185100000001</v>
      </c>
      <c r="AP18" s="299">
        <v>5118.0734900000007</v>
      </c>
      <c r="AQ18" s="299">
        <v>1047692.1302600002</v>
      </c>
      <c r="AR18" s="77">
        <v>0.1376834459120658</v>
      </c>
    </row>
    <row r="19" spans="1:45" x14ac:dyDescent="0.25">
      <c r="A19" s="298" t="s">
        <v>986</v>
      </c>
      <c r="B19" s="299">
        <v>32650.729289999999</v>
      </c>
      <c r="C19" s="299">
        <v>7933.754210000001</v>
      </c>
      <c r="D19" s="299">
        <v>3263.2681699999998</v>
      </c>
      <c r="E19" s="299">
        <v>1619.4623899999999</v>
      </c>
      <c r="F19" s="299">
        <v>1701.9415200000003</v>
      </c>
      <c r="G19" s="299">
        <v>8504.5762500000001</v>
      </c>
      <c r="H19" s="299">
        <v>3540.3639699999994</v>
      </c>
      <c r="I19" s="299">
        <v>3076.4654999999998</v>
      </c>
      <c r="J19" s="299">
        <v>3424.6062699999998</v>
      </c>
      <c r="K19" s="299">
        <v>2548.7678900000001</v>
      </c>
      <c r="L19" s="299">
        <v>3476.24872</v>
      </c>
      <c r="M19" s="299">
        <v>1270.3752399999998</v>
      </c>
      <c r="N19" s="299">
        <v>6761.3205600000001</v>
      </c>
      <c r="O19" s="299">
        <v>3155.3981800000001</v>
      </c>
      <c r="P19" s="299">
        <v>1623.4210300000002</v>
      </c>
      <c r="Q19" s="299">
        <v>1125.9229399999999</v>
      </c>
      <c r="R19" s="299">
        <v>2440.7663899999998</v>
      </c>
      <c r="S19" s="299">
        <v>3013.2933000000003</v>
      </c>
      <c r="T19" s="299">
        <v>1865.6803299999999</v>
      </c>
      <c r="U19" s="299">
        <v>7484.7236599999997</v>
      </c>
      <c r="V19" s="299">
        <v>17896.526169999997</v>
      </c>
      <c r="W19" s="299">
        <v>1699.4967600000002</v>
      </c>
      <c r="X19" s="299">
        <v>1722.5195699999999</v>
      </c>
      <c r="Y19" s="299">
        <v>2294.2899699999998</v>
      </c>
      <c r="Z19" s="299">
        <v>1510.3163499999998</v>
      </c>
      <c r="AA19" s="299">
        <v>1698.17552</v>
      </c>
      <c r="AB19" s="299">
        <v>7920.7803400000003</v>
      </c>
      <c r="AC19" s="299">
        <v>5053.3949200000006</v>
      </c>
      <c r="AD19" s="299">
        <v>995.46641</v>
      </c>
      <c r="AE19" s="299">
        <v>6163.8749500000004</v>
      </c>
      <c r="AF19" s="299">
        <v>2335.6721700000003</v>
      </c>
      <c r="AG19" s="299">
        <v>3626.9930699999995</v>
      </c>
      <c r="AH19" s="299">
        <v>923.32652999999993</v>
      </c>
      <c r="AI19" s="299">
        <v>294.19295</v>
      </c>
      <c r="AJ19" s="299">
        <v>255.19427999999999</v>
      </c>
      <c r="AK19" s="299">
        <v>198.77547000000001</v>
      </c>
      <c r="AL19" s="299">
        <v>1689.5725300000001</v>
      </c>
      <c r="AM19" s="299">
        <v>276.11751000000004</v>
      </c>
      <c r="AN19" s="299">
        <v>4251.5825999999997</v>
      </c>
      <c r="AO19" s="299">
        <v>1095.1397300000001</v>
      </c>
      <c r="AP19" s="299">
        <v>884.93657000000007</v>
      </c>
      <c r="AQ19" s="299">
        <v>163267.43017999997</v>
      </c>
      <c r="AR19" s="77">
        <v>2.1455942774726632E-2</v>
      </c>
    </row>
    <row r="20" spans="1:45" ht="15.75" thickBot="1" x14ac:dyDescent="0.3">
      <c r="A20" s="298" t="s">
        <v>987</v>
      </c>
      <c r="B20" s="299">
        <v>39133.364769999993</v>
      </c>
      <c r="C20" s="299">
        <v>9596.4804400000012</v>
      </c>
      <c r="D20" s="299">
        <v>6304.6041600000008</v>
      </c>
      <c r="E20" s="299">
        <v>2102.1541699999998</v>
      </c>
      <c r="F20" s="299">
        <v>2589.3608500000005</v>
      </c>
      <c r="G20" s="299">
        <v>39744.139319999995</v>
      </c>
      <c r="H20" s="299">
        <v>4966.8872699999993</v>
      </c>
      <c r="I20" s="299">
        <v>4442.1410800000003</v>
      </c>
      <c r="J20" s="299">
        <v>5669.5992000000015</v>
      </c>
      <c r="K20" s="299">
        <v>3310.0973899999999</v>
      </c>
      <c r="L20" s="299">
        <v>6622.1163100000003</v>
      </c>
      <c r="M20" s="299">
        <v>1890.96111</v>
      </c>
      <c r="N20" s="299">
        <v>8340.5578400000013</v>
      </c>
      <c r="O20" s="299">
        <v>3674.76091</v>
      </c>
      <c r="P20" s="299">
        <v>2250.4595199999999</v>
      </c>
      <c r="Q20" s="299">
        <v>4460.3032600000006</v>
      </c>
      <c r="R20" s="299">
        <v>3579.3545799999997</v>
      </c>
      <c r="S20" s="299">
        <v>4094.0928500000005</v>
      </c>
      <c r="T20" s="299">
        <v>2679.0434</v>
      </c>
      <c r="U20" s="299">
        <v>12512.743109999998</v>
      </c>
      <c r="V20" s="299">
        <v>29788.690990000003</v>
      </c>
      <c r="W20" s="299">
        <v>2179.51127</v>
      </c>
      <c r="X20" s="299">
        <v>1952.8007900000002</v>
      </c>
      <c r="Y20" s="299">
        <v>2783.4580900000001</v>
      </c>
      <c r="Z20" s="299">
        <v>3225.98315</v>
      </c>
      <c r="AA20" s="299">
        <v>2472.1379999999999</v>
      </c>
      <c r="AB20" s="299">
        <v>8586.9504400000005</v>
      </c>
      <c r="AC20" s="299">
        <v>5572.3761500000001</v>
      </c>
      <c r="AD20" s="299">
        <v>2601.1923600000005</v>
      </c>
      <c r="AE20" s="299">
        <v>8702.7828000000009</v>
      </c>
      <c r="AF20" s="299">
        <v>4639.3996699999998</v>
      </c>
      <c r="AG20" s="299">
        <v>3571.6072599999998</v>
      </c>
      <c r="AH20" s="299">
        <v>2670.5641799999999</v>
      </c>
      <c r="AI20" s="299">
        <v>599.41034000000002</v>
      </c>
      <c r="AJ20" s="299">
        <v>793.80108000000007</v>
      </c>
      <c r="AK20" s="299">
        <v>458.48113000000001</v>
      </c>
      <c r="AL20" s="299">
        <v>2699.8415900000005</v>
      </c>
      <c r="AM20" s="299">
        <v>497.09036999999995</v>
      </c>
      <c r="AN20" s="299">
        <v>7628.6394200000004</v>
      </c>
      <c r="AO20" s="299">
        <v>4563.1027400000003</v>
      </c>
      <c r="AP20" s="299">
        <v>1882.2226900000001</v>
      </c>
      <c r="AQ20" s="299">
        <v>265833.26605000003</v>
      </c>
      <c r="AR20" s="77">
        <v>3.4934728486258594E-2</v>
      </c>
    </row>
    <row r="21" spans="1:45" ht="16.5" thickTop="1" thickBot="1" x14ac:dyDescent="0.3">
      <c r="A21" s="295" t="s">
        <v>8</v>
      </c>
      <c r="B21" s="300">
        <v>1149607.8478900003</v>
      </c>
      <c r="C21" s="300">
        <v>807424.76821999997</v>
      </c>
      <c r="D21" s="300">
        <v>353074.69949999993</v>
      </c>
      <c r="E21" s="300">
        <v>78006.129849999998</v>
      </c>
      <c r="F21" s="300">
        <v>214317.29854000002</v>
      </c>
      <c r="G21" s="300">
        <v>282350.34507000004</v>
      </c>
      <c r="H21" s="300">
        <v>174321.53047000003</v>
      </c>
      <c r="I21" s="300">
        <v>168900.86965000001</v>
      </c>
      <c r="J21" s="300">
        <v>166147.07887999999</v>
      </c>
      <c r="K21" s="300">
        <v>133873.39916</v>
      </c>
      <c r="L21" s="300">
        <v>72561.405920000005</v>
      </c>
      <c r="M21" s="300">
        <v>59750.244050000001</v>
      </c>
      <c r="N21" s="300">
        <v>251274.02507999999</v>
      </c>
      <c r="O21" s="300">
        <v>168173.79166000002</v>
      </c>
      <c r="P21" s="300">
        <v>83246.36841000001</v>
      </c>
      <c r="Q21" s="300">
        <v>55534.319709999996</v>
      </c>
      <c r="R21" s="300">
        <v>88946.566279999999</v>
      </c>
      <c r="S21" s="300">
        <v>174685.45741999999</v>
      </c>
      <c r="T21" s="300">
        <v>66845.891390000004</v>
      </c>
      <c r="U21" s="300">
        <v>264556.61236999999</v>
      </c>
      <c r="V21" s="300">
        <v>374314.56492000003</v>
      </c>
      <c r="W21" s="300">
        <v>90286.078590000005</v>
      </c>
      <c r="X21" s="300">
        <v>248400.9932</v>
      </c>
      <c r="Y21" s="300">
        <v>100484.65001999999</v>
      </c>
      <c r="Z21" s="300">
        <v>239133.07860000007</v>
      </c>
      <c r="AA21" s="300">
        <v>102454.94302000001</v>
      </c>
      <c r="AB21" s="300">
        <v>341275.82238000003</v>
      </c>
      <c r="AC21" s="300">
        <v>303831.72943000001</v>
      </c>
      <c r="AD21" s="300">
        <v>78246.307229999991</v>
      </c>
      <c r="AE21" s="300">
        <v>268206.48718</v>
      </c>
      <c r="AF21" s="300">
        <v>58176.363980000002</v>
      </c>
      <c r="AG21" s="300">
        <v>83978.151700000002</v>
      </c>
      <c r="AH21" s="300">
        <v>54968.790060000007</v>
      </c>
      <c r="AI21" s="300">
        <v>18752.844209999999</v>
      </c>
      <c r="AJ21" s="300">
        <v>45845.246709999999</v>
      </c>
      <c r="AK21" s="300">
        <v>5985.3929300000009</v>
      </c>
      <c r="AL21" s="300">
        <v>133793.06735</v>
      </c>
      <c r="AM21" s="300">
        <v>23253.8325</v>
      </c>
      <c r="AN21" s="300">
        <v>145343.41743999999</v>
      </c>
      <c r="AO21" s="300">
        <v>51429.58855</v>
      </c>
      <c r="AP21" s="300">
        <v>27666.996729999999</v>
      </c>
      <c r="AQ21" s="300">
        <v>7609426.9962499999</v>
      </c>
      <c r="AR21" s="301">
        <v>1.0000000000000002</v>
      </c>
    </row>
    <row r="22" spans="1:45" ht="16.5" thickTop="1" thickBot="1" x14ac:dyDescent="0.3">
      <c r="A22" s="302" t="s">
        <v>988</v>
      </c>
      <c r="B22" s="77">
        <v>0.15107679572411145</v>
      </c>
      <c r="C22" s="77">
        <v>0.10610848472794428</v>
      </c>
      <c r="D22" s="77">
        <v>4.6399643451996923E-2</v>
      </c>
      <c r="E22" s="77">
        <v>1.0251248863868748E-2</v>
      </c>
      <c r="F22" s="77">
        <v>2.8164709201575582E-2</v>
      </c>
      <c r="G22" s="77">
        <v>3.7105335948310572E-2</v>
      </c>
      <c r="H22" s="77">
        <v>2.290862775290536E-2</v>
      </c>
      <c r="I22" s="77">
        <v>2.2196266516944837E-2</v>
      </c>
      <c r="J22" s="77">
        <v>2.1834374514911423E-2</v>
      </c>
      <c r="K22" s="77">
        <v>1.7593098563922636E-2</v>
      </c>
      <c r="L22" s="77">
        <v>9.5357253516932319E-3</v>
      </c>
      <c r="M22" s="77">
        <v>7.8521344747042726E-3</v>
      </c>
      <c r="N22" s="77">
        <v>3.3021412151510263E-2</v>
      </c>
      <c r="O22" s="77">
        <v>2.2100716879586032E-2</v>
      </c>
      <c r="P22" s="77">
        <v>1.0939899738971757E-2</v>
      </c>
      <c r="Q22" s="77">
        <v>7.2980948154661119E-3</v>
      </c>
      <c r="R22" s="77">
        <v>1.1688996599065046E-2</v>
      </c>
      <c r="S22" s="77">
        <v>2.2956453555055684E-2</v>
      </c>
      <c r="T22" s="77">
        <v>8.7846156383315482E-3</v>
      </c>
      <c r="U22" s="77">
        <v>3.476695584311093E-2</v>
      </c>
      <c r="V22" s="77">
        <v>4.9190900327247496E-2</v>
      </c>
      <c r="W22" s="77">
        <v>1.1865029868148268E-2</v>
      </c>
      <c r="X22" s="77">
        <v>3.2643849966944215E-2</v>
      </c>
      <c r="Y22" s="77">
        <v>1.3205284717169875E-2</v>
      </c>
      <c r="Z22" s="77">
        <v>3.1425898259862035E-2</v>
      </c>
      <c r="AA22" s="77">
        <v>1.3464212623432855E-2</v>
      </c>
      <c r="AB22" s="77">
        <v>4.4849082926767557E-2</v>
      </c>
      <c r="AC22" s="77">
        <v>3.9928332262039082E-2</v>
      </c>
      <c r="AD22" s="77">
        <v>1.0282811999978518E-2</v>
      </c>
      <c r="AE22" s="77">
        <v>3.5246607571394639E-2</v>
      </c>
      <c r="AF22" s="77">
        <v>7.6453015461834225E-3</v>
      </c>
      <c r="AG22" s="77">
        <v>1.1036067727752071E-2</v>
      </c>
      <c r="AH22" s="77">
        <v>7.2237752050304397E-3</v>
      </c>
      <c r="AI22" s="77">
        <v>2.4644226456527652E-3</v>
      </c>
      <c r="AJ22" s="77">
        <v>6.0247961814461175E-3</v>
      </c>
      <c r="AK22" s="77">
        <v>7.8657603692757166E-4</v>
      </c>
      <c r="AL22" s="77">
        <v>1.7582541683616195E-2</v>
      </c>
      <c r="AM22" s="77">
        <v>3.0559242517813386E-3</v>
      </c>
      <c r="AN22" s="77">
        <v>1.9100441795634106E-2</v>
      </c>
      <c r="AO22" s="77">
        <v>6.7586677124762493E-3</v>
      </c>
      <c r="AP22" s="77">
        <v>3.6358843765285568E-3</v>
      </c>
      <c r="AQ22" s="77">
        <v>1.0000000000000002</v>
      </c>
      <c r="AR22" s="303"/>
    </row>
    <row r="23" spans="1:45" ht="27.75" thickTop="1" thickBot="1" x14ac:dyDescent="0.3">
      <c r="A23" s="304" t="s">
        <v>989</v>
      </c>
      <c r="B23" s="296" t="s">
        <v>396</v>
      </c>
      <c r="C23" s="296" t="s">
        <v>410</v>
      </c>
      <c r="D23" s="296" t="s">
        <v>393</v>
      </c>
      <c r="E23" s="296" t="s">
        <v>411</v>
      </c>
      <c r="F23" s="296" t="s">
        <v>400</v>
      </c>
      <c r="G23" s="296" t="s">
        <v>409</v>
      </c>
      <c r="H23" s="296" t="s">
        <v>407</v>
      </c>
      <c r="I23" s="296" t="s">
        <v>394</v>
      </c>
      <c r="J23" s="296" t="s">
        <v>408</v>
      </c>
      <c r="K23" s="296" t="s">
        <v>398</v>
      </c>
      <c r="L23" s="296" t="s">
        <v>403</v>
      </c>
      <c r="M23" s="296" t="s">
        <v>392</v>
      </c>
      <c r="N23" s="296" t="s">
        <v>391</v>
      </c>
      <c r="O23" s="296" t="s">
        <v>389</v>
      </c>
      <c r="P23" s="296" t="s">
        <v>413</v>
      </c>
      <c r="Q23" s="296" t="s">
        <v>414</v>
      </c>
      <c r="R23" s="296" t="s">
        <v>397</v>
      </c>
      <c r="S23" s="296" t="s">
        <v>405</v>
      </c>
      <c r="T23" s="296" t="s">
        <v>395</v>
      </c>
      <c r="U23" s="296" t="s">
        <v>390</v>
      </c>
      <c r="V23" s="296" t="s">
        <v>385</v>
      </c>
      <c r="W23" s="296" t="s">
        <v>386</v>
      </c>
      <c r="X23" s="296" t="s">
        <v>412</v>
      </c>
      <c r="Y23" s="296" t="s">
        <v>404</v>
      </c>
      <c r="Z23" s="296" t="s">
        <v>402</v>
      </c>
      <c r="AA23" s="296" t="s">
        <v>387</v>
      </c>
      <c r="AB23" s="296" t="s">
        <v>388</v>
      </c>
      <c r="AC23" s="296" t="s">
        <v>406</v>
      </c>
      <c r="AD23" s="296" t="s">
        <v>399</v>
      </c>
      <c r="AE23" s="296" t="s">
        <v>401</v>
      </c>
      <c r="AF23" s="296" t="s">
        <v>415</v>
      </c>
      <c r="AG23" s="296" t="s">
        <v>1035</v>
      </c>
      <c r="AH23" s="296" t="s">
        <v>1036</v>
      </c>
      <c r="AI23" s="296" t="s">
        <v>1037</v>
      </c>
      <c r="AJ23" s="296" t="s">
        <v>1038</v>
      </c>
      <c r="AK23" s="296" t="s">
        <v>1039</v>
      </c>
      <c r="AL23" s="296" t="s">
        <v>1040</v>
      </c>
      <c r="AM23" s="296" t="s">
        <v>1041</v>
      </c>
      <c r="AN23" s="296" t="s">
        <v>1042</v>
      </c>
      <c r="AO23" s="296" t="s">
        <v>1043</v>
      </c>
      <c r="AP23" s="296" t="s">
        <v>1044</v>
      </c>
      <c r="AQ23" s="297" t="s">
        <v>472</v>
      </c>
      <c r="AR23" s="296" t="s">
        <v>849</v>
      </c>
    </row>
    <row r="24" spans="1:45" ht="15.75" thickTop="1" x14ac:dyDescent="0.25">
      <c r="A24" s="298" t="s">
        <v>974</v>
      </c>
      <c r="B24" s="299">
        <v>0</v>
      </c>
      <c r="C24" s="299">
        <v>0</v>
      </c>
      <c r="D24" s="299">
        <v>0</v>
      </c>
      <c r="E24" s="299">
        <v>0</v>
      </c>
      <c r="F24" s="299">
        <v>0</v>
      </c>
      <c r="G24" s="299">
        <v>0</v>
      </c>
      <c r="H24" s="299">
        <v>0</v>
      </c>
      <c r="I24" s="299">
        <v>0</v>
      </c>
      <c r="J24" s="299">
        <v>0</v>
      </c>
      <c r="K24" s="299">
        <v>0</v>
      </c>
      <c r="L24" s="299">
        <v>0</v>
      </c>
      <c r="M24" s="299">
        <v>0</v>
      </c>
      <c r="N24" s="299">
        <v>0</v>
      </c>
      <c r="O24" s="299">
        <v>0</v>
      </c>
      <c r="P24" s="299">
        <v>0</v>
      </c>
      <c r="Q24" s="299">
        <v>0</v>
      </c>
      <c r="R24" s="299">
        <v>0</v>
      </c>
      <c r="S24" s="299">
        <v>0</v>
      </c>
      <c r="T24" s="299">
        <v>0</v>
      </c>
      <c r="U24" s="299">
        <v>0</v>
      </c>
      <c r="V24" s="299">
        <v>0</v>
      </c>
      <c r="W24" s="299">
        <v>0</v>
      </c>
      <c r="X24" s="299">
        <v>0</v>
      </c>
      <c r="Y24" s="299">
        <v>0</v>
      </c>
      <c r="Z24" s="299">
        <v>0</v>
      </c>
      <c r="AA24" s="299">
        <v>0</v>
      </c>
      <c r="AB24" s="299">
        <v>0</v>
      </c>
      <c r="AC24" s="299">
        <v>0</v>
      </c>
      <c r="AD24" s="299">
        <v>0</v>
      </c>
      <c r="AE24" s="299">
        <v>0</v>
      </c>
      <c r="AF24" s="299">
        <v>0</v>
      </c>
      <c r="AG24" s="299">
        <v>0</v>
      </c>
      <c r="AH24" s="299">
        <v>0</v>
      </c>
      <c r="AI24" s="299">
        <v>0</v>
      </c>
      <c r="AJ24" s="299">
        <v>0</v>
      </c>
      <c r="AK24" s="299">
        <v>0</v>
      </c>
      <c r="AL24" s="299">
        <v>0</v>
      </c>
      <c r="AM24" s="299">
        <v>0</v>
      </c>
      <c r="AN24" s="299">
        <v>0</v>
      </c>
      <c r="AO24" s="299">
        <v>0</v>
      </c>
      <c r="AP24" s="299">
        <v>0</v>
      </c>
      <c r="AQ24" s="299">
        <v>0</v>
      </c>
      <c r="AR24" s="77">
        <v>0</v>
      </c>
      <c r="AS24" s="305"/>
    </row>
    <row r="25" spans="1:45" x14ac:dyDescent="0.25">
      <c r="A25" s="298" t="s">
        <v>975</v>
      </c>
      <c r="B25" s="299">
        <v>3</v>
      </c>
      <c r="C25" s="299">
        <v>2</v>
      </c>
      <c r="D25" s="299">
        <v>0</v>
      </c>
      <c r="E25" s="299">
        <v>0</v>
      </c>
      <c r="F25" s="299">
        <v>0</v>
      </c>
      <c r="G25" s="299">
        <v>0</v>
      </c>
      <c r="H25" s="299">
        <v>0</v>
      </c>
      <c r="I25" s="299">
        <v>0</v>
      </c>
      <c r="J25" s="299">
        <v>0</v>
      </c>
      <c r="K25" s="299">
        <v>0</v>
      </c>
      <c r="L25" s="299">
        <v>0</v>
      </c>
      <c r="M25" s="299">
        <v>0</v>
      </c>
      <c r="N25" s="299">
        <v>0</v>
      </c>
      <c r="O25" s="299">
        <v>0</v>
      </c>
      <c r="P25" s="299">
        <v>0</v>
      </c>
      <c r="Q25" s="299">
        <v>0</v>
      </c>
      <c r="R25" s="299">
        <v>0</v>
      </c>
      <c r="S25" s="299">
        <v>0</v>
      </c>
      <c r="T25" s="299">
        <v>0</v>
      </c>
      <c r="U25" s="299">
        <v>1</v>
      </c>
      <c r="V25" s="299">
        <v>0</v>
      </c>
      <c r="W25" s="299">
        <v>0</v>
      </c>
      <c r="X25" s="299">
        <v>0</v>
      </c>
      <c r="Y25" s="299">
        <v>0</v>
      </c>
      <c r="Z25" s="299">
        <v>1</v>
      </c>
      <c r="AA25" s="299">
        <v>0</v>
      </c>
      <c r="AB25" s="299">
        <v>0</v>
      </c>
      <c r="AC25" s="299">
        <v>0</v>
      </c>
      <c r="AD25" s="299">
        <v>0</v>
      </c>
      <c r="AE25" s="299">
        <v>0</v>
      </c>
      <c r="AF25" s="299">
        <v>1</v>
      </c>
      <c r="AG25" s="299">
        <v>0</v>
      </c>
      <c r="AH25" s="299">
        <v>0</v>
      </c>
      <c r="AI25" s="299">
        <v>0</v>
      </c>
      <c r="AJ25" s="299">
        <v>0</v>
      </c>
      <c r="AK25" s="299">
        <v>0</v>
      </c>
      <c r="AL25" s="299">
        <v>0</v>
      </c>
      <c r="AM25" s="299">
        <v>0</v>
      </c>
      <c r="AN25" s="299">
        <v>0</v>
      </c>
      <c r="AO25" s="299">
        <v>0</v>
      </c>
      <c r="AP25" s="299">
        <v>0</v>
      </c>
      <c r="AQ25" s="299">
        <v>8</v>
      </c>
      <c r="AR25" s="77">
        <v>6.9730265898936441E-6</v>
      </c>
      <c r="AS25" s="305"/>
    </row>
    <row r="26" spans="1:45" x14ac:dyDescent="0.25">
      <c r="A26" s="298" t="s">
        <v>976</v>
      </c>
      <c r="B26" s="299">
        <v>10</v>
      </c>
      <c r="C26" s="299">
        <v>8</v>
      </c>
      <c r="D26" s="299">
        <v>0</v>
      </c>
      <c r="E26" s="299">
        <v>1</v>
      </c>
      <c r="F26" s="299">
        <v>1</v>
      </c>
      <c r="G26" s="299">
        <v>1</v>
      </c>
      <c r="H26" s="299">
        <v>1</v>
      </c>
      <c r="I26" s="299">
        <v>0</v>
      </c>
      <c r="J26" s="299">
        <v>0</v>
      </c>
      <c r="K26" s="299">
        <v>0</v>
      </c>
      <c r="L26" s="299">
        <v>0</v>
      </c>
      <c r="M26" s="299">
        <v>0</v>
      </c>
      <c r="N26" s="299">
        <v>0</v>
      </c>
      <c r="O26" s="299">
        <v>0</v>
      </c>
      <c r="P26" s="299">
        <v>0</v>
      </c>
      <c r="Q26" s="299">
        <v>0</v>
      </c>
      <c r="R26" s="299">
        <v>0</v>
      </c>
      <c r="S26" s="299">
        <v>0</v>
      </c>
      <c r="T26" s="299">
        <v>0</v>
      </c>
      <c r="U26" s="299">
        <v>1</v>
      </c>
      <c r="V26" s="299">
        <v>0</v>
      </c>
      <c r="W26" s="299">
        <v>0</v>
      </c>
      <c r="X26" s="299">
        <v>0</v>
      </c>
      <c r="Y26" s="299">
        <v>0</v>
      </c>
      <c r="Z26" s="299">
        <v>2</v>
      </c>
      <c r="AA26" s="299">
        <v>2</v>
      </c>
      <c r="AB26" s="299">
        <v>0</v>
      </c>
      <c r="AC26" s="299">
        <v>0</v>
      </c>
      <c r="AD26" s="299">
        <v>0</v>
      </c>
      <c r="AE26" s="299">
        <v>0</v>
      </c>
      <c r="AF26" s="299">
        <v>0</v>
      </c>
      <c r="AG26" s="299">
        <v>0</v>
      </c>
      <c r="AH26" s="299">
        <v>0</v>
      </c>
      <c r="AI26" s="299">
        <v>0</v>
      </c>
      <c r="AJ26" s="299">
        <v>1</v>
      </c>
      <c r="AK26" s="299">
        <v>0</v>
      </c>
      <c r="AL26" s="299">
        <v>0</v>
      </c>
      <c r="AM26" s="299">
        <v>0</v>
      </c>
      <c r="AN26" s="299">
        <v>1</v>
      </c>
      <c r="AO26" s="299">
        <v>1</v>
      </c>
      <c r="AP26" s="299">
        <v>0</v>
      </c>
      <c r="AQ26" s="299">
        <v>30</v>
      </c>
      <c r="AR26" s="77">
        <v>2.6148849712101165E-5</v>
      </c>
      <c r="AS26" s="305"/>
    </row>
    <row r="27" spans="1:45" x14ac:dyDescent="0.25">
      <c r="A27" s="298" t="s">
        <v>977</v>
      </c>
      <c r="B27" s="299">
        <v>66</v>
      </c>
      <c r="C27" s="299">
        <v>65</v>
      </c>
      <c r="D27" s="299">
        <v>19</v>
      </c>
      <c r="E27" s="299">
        <v>1</v>
      </c>
      <c r="F27" s="299">
        <v>20</v>
      </c>
      <c r="G27" s="299">
        <v>4</v>
      </c>
      <c r="H27" s="299">
        <v>8</v>
      </c>
      <c r="I27" s="299">
        <v>3</v>
      </c>
      <c r="J27" s="299">
        <v>8</v>
      </c>
      <c r="K27" s="299">
        <v>0</v>
      </c>
      <c r="L27" s="299">
        <v>3</v>
      </c>
      <c r="M27" s="299">
        <v>0</v>
      </c>
      <c r="N27" s="299">
        <v>5</v>
      </c>
      <c r="O27" s="299">
        <v>2</v>
      </c>
      <c r="P27" s="299">
        <v>2</v>
      </c>
      <c r="Q27" s="299">
        <v>3</v>
      </c>
      <c r="R27" s="299">
        <v>0</v>
      </c>
      <c r="S27" s="299">
        <v>2</v>
      </c>
      <c r="T27" s="299">
        <v>0</v>
      </c>
      <c r="U27" s="299">
        <v>3</v>
      </c>
      <c r="V27" s="299">
        <v>1</v>
      </c>
      <c r="W27" s="299">
        <v>6</v>
      </c>
      <c r="X27" s="299">
        <v>9</v>
      </c>
      <c r="Y27" s="299">
        <v>0</v>
      </c>
      <c r="Z27" s="299">
        <v>24</v>
      </c>
      <c r="AA27" s="299">
        <v>6</v>
      </c>
      <c r="AB27" s="299">
        <v>5</v>
      </c>
      <c r="AC27" s="299">
        <v>6</v>
      </c>
      <c r="AD27" s="299">
        <v>1</v>
      </c>
      <c r="AE27" s="299">
        <v>4</v>
      </c>
      <c r="AF27" s="299">
        <v>3</v>
      </c>
      <c r="AG27" s="299">
        <v>1</v>
      </c>
      <c r="AH27" s="299">
        <v>0</v>
      </c>
      <c r="AI27" s="299">
        <v>0</v>
      </c>
      <c r="AJ27" s="299">
        <v>7</v>
      </c>
      <c r="AK27" s="299">
        <v>0</v>
      </c>
      <c r="AL27" s="299">
        <v>1</v>
      </c>
      <c r="AM27" s="299">
        <v>1</v>
      </c>
      <c r="AN27" s="299">
        <v>2</v>
      </c>
      <c r="AO27" s="299">
        <v>0</v>
      </c>
      <c r="AP27" s="299">
        <v>0</v>
      </c>
      <c r="AQ27" s="299">
        <v>291</v>
      </c>
      <c r="AR27" s="77">
        <v>2.5364384220738132E-4</v>
      </c>
      <c r="AS27" s="305"/>
    </row>
    <row r="28" spans="1:45" x14ac:dyDescent="0.25">
      <c r="A28" s="298" t="s">
        <v>978</v>
      </c>
      <c r="B28" s="299">
        <v>112</v>
      </c>
      <c r="C28" s="299">
        <v>148</v>
      </c>
      <c r="D28" s="299">
        <v>52</v>
      </c>
      <c r="E28" s="299">
        <v>10</v>
      </c>
      <c r="F28" s="299">
        <v>38</v>
      </c>
      <c r="G28" s="299">
        <v>17</v>
      </c>
      <c r="H28" s="299">
        <v>22</v>
      </c>
      <c r="I28" s="299">
        <v>9</v>
      </c>
      <c r="J28" s="299">
        <v>22</v>
      </c>
      <c r="K28" s="299">
        <v>3</v>
      </c>
      <c r="L28" s="299">
        <v>1</v>
      </c>
      <c r="M28" s="299">
        <v>7</v>
      </c>
      <c r="N28" s="299">
        <v>11</v>
      </c>
      <c r="O28" s="299">
        <v>16</v>
      </c>
      <c r="P28" s="299">
        <v>3</v>
      </c>
      <c r="Q28" s="299">
        <v>8</v>
      </c>
      <c r="R28" s="299">
        <v>8</v>
      </c>
      <c r="S28" s="299">
        <v>6</v>
      </c>
      <c r="T28" s="299">
        <v>2</v>
      </c>
      <c r="U28" s="299">
        <v>13</v>
      </c>
      <c r="V28" s="299">
        <v>9</v>
      </c>
      <c r="W28" s="299">
        <v>8</v>
      </c>
      <c r="X28" s="299">
        <v>36</v>
      </c>
      <c r="Y28" s="299">
        <v>2</v>
      </c>
      <c r="Z28" s="299">
        <v>36</v>
      </c>
      <c r="AA28" s="299">
        <v>13</v>
      </c>
      <c r="AB28" s="299">
        <v>23</v>
      </c>
      <c r="AC28" s="299">
        <v>27</v>
      </c>
      <c r="AD28" s="299">
        <v>10</v>
      </c>
      <c r="AE28" s="299">
        <v>6</v>
      </c>
      <c r="AF28" s="299">
        <v>1</v>
      </c>
      <c r="AG28" s="299">
        <v>2</v>
      </c>
      <c r="AH28" s="299">
        <v>4</v>
      </c>
      <c r="AI28" s="299">
        <v>0</v>
      </c>
      <c r="AJ28" s="299">
        <v>6</v>
      </c>
      <c r="AK28" s="299">
        <v>1</v>
      </c>
      <c r="AL28" s="299">
        <v>9</v>
      </c>
      <c r="AM28" s="299">
        <v>0</v>
      </c>
      <c r="AN28" s="299">
        <v>7</v>
      </c>
      <c r="AO28" s="299">
        <v>7</v>
      </c>
      <c r="AP28" s="299">
        <v>2</v>
      </c>
      <c r="AQ28" s="299">
        <v>717</v>
      </c>
      <c r="AR28" s="77">
        <v>6.249575081192178E-4</v>
      </c>
      <c r="AS28" s="305"/>
    </row>
    <row r="29" spans="1:45" x14ac:dyDescent="0.25">
      <c r="A29" s="298" t="s">
        <v>979</v>
      </c>
      <c r="B29" s="299">
        <v>237</v>
      </c>
      <c r="C29" s="299">
        <v>244</v>
      </c>
      <c r="D29" s="299">
        <v>119</v>
      </c>
      <c r="E29" s="299">
        <v>40</v>
      </c>
      <c r="F29" s="299">
        <v>79</v>
      </c>
      <c r="G29" s="299">
        <v>45</v>
      </c>
      <c r="H29" s="299">
        <v>34</v>
      </c>
      <c r="I29" s="299">
        <v>41</v>
      </c>
      <c r="J29" s="299">
        <v>39</v>
      </c>
      <c r="K29" s="299">
        <v>16</v>
      </c>
      <c r="L29" s="299">
        <v>4</v>
      </c>
      <c r="M29" s="299">
        <v>14</v>
      </c>
      <c r="N29" s="299">
        <v>60</v>
      </c>
      <c r="O29" s="299">
        <v>46</v>
      </c>
      <c r="P29" s="299">
        <v>11</v>
      </c>
      <c r="Q29" s="299">
        <v>33</v>
      </c>
      <c r="R29" s="299">
        <v>21</v>
      </c>
      <c r="S29" s="299">
        <v>41</v>
      </c>
      <c r="T29" s="299">
        <v>11</v>
      </c>
      <c r="U29" s="299">
        <v>55</v>
      </c>
      <c r="V29" s="299">
        <v>36</v>
      </c>
      <c r="W29" s="299">
        <v>21</v>
      </c>
      <c r="X29" s="299">
        <v>99</v>
      </c>
      <c r="Y29" s="299">
        <v>17</v>
      </c>
      <c r="Z29" s="299">
        <v>76</v>
      </c>
      <c r="AA29" s="299">
        <v>17</v>
      </c>
      <c r="AB29" s="299">
        <v>71</v>
      </c>
      <c r="AC29" s="299">
        <v>103</v>
      </c>
      <c r="AD29" s="299">
        <v>25</v>
      </c>
      <c r="AE29" s="299">
        <v>25</v>
      </c>
      <c r="AF29" s="299">
        <v>11</v>
      </c>
      <c r="AG29" s="299">
        <v>20</v>
      </c>
      <c r="AH29" s="299">
        <v>12</v>
      </c>
      <c r="AI29" s="299">
        <v>1</v>
      </c>
      <c r="AJ29" s="299">
        <v>5</v>
      </c>
      <c r="AK29" s="299">
        <v>0</v>
      </c>
      <c r="AL29" s="299">
        <v>31</v>
      </c>
      <c r="AM29" s="299">
        <v>7</v>
      </c>
      <c r="AN29" s="299">
        <v>26</v>
      </c>
      <c r="AO29" s="299">
        <v>15</v>
      </c>
      <c r="AP29" s="299">
        <v>3</v>
      </c>
      <c r="AQ29" s="299">
        <v>1811</v>
      </c>
      <c r="AR29" s="77">
        <v>1.5785188942871737E-3</v>
      </c>
      <c r="AS29" s="305"/>
    </row>
    <row r="30" spans="1:45" x14ac:dyDescent="0.25">
      <c r="A30" s="298" t="s">
        <v>980</v>
      </c>
      <c r="B30" s="299">
        <v>464</v>
      </c>
      <c r="C30" s="299">
        <v>321</v>
      </c>
      <c r="D30" s="299">
        <v>195</v>
      </c>
      <c r="E30" s="299">
        <v>28</v>
      </c>
      <c r="F30" s="299">
        <v>84</v>
      </c>
      <c r="G30" s="299">
        <v>87</v>
      </c>
      <c r="H30" s="299">
        <v>56</v>
      </c>
      <c r="I30" s="299">
        <v>61</v>
      </c>
      <c r="J30" s="299">
        <v>59</v>
      </c>
      <c r="K30" s="299">
        <v>48</v>
      </c>
      <c r="L30" s="299">
        <v>13</v>
      </c>
      <c r="M30" s="299">
        <v>34</v>
      </c>
      <c r="N30" s="299">
        <v>89</v>
      </c>
      <c r="O30" s="299">
        <v>54</v>
      </c>
      <c r="P30" s="299">
        <v>24</v>
      </c>
      <c r="Q30" s="299">
        <v>17</v>
      </c>
      <c r="R30" s="299">
        <v>37</v>
      </c>
      <c r="S30" s="299">
        <v>89</v>
      </c>
      <c r="T30" s="299">
        <v>28</v>
      </c>
      <c r="U30" s="299">
        <v>92</v>
      </c>
      <c r="V30" s="299">
        <v>83</v>
      </c>
      <c r="W30" s="299">
        <v>37</v>
      </c>
      <c r="X30" s="299">
        <v>116</v>
      </c>
      <c r="Y30" s="299">
        <v>33</v>
      </c>
      <c r="Z30" s="299">
        <v>87</v>
      </c>
      <c r="AA30" s="299">
        <v>25</v>
      </c>
      <c r="AB30" s="299">
        <v>130</v>
      </c>
      <c r="AC30" s="299">
        <v>153</v>
      </c>
      <c r="AD30" s="299">
        <v>41</v>
      </c>
      <c r="AE30" s="299">
        <v>79</v>
      </c>
      <c r="AF30" s="299">
        <v>17</v>
      </c>
      <c r="AG30" s="299">
        <v>35</v>
      </c>
      <c r="AH30" s="299">
        <v>25</v>
      </c>
      <c r="AI30" s="299">
        <v>17</v>
      </c>
      <c r="AJ30" s="299">
        <v>12</v>
      </c>
      <c r="AK30" s="299">
        <v>6</v>
      </c>
      <c r="AL30" s="299">
        <v>72</v>
      </c>
      <c r="AM30" s="299">
        <v>8</v>
      </c>
      <c r="AN30" s="299">
        <v>56</v>
      </c>
      <c r="AO30" s="299">
        <v>16</v>
      </c>
      <c r="AP30" s="299">
        <v>11</v>
      </c>
      <c r="AQ30" s="299">
        <v>2939</v>
      </c>
      <c r="AR30" s="77">
        <v>2.5617156434621776E-3</v>
      </c>
      <c r="AS30" s="305"/>
    </row>
    <row r="31" spans="1:45" x14ac:dyDescent="0.25">
      <c r="A31" s="298" t="s">
        <v>981</v>
      </c>
      <c r="B31" s="299">
        <v>576</v>
      </c>
      <c r="C31" s="299">
        <v>430</v>
      </c>
      <c r="D31" s="299">
        <v>229</v>
      </c>
      <c r="E31" s="299">
        <v>34</v>
      </c>
      <c r="F31" s="299">
        <v>78</v>
      </c>
      <c r="G31" s="299">
        <v>132</v>
      </c>
      <c r="H31" s="299">
        <v>99</v>
      </c>
      <c r="I31" s="299">
        <v>123</v>
      </c>
      <c r="J31" s="299">
        <v>83</v>
      </c>
      <c r="K31" s="299">
        <v>97</v>
      </c>
      <c r="L31" s="299">
        <v>33</v>
      </c>
      <c r="M31" s="299">
        <v>43</v>
      </c>
      <c r="N31" s="299">
        <v>179</v>
      </c>
      <c r="O31" s="299">
        <v>122</v>
      </c>
      <c r="P31" s="299">
        <v>74</v>
      </c>
      <c r="Q31" s="299">
        <v>27</v>
      </c>
      <c r="R31" s="299">
        <v>62</v>
      </c>
      <c r="S31" s="299">
        <v>144</v>
      </c>
      <c r="T31" s="299">
        <v>40</v>
      </c>
      <c r="U31" s="299">
        <v>178</v>
      </c>
      <c r="V31" s="299">
        <v>196</v>
      </c>
      <c r="W31" s="299">
        <v>64</v>
      </c>
      <c r="X31" s="299">
        <v>169</v>
      </c>
      <c r="Y31" s="299">
        <v>90</v>
      </c>
      <c r="Z31" s="299">
        <v>131</v>
      </c>
      <c r="AA31" s="299">
        <v>57</v>
      </c>
      <c r="AB31" s="299">
        <v>248</v>
      </c>
      <c r="AC31" s="299">
        <v>229</v>
      </c>
      <c r="AD31" s="299">
        <v>48</v>
      </c>
      <c r="AE31" s="299">
        <v>139</v>
      </c>
      <c r="AF31" s="299">
        <v>20</v>
      </c>
      <c r="AG31" s="299">
        <v>27</v>
      </c>
      <c r="AH31" s="299">
        <v>51</v>
      </c>
      <c r="AI31" s="299">
        <v>25</v>
      </c>
      <c r="AJ31" s="299">
        <v>26</v>
      </c>
      <c r="AK31" s="299">
        <v>6</v>
      </c>
      <c r="AL31" s="299">
        <v>101</v>
      </c>
      <c r="AM31" s="299">
        <v>21</v>
      </c>
      <c r="AN31" s="299">
        <v>92</v>
      </c>
      <c r="AO31" s="299">
        <v>34</v>
      </c>
      <c r="AP31" s="299">
        <v>27</v>
      </c>
      <c r="AQ31" s="299">
        <v>4584</v>
      </c>
      <c r="AR31" s="77">
        <v>3.995544236009058E-3</v>
      </c>
      <c r="AS31" s="305"/>
    </row>
    <row r="32" spans="1:45" x14ac:dyDescent="0.25">
      <c r="A32" s="298" t="s">
        <v>982</v>
      </c>
      <c r="B32" s="299">
        <v>465</v>
      </c>
      <c r="C32" s="299">
        <v>315</v>
      </c>
      <c r="D32" s="299">
        <v>163</v>
      </c>
      <c r="E32" s="299">
        <v>25</v>
      </c>
      <c r="F32" s="299">
        <v>65</v>
      </c>
      <c r="G32" s="299">
        <v>133</v>
      </c>
      <c r="H32" s="299">
        <v>82</v>
      </c>
      <c r="I32" s="299">
        <v>97</v>
      </c>
      <c r="J32" s="299">
        <v>87</v>
      </c>
      <c r="K32" s="299">
        <v>118</v>
      </c>
      <c r="L32" s="299">
        <v>32</v>
      </c>
      <c r="M32" s="299">
        <v>30</v>
      </c>
      <c r="N32" s="299">
        <v>149</v>
      </c>
      <c r="O32" s="299">
        <v>93</v>
      </c>
      <c r="P32" s="299">
        <v>33</v>
      </c>
      <c r="Q32" s="299">
        <v>8</v>
      </c>
      <c r="R32" s="299">
        <v>61</v>
      </c>
      <c r="S32" s="299">
        <v>104</v>
      </c>
      <c r="T32" s="299">
        <v>39</v>
      </c>
      <c r="U32" s="299">
        <v>135</v>
      </c>
      <c r="V32" s="299">
        <v>195</v>
      </c>
      <c r="W32" s="299">
        <v>47</v>
      </c>
      <c r="X32" s="299">
        <v>143</v>
      </c>
      <c r="Y32" s="299">
        <v>75</v>
      </c>
      <c r="Z32" s="299">
        <v>80</v>
      </c>
      <c r="AA32" s="299">
        <v>32</v>
      </c>
      <c r="AB32" s="299">
        <v>191</v>
      </c>
      <c r="AC32" s="299">
        <v>177</v>
      </c>
      <c r="AD32" s="299">
        <v>35</v>
      </c>
      <c r="AE32" s="299">
        <v>183</v>
      </c>
      <c r="AF32" s="299">
        <v>18</v>
      </c>
      <c r="AG32" s="299">
        <v>36</v>
      </c>
      <c r="AH32" s="299">
        <v>28</v>
      </c>
      <c r="AI32" s="299">
        <v>8</v>
      </c>
      <c r="AJ32" s="299">
        <v>27</v>
      </c>
      <c r="AK32" s="299">
        <v>3</v>
      </c>
      <c r="AL32" s="299">
        <v>83</v>
      </c>
      <c r="AM32" s="299">
        <v>11</v>
      </c>
      <c r="AN32" s="299">
        <v>79</v>
      </c>
      <c r="AO32" s="299">
        <v>20</v>
      </c>
      <c r="AP32" s="299">
        <v>12</v>
      </c>
      <c r="AQ32" s="299">
        <v>3717</v>
      </c>
      <c r="AR32" s="77">
        <v>3.2398424793293342E-3</v>
      </c>
      <c r="AS32" s="305"/>
    </row>
    <row r="33" spans="1:45" x14ac:dyDescent="0.25">
      <c r="A33" s="298" t="s">
        <v>983</v>
      </c>
      <c r="B33" s="299">
        <v>1139</v>
      </c>
      <c r="C33" s="299">
        <v>656</v>
      </c>
      <c r="D33" s="299">
        <v>344</v>
      </c>
      <c r="E33" s="299">
        <v>79</v>
      </c>
      <c r="F33" s="299">
        <v>180</v>
      </c>
      <c r="G33" s="299">
        <v>432</v>
      </c>
      <c r="H33" s="299">
        <v>231</v>
      </c>
      <c r="I33" s="299">
        <v>287</v>
      </c>
      <c r="J33" s="299">
        <v>231</v>
      </c>
      <c r="K33" s="299">
        <v>295</v>
      </c>
      <c r="L33" s="299">
        <v>100</v>
      </c>
      <c r="M33" s="299">
        <v>91</v>
      </c>
      <c r="N33" s="299">
        <v>365</v>
      </c>
      <c r="O33" s="299">
        <v>267</v>
      </c>
      <c r="P33" s="299">
        <v>183</v>
      </c>
      <c r="Q33" s="299">
        <v>26</v>
      </c>
      <c r="R33" s="299">
        <v>144</v>
      </c>
      <c r="S33" s="299">
        <v>315</v>
      </c>
      <c r="T33" s="299">
        <v>140</v>
      </c>
      <c r="U33" s="299">
        <v>416</v>
      </c>
      <c r="V33" s="299">
        <v>583</v>
      </c>
      <c r="W33" s="299">
        <v>119</v>
      </c>
      <c r="X33" s="299">
        <v>328</v>
      </c>
      <c r="Y33" s="299">
        <v>181</v>
      </c>
      <c r="Z33" s="299">
        <v>208</v>
      </c>
      <c r="AA33" s="299">
        <v>123</v>
      </c>
      <c r="AB33" s="299">
        <v>653</v>
      </c>
      <c r="AC33" s="299">
        <v>423</v>
      </c>
      <c r="AD33" s="299">
        <v>117</v>
      </c>
      <c r="AE33" s="299">
        <v>552</v>
      </c>
      <c r="AF33" s="299">
        <v>45</v>
      </c>
      <c r="AG33" s="299">
        <v>144</v>
      </c>
      <c r="AH33" s="299">
        <v>92</v>
      </c>
      <c r="AI33" s="299">
        <v>43</v>
      </c>
      <c r="AJ33" s="299">
        <v>50</v>
      </c>
      <c r="AK33" s="299">
        <v>4</v>
      </c>
      <c r="AL33" s="299">
        <v>246</v>
      </c>
      <c r="AM33" s="299">
        <v>48</v>
      </c>
      <c r="AN33" s="299">
        <v>220</v>
      </c>
      <c r="AO33" s="299">
        <v>50</v>
      </c>
      <c r="AP33" s="299">
        <v>47</v>
      </c>
      <c r="AQ33" s="299">
        <v>10197</v>
      </c>
      <c r="AR33" s="77">
        <v>8.8879940171431859E-3</v>
      </c>
      <c r="AS33" s="305"/>
    </row>
    <row r="34" spans="1:45" x14ac:dyDescent="0.25">
      <c r="A34" s="298" t="s">
        <v>984</v>
      </c>
      <c r="B34" s="299">
        <v>2416</v>
      </c>
      <c r="C34" s="299">
        <v>1168</v>
      </c>
      <c r="D34" s="299">
        <v>637</v>
      </c>
      <c r="E34" s="299">
        <v>187</v>
      </c>
      <c r="F34" s="299">
        <v>354</v>
      </c>
      <c r="G34" s="299">
        <v>868</v>
      </c>
      <c r="H34" s="299">
        <v>477</v>
      </c>
      <c r="I34" s="299">
        <v>603</v>
      </c>
      <c r="J34" s="299">
        <v>453</v>
      </c>
      <c r="K34" s="299">
        <v>563</v>
      </c>
      <c r="L34" s="299">
        <v>272</v>
      </c>
      <c r="M34" s="299">
        <v>141</v>
      </c>
      <c r="N34" s="299">
        <v>849</v>
      </c>
      <c r="O34" s="299">
        <v>551</v>
      </c>
      <c r="P34" s="299">
        <v>314</v>
      </c>
      <c r="Q34" s="299">
        <v>64</v>
      </c>
      <c r="R34" s="299">
        <v>315</v>
      </c>
      <c r="S34" s="299">
        <v>535</v>
      </c>
      <c r="T34" s="299">
        <v>228</v>
      </c>
      <c r="U34" s="299">
        <v>784</v>
      </c>
      <c r="V34" s="299">
        <v>1449</v>
      </c>
      <c r="W34" s="299">
        <v>231</v>
      </c>
      <c r="X34" s="299">
        <v>550</v>
      </c>
      <c r="Y34" s="299">
        <v>410</v>
      </c>
      <c r="Z34" s="299">
        <v>419</v>
      </c>
      <c r="AA34" s="299">
        <v>255</v>
      </c>
      <c r="AB34" s="299">
        <v>945</v>
      </c>
      <c r="AC34" s="299">
        <v>777</v>
      </c>
      <c r="AD34" s="299">
        <v>211</v>
      </c>
      <c r="AE34" s="299">
        <v>1052</v>
      </c>
      <c r="AF34" s="299">
        <v>96</v>
      </c>
      <c r="AG34" s="299">
        <v>303</v>
      </c>
      <c r="AH34" s="299">
        <v>155</v>
      </c>
      <c r="AI34" s="299">
        <v>43</v>
      </c>
      <c r="AJ34" s="299">
        <v>70</v>
      </c>
      <c r="AK34" s="299">
        <v>11</v>
      </c>
      <c r="AL34" s="299">
        <v>436</v>
      </c>
      <c r="AM34" s="299">
        <v>76</v>
      </c>
      <c r="AN34" s="299">
        <v>470</v>
      </c>
      <c r="AO34" s="299">
        <v>115</v>
      </c>
      <c r="AP34" s="299">
        <v>85</v>
      </c>
      <c r="AQ34" s="299">
        <v>19938</v>
      </c>
      <c r="AR34" s="77">
        <v>1.7378525518662435E-2</v>
      </c>
      <c r="AS34" s="305"/>
    </row>
    <row r="35" spans="1:45" x14ac:dyDescent="0.25">
      <c r="A35" s="298" t="s">
        <v>985</v>
      </c>
      <c r="B35" s="299">
        <v>9379</v>
      </c>
      <c r="C35" s="299">
        <v>3081</v>
      </c>
      <c r="D35" s="299">
        <v>1487</v>
      </c>
      <c r="E35" s="299">
        <v>567</v>
      </c>
      <c r="F35" s="299">
        <v>897</v>
      </c>
      <c r="G35" s="299">
        <v>2946</v>
      </c>
      <c r="H35" s="299">
        <v>1358</v>
      </c>
      <c r="I35" s="299">
        <v>1434</v>
      </c>
      <c r="J35" s="299">
        <v>1416</v>
      </c>
      <c r="K35" s="299">
        <v>1357</v>
      </c>
      <c r="L35" s="299">
        <v>1150</v>
      </c>
      <c r="M35" s="299">
        <v>537</v>
      </c>
      <c r="N35" s="299">
        <v>2806</v>
      </c>
      <c r="O35" s="299">
        <v>1648</v>
      </c>
      <c r="P35" s="299">
        <v>915</v>
      </c>
      <c r="Q35" s="299">
        <v>344</v>
      </c>
      <c r="R35" s="299">
        <v>724</v>
      </c>
      <c r="S35" s="299">
        <v>1566</v>
      </c>
      <c r="T35" s="299">
        <v>787</v>
      </c>
      <c r="U35" s="299">
        <v>2838</v>
      </c>
      <c r="V35" s="299">
        <v>6619</v>
      </c>
      <c r="W35" s="299">
        <v>726</v>
      </c>
      <c r="X35" s="299">
        <v>1147</v>
      </c>
      <c r="Y35" s="299">
        <v>1138</v>
      </c>
      <c r="Z35" s="299">
        <v>764</v>
      </c>
      <c r="AA35" s="299">
        <v>863</v>
      </c>
      <c r="AB35" s="299">
        <v>3619</v>
      </c>
      <c r="AC35" s="299">
        <v>2209</v>
      </c>
      <c r="AD35" s="299">
        <v>520</v>
      </c>
      <c r="AE35" s="299">
        <v>3592</v>
      </c>
      <c r="AF35" s="299">
        <v>600</v>
      </c>
      <c r="AG35" s="299">
        <v>1251</v>
      </c>
      <c r="AH35" s="299">
        <v>407</v>
      </c>
      <c r="AI35" s="299">
        <v>106</v>
      </c>
      <c r="AJ35" s="299">
        <v>158</v>
      </c>
      <c r="AK35" s="299">
        <v>38</v>
      </c>
      <c r="AL35" s="299">
        <v>977</v>
      </c>
      <c r="AM35" s="299">
        <v>162</v>
      </c>
      <c r="AN35" s="299">
        <v>1588</v>
      </c>
      <c r="AO35" s="299">
        <v>379</v>
      </c>
      <c r="AP35" s="299">
        <v>328</v>
      </c>
      <c r="AQ35" s="299">
        <v>64428</v>
      </c>
      <c r="AR35" s="77">
        <v>5.615726964170846E-2</v>
      </c>
      <c r="AS35" s="305"/>
    </row>
    <row r="36" spans="1:45" x14ac:dyDescent="0.25">
      <c r="A36" s="298" t="s">
        <v>986</v>
      </c>
      <c r="B36" s="299">
        <v>6706</v>
      </c>
      <c r="C36" s="299">
        <v>1621</v>
      </c>
      <c r="D36" s="299">
        <v>677</v>
      </c>
      <c r="E36" s="299">
        <v>328</v>
      </c>
      <c r="F36" s="299">
        <v>352</v>
      </c>
      <c r="G36" s="299">
        <v>1771</v>
      </c>
      <c r="H36" s="299">
        <v>717</v>
      </c>
      <c r="I36" s="299">
        <v>617</v>
      </c>
      <c r="J36" s="299">
        <v>698</v>
      </c>
      <c r="K36" s="299">
        <v>509</v>
      </c>
      <c r="L36" s="299">
        <v>719</v>
      </c>
      <c r="M36" s="299">
        <v>264</v>
      </c>
      <c r="N36" s="299">
        <v>1380</v>
      </c>
      <c r="O36" s="299">
        <v>637</v>
      </c>
      <c r="P36" s="299">
        <v>332</v>
      </c>
      <c r="Q36" s="299">
        <v>231</v>
      </c>
      <c r="R36" s="299">
        <v>501</v>
      </c>
      <c r="S36" s="299">
        <v>609</v>
      </c>
      <c r="T36" s="299">
        <v>376</v>
      </c>
      <c r="U36" s="299">
        <v>1536</v>
      </c>
      <c r="V36" s="299">
        <v>3681</v>
      </c>
      <c r="W36" s="299">
        <v>345</v>
      </c>
      <c r="X36" s="299">
        <v>344</v>
      </c>
      <c r="Y36" s="299">
        <v>467</v>
      </c>
      <c r="Z36" s="299">
        <v>312</v>
      </c>
      <c r="AA36" s="299">
        <v>345</v>
      </c>
      <c r="AB36" s="299">
        <v>1629</v>
      </c>
      <c r="AC36" s="299">
        <v>1019</v>
      </c>
      <c r="AD36" s="299">
        <v>201</v>
      </c>
      <c r="AE36" s="299">
        <v>1247</v>
      </c>
      <c r="AF36" s="299">
        <v>481</v>
      </c>
      <c r="AG36" s="299">
        <v>722</v>
      </c>
      <c r="AH36" s="299">
        <v>186</v>
      </c>
      <c r="AI36" s="299">
        <v>62</v>
      </c>
      <c r="AJ36" s="299">
        <v>51</v>
      </c>
      <c r="AK36" s="299">
        <v>43</v>
      </c>
      <c r="AL36" s="299">
        <v>337</v>
      </c>
      <c r="AM36" s="299">
        <v>58</v>
      </c>
      <c r="AN36" s="299">
        <v>867</v>
      </c>
      <c r="AO36" s="299">
        <v>232</v>
      </c>
      <c r="AP36" s="299">
        <v>182</v>
      </c>
      <c r="AQ36" s="299">
        <v>33392</v>
      </c>
      <c r="AR36" s="77">
        <v>2.9105412986216071E-2</v>
      </c>
      <c r="AS36" s="305"/>
    </row>
    <row r="37" spans="1:45" ht="15.75" thickBot="1" x14ac:dyDescent="0.3">
      <c r="A37" s="298" t="s">
        <v>987</v>
      </c>
      <c r="B37" s="299">
        <v>206788</v>
      </c>
      <c r="C37" s="299">
        <v>89590</v>
      </c>
      <c r="D37" s="299">
        <v>27127</v>
      </c>
      <c r="E37" s="299">
        <v>10554</v>
      </c>
      <c r="F37" s="299">
        <v>11154</v>
      </c>
      <c r="G37" s="299">
        <v>41952</v>
      </c>
      <c r="H37" s="299">
        <v>19539</v>
      </c>
      <c r="I37" s="299">
        <v>17010</v>
      </c>
      <c r="J37" s="299">
        <v>23561</v>
      </c>
      <c r="K37" s="299">
        <v>13059</v>
      </c>
      <c r="L37" s="299">
        <v>20568</v>
      </c>
      <c r="M37" s="299">
        <v>10607</v>
      </c>
      <c r="N37" s="299">
        <v>24756</v>
      </c>
      <c r="O37" s="299">
        <v>16021</v>
      </c>
      <c r="P37" s="299">
        <v>9950</v>
      </c>
      <c r="Q37" s="299">
        <v>28609</v>
      </c>
      <c r="R37" s="299">
        <v>12403</v>
      </c>
      <c r="S37" s="299">
        <v>17325</v>
      </c>
      <c r="T37" s="299">
        <v>8842</v>
      </c>
      <c r="U37" s="299">
        <v>28607</v>
      </c>
      <c r="V37" s="299">
        <v>51401</v>
      </c>
      <c r="W37" s="299">
        <v>12055</v>
      </c>
      <c r="X37" s="299">
        <v>12407</v>
      </c>
      <c r="Y37" s="299">
        <v>13804</v>
      </c>
      <c r="Z37" s="299">
        <v>16634</v>
      </c>
      <c r="AA37" s="299">
        <v>9215</v>
      </c>
      <c r="AB37" s="299">
        <v>33330</v>
      </c>
      <c r="AC37" s="299">
        <v>42750</v>
      </c>
      <c r="AD37" s="299">
        <v>29044</v>
      </c>
      <c r="AE37" s="299">
        <v>28954</v>
      </c>
      <c r="AF37" s="299">
        <v>8068</v>
      </c>
      <c r="AG37" s="299">
        <v>8129</v>
      </c>
      <c r="AH37" s="299">
        <v>18577</v>
      </c>
      <c r="AI37" s="299">
        <v>5558</v>
      </c>
      <c r="AJ37" s="299">
        <v>5263</v>
      </c>
      <c r="AK37" s="299">
        <v>3993</v>
      </c>
      <c r="AL37" s="299">
        <v>17340</v>
      </c>
      <c r="AM37" s="299">
        <v>3441</v>
      </c>
      <c r="AN37" s="299">
        <v>20138</v>
      </c>
      <c r="AO37" s="299">
        <v>22582</v>
      </c>
      <c r="AP37" s="299">
        <v>4521</v>
      </c>
      <c r="AQ37" s="299">
        <v>1005226</v>
      </c>
      <c r="AR37" s="77">
        <v>0.87618345335655357</v>
      </c>
      <c r="AS37" s="305"/>
    </row>
    <row r="38" spans="1:45" ht="16.5" thickTop="1" thickBot="1" x14ac:dyDescent="0.3">
      <c r="A38" s="295" t="s">
        <v>8</v>
      </c>
      <c r="B38" s="300">
        <v>228361</v>
      </c>
      <c r="C38" s="300">
        <v>97649</v>
      </c>
      <c r="D38" s="300">
        <v>31049</v>
      </c>
      <c r="E38" s="300">
        <v>11854</v>
      </c>
      <c r="F38" s="300">
        <v>13302</v>
      </c>
      <c r="G38" s="300">
        <v>48388</v>
      </c>
      <c r="H38" s="300">
        <v>22624</v>
      </c>
      <c r="I38" s="300">
        <v>20285</v>
      </c>
      <c r="J38" s="300">
        <v>26657</v>
      </c>
      <c r="K38" s="300">
        <v>16065</v>
      </c>
      <c r="L38" s="300">
        <v>22895</v>
      </c>
      <c r="M38" s="300">
        <v>11768</v>
      </c>
      <c r="N38" s="300">
        <v>30649</v>
      </c>
      <c r="O38" s="300">
        <v>19457</v>
      </c>
      <c r="P38" s="300">
        <v>11841</v>
      </c>
      <c r="Q38" s="300">
        <v>29370</v>
      </c>
      <c r="R38" s="300">
        <v>14276</v>
      </c>
      <c r="S38" s="300">
        <v>20736</v>
      </c>
      <c r="T38" s="300">
        <v>10493</v>
      </c>
      <c r="U38" s="300">
        <v>34659</v>
      </c>
      <c r="V38" s="300">
        <v>64253</v>
      </c>
      <c r="W38" s="300">
        <v>13659</v>
      </c>
      <c r="X38" s="300">
        <v>15348</v>
      </c>
      <c r="Y38" s="300">
        <v>16217</v>
      </c>
      <c r="Z38" s="300">
        <v>18774</v>
      </c>
      <c r="AA38" s="300">
        <v>10953</v>
      </c>
      <c r="AB38" s="300">
        <v>40844</v>
      </c>
      <c r="AC38" s="300">
        <v>47873</v>
      </c>
      <c r="AD38" s="300">
        <v>30253</v>
      </c>
      <c r="AE38" s="300">
        <v>35833</v>
      </c>
      <c r="AF38" s="300">
        <v>9361</v>
      </c>
      <c r="AG38" s="300">
        <v>10670</v>
      </c>
      <c r="AH38" s="300">
        <v>19537</v>
      </c>
      <c r="AI38" s="300">
        <v>5863</v>
      </c>
      <c r="AJ38" s="300">
        <v>5676</v>
      </c>
      <c r="AK38" s="300">
        <v>4105</v>
      </c>
      <c r="AL38" s="300">
        <v>19633</v>
      </c>
      <c r="AM38" s="300">
        <v>3833</v>
      </c>
      <c r="AN38" s="300">
        <v>23546</v>
      </c>
      <c r="AO38" s="300">
        <v>23451</v>
      </c>
      <c r="AP38" s="300">
        <v>5218</v>
      </c>
      <c r="AQ38" s="300">
        <v>1147278</v>
      </c>
      <c r="AR38" s="301">
        <v>1</v>
      </c>
      <c r="AS38" s="305"/>
    </row>
    <row r="39" spans="1:45" ht="15.75" thickTop="1" x14ac:dyDescent="0.25">
      <c r="A39" s="302" t="s">
        <v>988</v>
      </c>
      <c r="B39" s="77">
        <v>0.19904591563683779</v>
      </c>
      <c r="C39" s="77">
        <v>8.5113634184565551E-2</v>
      </c>
      <c r="D39" s="77">
        <v>2.7063187823700968E-2</v>
      </c>
      <c r="E39" s="77">
        <v>1.0332282149574906E-2</v>
      </c>
      <c r="F39" s="77">
        <v>1.1594399962345656E-2</v>
      </c>
      <c r="G39" s="77">
        <v>4.2176351328971705E-2</v>
      </c>
      <c r="H39" s="77">
        <v>1.9719719196219225E-2</v>
      </c>
      <c r="I39" s="77">
        <v>1.768098054699907E-2</v>
      </c>
      <c r="J39" s="77">
        <v>2.3234996225849357E-2</v>
      </c>
      <c r="K39" s="77">
        <v>1.4002709020830173E-2</v>
      </c>
      <c r="L39" s="77">
        <v>1.9955930471951874E-2</v>
      </c>
      <c r="M39" s="77">
        <v>1.025732211373355E-2</v>
      </c>
      <c r="N39" s="77">
        <v>2.6714536494206288E-2</v>
      </c>
      <c r="O39" s="77">
        <v>1.695927229494508E-2</v>
      </c>
      <c r="P39" s="77">
        <v>1.0320950981366329E-2</v>
      </c>
      <c r="Q39" s="77">
        <v>2.5599723868147042E-2</v>
      </c>
      <c r="R39" s="77">
        <v>1.2443365949665207E-2</v>
      </c>
      <c r="S39" s="77">
        <v>1.8074084921004326E-2</v>
      </c>
      <c r="T39" s="77">
        <v>9.1459960009692507E-3</v>
      </c>
      <c r="U39" s="77">
        <v>3.0209766072390475E-2</v>
      </c>
      <c r="V39" s="77">
        <v>5.6004734685054534E-2</v>
      </c>
      <c r="W39" s="77">
        <v>1.190557127391966E-2</v>
      </c>
      <c r="X39" s="77">
        <v>1.3377751512710956E-2</v>
      </c>
      <c r="Y39" s="77">
        <v>1.4135196526038153E-2</v>
      </c>
      <c r="Z39" s="77">
        <v>1.6363950149832909E-2</v>
      </c>
      <c r="AA39" s="77">
        <v>9.5469450298881348E-3</v>
      </c>
      <c r="AB39" s="77">
        <v>3.5600787254701997E-2</v>
      </c>
      <c r="AC39" s="77">
        <v>4.1727462742247305E-2</v>
      </c>
      <c r="AD39" s="77">
        <v>2.6369371678006553E-2</v>
      </c>
      <c r="AE39" s="77">
        <v>3.1233057724457367E-2</v>
      </c>
      <c r="AF39" s="77">
        <v>8.1593127384993001E-3</v>
      </c>
      <c r="AG39" s="77">
        <v>9.3002742142706471E-3</v>
      </c>
      <c r="AH39" s="77">
        <v>1.7029002560844015E-2</v>
      </c>
      <c r="AI39" s="77">
        <v>5.1103568620683047E-3</v>
      </c>
      <c r="AJ39" s="77">
        <v>4.9473623655295401E-3</v>
      </c>
      <c r="AK39" s="77">
        <v>3.578034268939176E-3</v>
      </c>
      <c r="AL39" s="77">
        <v>1.7112678879922738E-2</v>
      </c>
      <c r="AM39" s="77">
        <v>3.3409513648827919E-3</v>
      </c>
      <c r="AN39" s="77">
        <v>2.0523360510704466E-2</v>
      </c>
      <c r="AO39" s="77">
        <v>2.0440555819949479E-2</v>
      </c>
      <c r="AP39" s="77">
        <v>4.5481565932581295E-3</v>
      </c>
      <c r="AQ39" s="77">
        <v>1</v>
      </c>
      <c r="AR39" s="303"/>
    </row>
    <row r="40" spans="1:45" ht="16.5" thickBot="1" x14ac:dyDescent="0.3">
      <c r="A40" s="308"/>
      <c r="B40" s="309"/>
      <c r="C40" s="310"/>
      <c r="D40" s="310"/>
      <c r="E40" s="310"/>
      <c r="F40" s="310"/>
      <c r="G40" s="310"/>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c r="AL40" s="309"/>
      <c r="AM40" s="309"/>
      <c r="AN40" s="309"/>
      <c r="AO40" s="309"/>
      <c r="AP40" s="309"/>
      <c r="AQ40" s="311"/>
      <c r="AR40" s="311"/>
    </row>
    <row r="41" spans="1:45" ht="19.5" customHeight="1" thickTop="1" x14ac:dyDescent="0.25">
      <c r="A41" s="802" t="s">
        <v>990</v>
      </c>
      <c r="B41" s="803"/>
      <c r="C41" s="803"/>
      <c r="D41" s="803"/>
      <c r="E41" s="803"/>
      <c r="F41" s="803"/>
      <c r="G41" s="803"/>
      <c r="H41" s="803"/>
      <c r="I41" s="803"/>
      <c r="J41" s="803"/>
      <c r="K41" s="803"/>
      <c r="L41" s="803"/>
      <c r="M41" s="803"/>
      <c r="N41" s="803"/>
      <c r="O41" s="803"/>
      <c r="P41" s="803"/>
      <c r="Q41" s="803"/>
      <c r="R41" s="803"/>
      <c r="S41" s="803"/>
      <c r="T41" s="803"/>
      <c r="U41" s="803"/>
      <c r="V41" s="803"/>
      <c r="W41" s="803"/>
      <c r="X41" s="803"/>
      <c r="Y41" s="803"/>
      <c r="Z41" s="803"/>
      <c r="AA41" s="803"/>
      <c r="AB41" s="803"/>
      <c r="AC41" s="803"/>
      <c r="AD41" s="803"/>
      <c r="AE41" s="803"/>
      <c r="AF41" s="803"/>
      <c r="AG41" s="803"/>
      <c r="AH41" s="803"/>
      <c r="AI41" s="803"/>
      <c r="AJ41" s="803"/>
      <c r="AK41" s="803"/>
      <c r="AL41" s="803"/>
      <c r="AM41" s="803"/>
      <c r="AN41" s="803"/>
      <c r="AO41" s="803"/>
      <c r="AP41" s="803"/>
      <c r="AQ41" s="803"/>
      <c r="AR41" s="803"/>
    </row>
    <row r="42" spans="1:45" x14ac:dyDescent="0.25">
      <c r="A42" s="312"/>
      <c r="B42" s="313"/>
      <c r="C42" s="314"/>
      <c r="D42" s="314"/>
      <c r="E42" s="314"/>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316"/>
    </row>
    <row r="43" spans="1:45" x14ac:dyDescent="0.25">
      <c r="A43" s="312"/>
      <c r="B43" s="313"/>
      <c r="C43" s="314"/>
      <c r="D43" s="314"/>
      <c r="E43" s="314"/>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316"/>
    </row>
    <row r="44" spans="1:45" ht="18" x14ac:dyDescent="0.25">
      <c r="A44" s="800" t="s">
        <v>384</v>
      </c>
      <c r="B44" s="800"/>
      <c r="C44" s="800"/>
      <c r="D44" s="800"/>
      <c r="E44" s="800"/>
      <c r="F44" s="800"/>
      <c r="G44" s="800"/>
      <c r="H44" s="800"/>
      <c r="I44" s="800"/>
      <c r="J44" s="800"/>
      <c r="K44" s="800"/>
      <c r="L44" s="800"/>
      <c r="M44" s="800"/>
      <c r="N44" s="800"/>
      <c r="O44" s="800"/>
      <c r="P44" s="800"/>
      <c r="Q44" s="800"/>
      <c r="R44" s="800"/>
      <c r="S44" s="800"/>
      <c r="T44" s="800"/>
      <c r="U44" s="800"/>
      <c r="V44" s="800"/>
      <c r="W44" s="800"/>
      <c r="X44" s="800"/>
      <c r="Y44" s="800"/>
      <c r="Z44" s="800"/>
      <c r="AA44" s="800"/>
      <c r="AB44" s="800"/>
      <c r="AC44" s="800"/>
      <c r="AD44" s="800"/>
      <c r="AE44" s="800"/>
      <c r="AF44" s="800"/>
      <c r="AG44" s="800"/>
      <c r="AH44" s="800"/>
      <c r="AI44" s="800"/>
      <c r="AJ44" s="800"/>
      <c r="AK44" s="800"/>
      <c r="AL44" s="800"/>
      <c r="AM44" s="800"/>
      <c r="AN44" s="800"/>
      <c r="AO44" s="800"/>
      <c r="AP44" s="800"/>
      <c r="AQ44" s="800"/>
      <c r="AR44" s="800"/>
    </row>
    <row r="45" spans="1:45" ht="18" x14ac:dyDescent="0.25">
      <c r="A45" s="800" t="s">
        <v>991</v>
      </c>
      <c r="B45" s="800"/>
      <c r="C45" s="800"/>
      <c r="D45" s="800"/>
      <c r="E45" s="800"/>
      <c r="F45" s="800"/>
      <c r="G45" s="800"/>
      <c r="H45" s="800"/>
      <c r="I45" s="800"/>
      <c r="J45" s="800"/>
      <c r="K45" s="800"/>
      <c r="L45" s="800"/>
      <c r="M45" s="800"/>
      <c r="N45" s="800"/>
      <c r="O45" s="800"/>
      <c r="P45" s="800"/>
      <c r="Q45" s="800"/>
      <c r="R45" s="800"/>
      <c r="S45" s="800"/>
      <c r="T45" s="800"/>
      <c r="U45" s="800"/>
      <c r="V45" s="800"/>
      <c r="W45" s="800"/>
      <c r="X45" s="800"/>
      <c r="Y45" s="800"/>
      <c r="Z45" s="800"/>
      <c r="AA45" s="800"/>
      <c r="AB45" s="800"/>
      <c r="AC45" s="800"/>
      <c r="AD45" s="800"/>
      <c r="AE45" s="800"/>
      <c r="AF45" s="800"/>
      <c r="AG45" s="800"/>
      <c r="AH45" s="800"/>
      <c r="AI45" s="800"/>
      <c r="AJ45" s="800"/>
      <c r="AK45" s="800"/>
      <c r="AL45" s="800"/>
      <c r="AM45" s="800"/>
      <c r="AN45" s="800"/>
      <c r="AO45" s="800"/>
      <c r="AP45" s="800"/>
      <c r="AQ45" s="800"/>
      <c r="AR45" s="800"/>
    </row>
    <row r="46" spans="1:45" ht="18" x14ac:dyDescent="0.25">
      <c r="A46" s="800" t="s">
        <v>2</v>
      </c>
      <c r="B46" s="800"/>
      <c r="C46" s="800"/>
      <c r="D46" s="800"/>
      <c r="E46" s="800"/>
      <c r="F46" s="800"/>
      <c r="G46" s="800"/>
      <c r="H46" s="800"/>
      <c r="I46" s="800"/>
      <c r="J46" s="800"/>
      <c r="K46" s="800"/>
      <c r="L46" s="800"/>
      <c r="M46" s="800"/>
      <c r="N46" s="800"/>
      <c r="O46" s="800"/>
      <c r="P46" s="800"/>
      <c r="Q46" s="800"/>
      <c r="R46" s="800"/>
      <c r="S46" s="800"/>
      <c r="T46" s="800"/>
      <c r="U46" s="800"/>
      <c r="V46" s="800"/>
      <c r="W46" s="800"/>
      <c r="X46" s="800"/>
      <c r="Y46" s="800"/>
      <c r="Z46" s="800"/>
      <c r="AA46" s="800"/>
      <c r="AB46" s="800"/>
      <c r="AC46" s="800"/>
      <c r="AD46" s="800"/>
      <c r="AE46" s="800"/>
      <c r="AF46" s="800"/>
      <c r="AG46" s="800"/>
      <c r="AH46" s="800"/>
      <c r="AI46" s="800"/>
      <c r="AJ46" s="800"/>
      <c r="AK46" s="800"/>
      <c r="AL46" s="800"/>
      <c r="AM46" s="800"/>
      <c r="AN46" s="800"/>
      <c r="AO46" s="800"/>
      <c r="AP46" s="800"/>
      <c r="AQ46" s="800"/>
      <c r="AR46" s="800"/>
    </row>
    <row r="47" spans="1:45" ht="27" customHeight="1" x14ac:dyDescent="0.25">
      <c r="A47" s="801" t="s">
        <v>3</v>
      </c>
      <c r="B47" s="801"/>
      <c r="C47" s="801"/>
      <c r="D47" s="801"/>
      <c r="E47" s="801"/>
      <c r="F47" s="801"/>
      <c r="G47" s="801"/>
      <c r="H47" s="801"/>
      <c r="I47" s="801"/>
      <c r="J47" s="801"/>
      <c r="K47" s="801"/>
      <c r="L47" s="801"/>
      <c r="M47" s="801"/>
      <c r="N47" s="801"/>
      <c r="O47" s="801"/>
      <c r="P47" s="801"/>
      <c r="Q47" s="801"/>
      <c r="R47" s="801"/>
      <c r="S47" s="801"/>
      <c r="T47" s="801"/>
      <c r="U47" s="801"/>
      <c r="V47" s="801"/>
      <c r="W47" s="801"/>
      <c r="X47" s="801"/>
      <c r="Y47" s="801"/>
      <c r="Z47" s="801"/>
      <c r="AA47" s="801"/>
      <c r="AB47" s="801"/>
      <c r="AC47" s="801"/>
      <c r="AD47" s="801"/>
      <c r="AE47" s="801"/>
      <c r="AF47" s="801"/>
      <c r="AG47" s="801"/>
      <c r="AH47" s="801"/>
      <c r="AI47" s="801"/>
      <c r="AJ47" s="801"/>
      <c r="AK47" s="801"/>
      <c r="AL47" s="801"/>
      <c r="AM47" s="801"/>
      <c r="AN47" s="801"/>
      <c r="AO47" s="801"/>
      <c r="AP47" s="801"/>
      <c r="AQ47" s="801"/>
      <c r="AR47" s="801"/>
    </row>
    <row r="48" spans="1:45" ht="15.75" thickBot="1" x14ac:dyDescent="0.3">
      <c r="A48" s="317"/>
      <c r="B48" s="318"/>
      <c r="C48" s="319"/>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8"/>
      <c r="AL48" s="318"/>
      <c r="AM48" s="318"/>
      <c r="AN48" s="318"/>
      <c r="AO48" s="318"/>
      <c r="AP48" s="318"/>
      <c r="AQ48" s="318"/>
      <c r="AR48" s="294"/>
    </row>
    <row r="49" spans="1:45" ht="27.75" thickTop="1" thickBot="1" x14ac:dyDescent="0.3">
      <c r="A49" s="296" t="s">
        <v>972</v>
      </c>
      <c r="B49" s="296" t="s">
        <v>396</v>
      </c>
      <c r="C49" s="296" t="s">
        <v>410</v>
      </c>
      <c r="D49" s="296" t="s">
        <v>393</v>
      </c>
      <c r="E49" s="296" t="s">
        <v>411</v>
      </c>
      <c r="F49" s="296" t="s">
        <v>400</v>
      </c>
      <c r="G49" s="296" t="s">
        <v>409</v>
      </c>
      <c r="H49" s="296" t="s">
        <v>407</v>
      </c>
      <c r="I49" s="296" t="s">
        <v>394</v>
      </c>
      <c r="J49" s="296" t="s">
        <v>408</v>
      </c>
      <c r="K49" s="296" t="s">
        <v>398</v>
      </c>
      <c r="L49" s="296" t="s">
        <v>403</v>
      </c>
      <c r="M49" s="296" t="s">
        <v>392</v>
      </c>
      <c r="N49" s="296" t="s">
        <v>391</v>
      </c>
      <c r="O49" s="296" t="s">
        <v>389</v>
      </c>
      <c r="P49" s="296" t="s">
        <v>413</v>
      </c>
      <c r="Q49" s="296" t="s">
        <v>414</v>
      </c>
      <c r="R49" s="296" t="s">
        <v>397</v>
      </c>
      <c r="S49" s="296" t="s">
        <v>405</v>
      </c>
      <c r="T49" s="296" t="s">
        <v>395</v>
      </c>
      <c r="U49" s="296" t="s">
        <v>390</v>
      </c>
      <c r="V49" s="296" t="s">
        <v>385</v>
      </c>
      <c r="W49" s="296" t="s">
        <v>386</v>
      </c>
      <c r="X49" s="296" t="s">
        <v>412</v>
      </c>
      <c r="Y49" s="296" t="s">
        <v>404</v>
      </c>
      <c r="Z49" s="296" t="s">
        <v>402</v>
      </c>
      <c r="AA49" s="296" t="s">
        <v>387</v>
      </c>
      <c r="AB49" s="296" t="s">
        <v>388</v>
      </c>
      <c r="AC49" s="296" t="s">
        <v>406</v>
      </c>
      <c r="AD49" s="296" t="s">
        <v>399</v>
      </c>
      <c r="AE49" s="296" t="s">
        <v>401</v>
      </c>
      <c r="AF49" s="296" t="s">
        <v>415</v>
      </c>
      <c r="AG49" s="296" t="s">
        <v>1035</v>
      </c>
      <c r="AH49" s="296" t="s">
        <v>1036</v>
      </c>
      <c r="AI49" s="296" t="s">
        <v>1037</v>
      </c>
      <c r="AJ49" s="296" t="s">
        <v>1038</v>
      </c>
      <c r="AK49" s="296" t="s">
        <v>1039</v>
      </c>
      <c r="AL49" s="296" t="s">
        <v>1040</v>
      </c>
      <c r="AM49" s="296" t="s">
        <v>1041</v>
      </c>
      <c r="AN49" s="296" t="s">
        <v>1042</v>
      </c>
      <c r="AO49" s="296" t="s">
        <v>1043</v>
      </c>
      <c r="AP49" s="296" t="s">
        <v>1044</v>
      </c>
      <c r="AQ49" s="297" t="s">
        <v>472</v>
      </c>
      <c r="AR49" s="296" t="s">
        <v>973</v>
      </c>
    </row>
    <row r="50" spans="1:45" ht="15.75" thickTop="1" x14ac:dyDescent="0.25">
      <c r="A50" s="298" t="s">
        <v>974</v>
      </c>
      <c r="B50" s="299">
        <v>0</v>
      </c>
      <c r="C50" s="299">
        <v>0</v>
      </c>
      <c r="D50" s="299">
        <v>0</v>
      </c>
      <c r="E50" s="299">
        <v>0</v>
      </c>
      <c r="F50" s="299">
        <v>0</v>
      </c>
      <c r="G50" s="299">
        <v>0</v>
      </c>
      <c r="H50" s="299">
        <v>0</v>
      </c>
      <c r="I50" s="299">
        <v>0</v>
      </c>
      <c r="J50" s="299">
        <v>0</v>
      </c>
      <c r="K50" s="299">
        <v>0</v>
      </c>
      <c r="L50" s="299">
        <v>0</v>
      </c>
      <c r="M50" s="299">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77">
        <v>0</v>
      </c>
      <c r="AS50" s="305"/>
    </row>
    <row r="51" spans="1:45" x14ac:dyDescent="0.25">
      <c r="A51" s="298" t="s">
        <v>975</v>
      </c>
      <c r="B51" s="299">
        <v>0</v>
      </c>
      <c r="C51" s="299">
        <v>0</v>
      </c>
      <c r="D51" s="299">
        <v>0</v>
      </c>
      <c r="E51" s="299">
        <v>0</v>
      </c>
      <c r="F51" s="299">
        <v>0</v>
      </c>
      <c r="G51" s="299">
        <v>0</v>
      </c>
      <c r="H51" s="299">
        <v>0</v>
      </c>
      <c r="I51" s="299">
        <v>0</v>
      </c>
      <c r="J51" s="299">
        <v>0</v>
      </c>
      <c r="K51" s="299">
        <v>0</v>
      </c>
      <c r="L51" s="299">
        <v>0</v>
      </c>
      <c r="M51" s="299">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77">
        <v>0</v>
      </c>
      <c r="AS51" s="305"/>
    </row>
    <row r="52" spans="1:45" x14ac:dyDescent="0.25">
      <c r="A52" s="298" t="s">
        <v>976</v>
      </c>
      <c r="B52" s="299">
        <v>0</v>
      </c>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77">
        <v>0</v>
      </c>
      <c r="AS52" s="305"/>
    </row>
    <row r="53" spans="1:45" x14ac:dyDescent="0.25">
      <c r="A53" s="298" t="s">
        <v>977</v>
      </c>
      <c r="B53" s="299">
        <v>0</v>
      </c>
      <c r="C53" s="299">
        <v>1973.64823</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1973.64823</v>
      </c>
      <c r="AR53" s="77">
        <v>0.59994307306775452</v>
      </c>
      <c r="AS53" s="305"/>
    </row>
    <row r="54" spans="1:45" x14ac:dyDescent="0.25">
      <c r="A54" s="298" t="s">
        <v>978</v>
      </c>
      <c r="B54" s="299">
        <v>0</v>
      </c>
      <c r="C54" s="299">
        <v>0</v>
      </c>
      <c r="D54" s="299">
        <v>0</v>
      </c>
      <c r="E54" s="299">
        <v>0</v>
      </c>
      <c r="F54" s="299">
        <v>0</v>
      </c>
      <c r="G54" s="299">
        <v>0</v>
      </c>
      <c r="H54" s="299">
        <v>0</v>
      </c>
      <c r="I54" s="299">
        <v>0</v>
      </c>
      <c r="J54" s="299">
        <v>0</v>
      </c>
      <c r="K54" s="299">
        <v>0</v>
      </c>
      <c r="L54" s="299">
        <v>0</v>
      </c>
      <c r="M54" s="299">
        <v>0</v>
      </c>
      <c r="N54" s="299">
        <v>0</v>
      </c>
      <c r="O54" s="299">
        <v>0</v>
      </c>
      <c r="P54" s="299">
        <v>0</v>
      </c>
      <c r="Q54" s="299">
        <v>0</v>
      </c>
      <c r="R54" s="299">
        <v>0</v>
      </c>
      <c r="S54" s="299">
        <v>0</v>
      </c>
      <c r="T54" s="299">
        <v>0</v>
      </c>
      <c r="U54" s="299">
        <v>0</v>
      </c>
      <c r="V54" s="299">
        <v>0</v>
      </c>
      <c r="W54" s="299">
        <v>0</v>
      </c>
      <c r="X54" s="299">
        <v>0</v>
      </c>
      <c r="Y54" s="299">
        <v>0</v>
      </c>
      <c r="Z54" s="299">
        <v>0</v>
      </c>
      <c r="AA54" s="299">
        <v>0</v>
      </c>
      <c r="AB54" s="299">
        <v>0</v>
      </c>
      <c r="AC54" s="299">
        <v>0</v>
      </c>
      <c r="AD54" s="299">
        <v>0</v>
      </c>
      <c r="AE54" s="299">
        <v>0</v>
      </c>
      <c r="AF54" s="299">
        <v>0</v>
      </c>
      <c r="AG54" s="299">
        <v>0</v>
      </c>
      <c r="AH54" s="299">
        <v>0</v>
      </c>
      <c r="AI54" s="299">
        <v>0</v>
      </c>
      <c r="AJ54" s="299">
        <v>0</v>
      </c>
      <c r="AK54" s="299">
        <v>0</v>
      </c>
      <c r="AL54" s="299">
        <v>0</v>
      </c>
      <c r="AM54" s="299">
        <v>0</v>
      </c>
      <c r="AN54" s="299">
        <v>0</v>
      </c>
      <c r="AO54" s="299">
        <v>0</v>
      </c>
      <c r="AP54" s="299">
        <v>0</v>
      </c>
      <c r="AQ54" s="299">
        <v>0</v>
      </c>
      <c r="AR54" s="77">
        <v>0</v>
      </c>
      <c r="AS54" s="305"/>
    </row>
    <row r="55" spans="1:45" x14ac:dyDescent="0.25">
      <c r="A55" s="298" t="s">
        <v>979</v>
      </c>
      <c r="B55" s="299">
        <v>0</v>
      </c>
      <c r="C55" s="299">
        <v>378.49624999999997</v>
      </c>
      <c r="D55" s="299">
        <v>0</v>
      </c>
      <c r="E55" s="299">
        <v>0</v>
      </c>
      <c r="F55" s="299">
        <v>0</v>
      </c>
      <c r="G55" s="299">
        <v>0</v>
      </c>
      <c r="H55" s="299">
        <v>0</v>
      </c>
      <c r="I55" s="299">
        <v>0</v>
      </c>
      <c r="J55" s="299">
        <v>0</v>
      </c>
      <c r="K55" s="299">
        <v>0</v>
      </c>
      <c r="L55" s="299">
        <v>0</v>
      </c>
      <c r="M55" s="299">
        <v>0</v>
      </c>
      <c r="N55" s="299">
        <v>0</v>
      </c>
      <c r="O55" s="299">
        <v>0</v>
      </c>
      <c r="P55" s="299">
        <v>0</v>
      </c>
      <c r="Q55" s="299">
        <v>0</v>
      </c>
      <c r="R55" s="299">
        <v>0</v>
      </c>
      <c r="S55" s="299">
        <v>0</v>
      </c>
      <c r="T55" s="299">
        <v>0</v>
      </c>
      <c r="U55" s="299">
        <v>0</v>
      </c>
      <c r="V55" s="299">
        <v>0</v>
      </c>
      <c r="W55" s="299">
        <v>0</v>
      </c>
      <c r="X55" s="299">
        <v>0</v>
      </c>
      <c r="Y55" s="299">
        <v>0</v>
      </c>
      <c r="Z55" s="299">
        <v>0</v>
      </c>
      <c r="AA55" s="299">
        <v>0</v>
      </c>
      <c r="AB55" s="299">
        <v>0</v>
      </c>
      <c r="AC55" s="299">
        <v>0</v>
      </c>
      <c r="AD55" s="299">
        <v>0</v>
      </c>
      <c r="AE55" s="299">
        <v>0</v>
      </c>
      <c r="AF55" s="299">
        <v>0</v>
      </c>
      <c r="AG55" s="299">
        <v>0</v>
      </c>
      <c r="AH55" s="299">
        <v>0</v>
      </c>
      <c r="AI55" s="299">
        <v>0</v>
      </c>
      <c r="AJ55" s="299">
        <v>0</v>
      </c>
      <c r="AK55" s="299">
        <v>0</v>
      </c>
      <c r="AL55" s="299">
        <v>0</v>
      </c>
      <c r="AM55" s="299">
        <v>0</v>
      </c>
      <c r="AN55" s="299">
        <v>0</v>
      </c>
      <c r="AO55" s="299">
        <v>0</v>
      </c>
      <c r="AP55" s="299">
        <v>0</v>
      </c>
      <c r="AQ55" s="299">
        <v>378.49624999999997</v>
      </c>
      <c r="AR55" s="77">
        <v>0.11505404049110669</v>
      </c>
      <c r="AS55" s="305"/>
    </row>
    <row r="56" spans="1:45" x14ac:dyDescent="0.25">
      <c r="A56" s="298" t="s">
        <v>980</v>
      </c>
      <c r="B56" s="299">
        <v>0</v>
      </c>
      <c r="C56" s="299">
        <v>315.11753000000004</v>
      </c>
      <c r="D56" s="299">
        <v>0</v>
      </c>
      <c r="E56" s="299">
        <v>0</v>
      </c>
      <c r="F56" s="299">
        <v>0</v>
      </c>
      <c r="G56" s="299">
        <v>0</v>
      </c>
      <c r="H56" s="299">
        <v>0</v>
      </c>
      <c r="I56" s="299">
        <v>0</v>
      </c>
      <c r="J56" s="299">
        <v>0</v>
      </c>
      <c r="K56" s="299">
        <v>0</v>
      </c>
      <c r="L56" s="299">
        <v>0</v>
      </c>
      <c r="M56" s="299">
        <v>0</v>
      </c>
      <c r="N56" s="299">
        <v>0</v>
      </c>
      <c r="O56" s="299">
        <v>0</v>
      </c>
      <c r="P56" s="299">
        <v>0</v>
      </c>
      <c r="Q56" s="299">
        <v>0</v>
      </c>
      <c r="R56" s="299">
        <v>0</v>
      </c>
      <c r="S56" s="299">
        <v>0</v>
      </c>
      <c r="T56" s="299">
        <v>0</v>
      </c>
      <c r="U56" s="299">
        <v>0</v>
      </c>
      <c r="V56" s="299">
        <v>0</v>
      </c>
      <c r="W56" s="299">
        <v>0</v>
      </c>
      <c r="X56" s="299">
        <v>0</v>
      </c>
      <c r="Y56" s="299">
        <v>0</v>
      </c>
      <c r="Z56" s="299">
        <v>0</v>
      </c>
      <c r="AA56" s="299">
        <v>0</v>
      </c>
      <c r="AB56" s="299">
        <v>0</v>
      </c>
      <c r="AC56" s="299">
        <v>0</v>
      </c>
      <c r="AD56" s="299">
        <v>0</v>
      </c>
      <c r="AE56" s="299">
        <v>0</v>
      </c>
      <c r="AF56" s="299">
        <v>0</v>
      </c>
      <c r="AG56" s="299">
        <v>0</v>
      </c>
      <c r="AH56" s="299">
        <v>0</v>
      </c>
      <c r="AI56" s="299">
        <v>0</v>
      </c>
      <c r="AJ56" s="299">
        <v>0</v>
      </c>
      <c r="AK56" s="299">
        <v>0</v>
      </c>
      <c r="AL56" s="299">
        <v>0</v>
      </c>
      <c r="AM56" s="299">
        <v>0</v>
      </c>
      <c r="AN56" s="299">
        <v>0</v>
      </c>
      <c r="AO56" s="299">
        <v>0</v>
      </c>
      <c r="AP56" s="299">
        <v>0</v>
      </c>
      <c r="AQ56" s="299">
        <v>315.11753000000004</v>
      </c>
      <c r="AR56" s="77">
        <v>9.5788386426754649E-2</v>
      </c>
      <c r="AS56" s="305"/>
    </row>
    <row r="57" spans="1:45" x14ac:dyDescent="0.25">
      <c r="A57" s="298" t="s">
        <v>981</v>
      </c>
      <c r="B57" s="299">
        <v>0</v>
      </c>
      <c r="C57" s="299">
        <v>0</v>
      </c>
      <c r="D57" s="299">
        <v>0</v>
      </c>
      <c r="E57" s="299">
        <v>0</v>
      </c>
      <c r="F57" s="299">
        <v>0</v>
      </c>
      <c r="G57" s="299">
        <v>0</v>
      </c>
      <c r="H57" s="299">
        <v>0</v>
      </c>
      <c r="I57" s="299">
        <v>0</v>
      </c>
      <c r="J57" s="299">
        <v>0</v>
      </c>
      <c r="K57" s="299">
        <v>0</v>
      </c>
      <c r="L57" s="299">
        <v>0</v>
      </c>
      <c r="M57" s="299">
        <v>0</v>
      </c>
      <c r="N57" s="299">
        <v>0</v>
      </c>
      <c r="O57" s="299">
        <v>0</v>
      </c>
      <c r="P57" s="299">
        <v>0</v>
      </c>
      <c r="Q57" s="299">
        <v>0</v>
      </c>
      <c r="R57" s="299">
        <v>0</v>
      </c>
      <c r="S57" s="299">
        <v>0</v>
      </c>
      <c r="T57" s="299">
        <v>0</v>
      </c>
      <c r="U57" s="299">
        <v>0</v>
      </c>
      <c r="V57" s="299">
        <v>0</v>
      </c>
      <c r="W57" s="299">
        <v>0</v>
      </c>
      <c r="X57" s="299">
        <v>0</v>
      </c>
      <c r="Y57" s="299">
        <v>0</v>
      </c>
      <c r="Z57" s="299">
        <v>0</v>
      </c>
      <c r="AA57" s="299">
        <v>0</v>
      </c>
      <c r="AB57" s="299">
        <v>0</v>
      </c>
      <c r="AC57" s="299">
        <v>0</v>
      </c>
      <c r="AD57" s="299">
        <v>0</v>
      </c>
      <c r="AE57" s="299">
        <v>0</v>
      </c>
      <c r="AF57" s="299">
        <v>0</v>
      </c>
      <c r="AG57" s="299">
        <v>0</v>
      </c>
      <c r="AH57" s="299">
        <v>0</v>
      </c>
      <c r="AI57" s="299">
        <v>0</v>
      </c>
      <c r="AJ57" s="299">
        <v>0</v>
      </c>
      <c r="AK57" s="299">
        <v>0</v>
      </c>
      <c r="AL57" s="299">
        <v>0</v>
      </c>
      <c r="AM57" s="299">
        <v>0</v>
      </c>
      <c r="AN57" s="299">
        <v>0</v>
      </c>
      <c r="AO57" s="299">
        <v>0</v>
      </c>
      <c r="AP57" s="299">
        <v>0</v>
      </c>
      <c r="AQ57" s="299">
        <v>0</v>
      </c>
      <c r="AR57" s="77">
        <v>0</v>
      </c>
      <c r="AS57" s="305"/>
    </row>
    <row r="58" spans="1:45" x14ac:dyDescent="0.25">
      <c r="A58" s="298" t="s">
        <v>982</v>
      </c>
      <c r="B58" s="299">
        <v>0</v>
      </c>
      <c r="C58" s="299">
        <v>242.29182999999998</v>
      </c>
      <c r="D58" s="299">
        <v>0</v>
      </c>
      <c r="E58" s="299">
        <v>0</v>
      </c>
      <c r="F58" s="299">
        <v>0</v>
      </c>
      <c r="G58" s="299">
        <v>0</v>
      </c>
      <c r="H58" s="299">
        <v>0</v>
      </c>
      <c r="I58" s="299">
        <v>0</v>
      </c>
      <c r="J58" s="299">
        <v>0</v>
      </c>
      <c r="K58" s="299">
        <v>0</v>
      </c>
      <c r="L58" s="299">
        <v>0</v>
      </c>
      <c r="M58" s="299">
        <v>0</v>
      </c>
      <c r="N58" s="299">
        <v>0</v>
      </c>
      <c r="O58" s="299">
        <v>0</v>
      </c>
      <c r="P58" s="299">
        <v>0</v>
      </c>
      <c r="Q58" s="299">
        <v>0</v>
      </c>
      <c r="R58" s="299">
        <v>0</v>
      </c>
      <c r="S58" s="299">
        <v>0</v>
      </c>
      <c r="T58" s="299">
        <v>0</v>
      </c>
      <c r="U58" s="299">
        <v>0</v>
      </c>
      <c r="V58" s="299">
        <v>0</v>
      </c>
      <c r="W58" s="299">
        <v>0</v>
      </c>
      <c r="X58" s="299">
        <v>0</v>
      </c>
      <c r="Y58" s="299">
        <v>0</v>
      </c>
      <c r="Z58" s="299">
        <v>0</v>
      </c>
      <c r="AA58" s="299">
        <v>0</v>
      </c>
      <c r="AB58" s="299">
        <v>0</v>
      </c>
      <c r="AC58" s="299">
        <v>0</v>
      </c>
      <c r="AD58" s="299">
        <v>0</v>
      </c>
      <c r="AE58" s="299">
        <v>0</v>
      </c>
      <c r="AF58" s="299">
        <v>0</v>
      </c>
      <c r="AG58" s="299">
        <v>0</v>
      </c>
      <c r="AH58" s="299">
        <v>0</v>
      </c>
      <c r="AI58" s="299">
        <v>0</v>
      </c>
      <c r="AJ58" s="299">
        <v>0</v>
      </c>
      <c r="AK58" s="299">
        <v>0</v>
      </c>
      <c r="AL58" s="299">
        <v>0</v>
      </c>
      <c r="AM58" s="299">
        <v>0</v>
      </c>
      <c r="AN58" s="299">
        <v>0</v>
      </c>
      <c r="AO58" s="299">
        <v>0</v>
      </c>
      <c r="AP58" s="299">
        <v>0</v>
      </c>
      <c r="AQ58" s="299">
        <v>242.29182999999998</v>
      </c>
      <c r="AR58" s="77">
        <v>7.3651070570671009E-2</v>
      </c>
      <c r="AS58" s="305"/>
    </row>
    <row r="59" spans="1:45" x14ac:dyDescent="0.25">
      <c r="A59" s="298" t="s">
        <v>983</v>
      </c>
      <c r="B59" s="299">
        <v>0</v>
      </c>
      <c r="C59" s="299">
        <v>180.63678999999999</v>
      </c>
      <c r="D59" s="299">
        <v>0</v>
      </c>
      <c r="E59" s="299">
        <v>0</v>
      </c>
      <c r="F59" s="299">
        <v>0</v>
      </c>
      <c r="G59" s="299">
        <v>0</v>
      </c>
      <c r="H59" s="299">
        <v>0</v>
      </c>
      <c r="I59" s="299">
        <v>0</v>
      </c>
      <c r="J59" s="299">
        <v>0</v>
      </c>
      <c r="K59" s="299">
        <v>0</v>
      </c>
      <c r="L59" s="299">
        <v>0</v>
      </c>
      <c r="M59" s="299">
        <v>0</v>
      </c>
      <c r="N59" s="299">
        <v>0</v>
      </c>
      <c r="O59" s="299">
        <v>0</v>
      </c>
      <c r="P59" s="299">
        <v>0</v>
      </c>
      <c r="Q59" s="299">
        <v>0</v>
      </c>
      <c r="R59" s="299">
        <v>0</v>
      </c>
      <c r="S59" s="299">
        <v>0</v>
      </c>
      <c r="T59" s="299">
        <v>0</v>
      </c>
      <c r="U59" s="299">
        <v>0</v>
      </c>
      <c r="V59" s="299">
        <v>0</v>
      </c>
      <c r="W59" s="299">
        <v>0</v>
      </c>
      <c r="X59" s="299">
        <v>0</v>
      </c>
      <c r="Y59" s="299">
        <v>0</v>
      </c>
      <c r="Z59" s="299">
        <v>0</v>
      </c>
      <c r="AA59" s="299">
        <v>0</v>
      </c>
      <c r="AB59" s="299">
        <v>0</v>
      </c>
      <c r="AC59" s="299">
        <v>0</v>
      </c>
      <c r="AD59" s="299">
        <v>0</v>
      </c>
      <c r="AE59" s="299">
        <v>0</v>
      </c>
      <c r="AF59" s="299">
        <v>0</v>
      </c>
      <c r="AG59" s="299">
        <v>0</v>
      </c>
      <c r="AH59" s="299">
        <v>0</v>
      </c>
      <c r="AI59" s="299">
        <v>0</v>
      </c>
      <c r="AJ59" s="299">
        <v>0</v>
      </c>
      <c r="AK59" s="299">
        <v>0</v>
      </c>
      <c r="AL59" s="299">
        <v>0</v>
      </c>
      <c r="AM59" s="299">
        <v>0</v>
      </c>
      <c r="AN59" s="299">
        <v>0</v>
      </c>
      <c r="AO59" s="299">
        <v>0</v>
      </c>
      <c r="AP59" s="299">
        <v>0</v>
      </c>
      <c r="AQ59" s="299">
        <v>180.63678999999999</v>
      </c>
      <c r="AR59" s="77">
        <v>5.4909375062087235E-2</v>
      </c>
      <c r="AS59" s="305"/>
    </row>
    <row r="60" spans="1:45" x14ac:dyDescent="0.25">
      <c r="A60" s="298" t="s">
        <v>984</v>
      </c>
      <c r="B60" s="299">
        <v>0</v>
      </c>
      <c r="C60" s="299">
        <v>98.135130000000004</v>
      </c>
      <c r="D60" s="299">
        <v>0</v>
      </c>
      <c r="E60" s="299">
        <v>0</v>
      </c>
      <c r="F60" s="299">
        <v>0</v>
      </c>
      <c r="G60" s="299">
        <v>0</v>
      </c>
      <c r="H60" s="299">
        <v>0</v>
      </c>
      <c r="I60" s="299">
        <v>0</v>
      </c>
      <c r="J60" s="299">
        <v>0</v>
      </c>
      <c r="K60" s="299">
        <v>0</v>
      </c>
      <c r="L60" s="299">
        <v>0</v>
      </c>
      <c r="M60" s="299">
        <v>0</v>
      </c>
      <c r="N60" s="299">
        <v>0</v>
      </c>
      <c r="O60" s="299">
        <v>0</v>
      </c>
      <c r="P60" s="299">
        <v>0</v>
      </c>
      <c r="Q60" s="299">
        <v>0</v>
      </c>
      <c r="R60" s="299">
        <v>0</v>
      </c>
      <c r="S60" s="299">
        <v>0</v>
      </c>
      <c r="T60" s="299">
        <v>0</v>
      </c>
      <c r="U60" s="299">
        <v>0</v>
      </c>
      <c r="V60" s="299">
        <v>0</v>
      </c>
      <c r="W60" s="299">
        <v>0</v>
      </c>
      <c r="X60" s="299">
        <v>0</v>
      </c>
      <c r="Y60" s="299">
        <v>0</v>
      </c>
      <c r="Z60" s="299">
        <v>0</v>
      </c>
      <c r="AA60" s="299">
        <v>0</v>
      </c>
      <c r="AB60" s="299">
        <v>0</v>
      </c>
      <c r="AC60" s="299">
        <v>0</v>
      </c>
      <c r="AD60" s="299">
        <v>0</v>
      </c>
      <c r="AE60" s="299">
        <v>0</v>
      </c>
      <c r="AF60" s="299">
        <v>0</v>
      </c>
      <c r="AG60" s="299">
        <v>0</v>
      </c>
      <c r="AH60" s="299">
        <v>0</v>
      </c>
      <c r="AI60" s="299">
        <v>0</v>
      </c>
      <c r="AJ60" s="299">
        <v>0</v>
      </c>
      <c r="AK60" s="299">
        <v>0</v>
      </c>
      <c r="AL60" s="299">
        <v>0</v>
      </c>
      <c r="AM60" s="299">
        <v>0</v>
      </c>
      <c r="AN60" s="299">
        <v>0</v>
      </c>
      <c r="AO60" s="299">
        <v>0</v>
      </c>
      <c r="AP60" s="299">
        <v>0</v>
      </c>
      <c r="AQ60" s="299">
        <v>98.135130000000004</v>
      </c>
      <c r="AR60" s="77">
        <v>2.9830792829836545E-2</v>
      </c>
      <c r="AS60" s="305"/>
    </row>
    <row r="61" spans="1:45" x14ac:dyDescent="0.25">
      <c r="A61" s="298" t="s">
        <v>985</v>
      </c>
      <c r="B61" s="299">
        <v>0</v>
      </c>
      <c r="C61" s="299">
        <v>86.54876999999999</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86.54876999999999</v>
      </c>
      <c r="AR61" s="77">
        <v>2.6308809368746664E-2</v>
      </c>
      <c r="AS61" s="305"/>
    </row>
    <row r="62" spans="1:45" x14ac:dyDescent="0.25">
      <c r="A62" s="298" t="s">
        <v>986</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77">
        <v>0</v>
      </c>
      <c r="AS62" s="305"/>
    </row>
    <row r="63" spans="1:45" ht="15.75" thickBot="1" x14ac:dyDescent="0.3">
      <c r="A63" s="298" t="s">
        <v>987</v>
      </c>
      <c r="B63" s="299">
        <v>0</v>
      </c>
      <c r="C63" s="299">
        <v>14.851310000000002</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14.851310000000002</v>
      </c>
      <c r="AR63" s="77">
        <v>4.5144521830427064E-3</v>
      </c>
      <c r="AS63" s="305"/>
    </row>
    <row r="64" spans="1:45" ht="16.5" thickTop="1" thickBot="1" x14ac:dyDescent="0.3">
      <c r="A64" s="295" t="s">
        <v>8</v>
      </c>
      <c r="B64" s="300">
        <v>0</v>
      </c>
      <c r="C64" s="300">
        <v>3289.7258400000001</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3289.7258400000001</v>
      </c>
      <c r="AR64" s="301">
        <v>1.0000000000000002</v>
      </c>
      <c r="AS64" s="305"/>
    </row>
    <row r="65" spans="1:45" ht="16.5" thickTop="1" thickBot="1" x14ac:dyDescent="0.3">
      <c r="A65" s="302" t="s">
        <v>988</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3"/>
    </row>
    <row r="66" spans="1:45" ht="27.75" thickTop="1" thickBot="1" x14ac:dyDescent="0.3">
      <c r="A66" s="296" t="s">
        <v>992</v>
      </c>
      <c r="B66" s="296" t="s">
        <v>396</v>
      </c>
      <c r="C66" s="296" t="s">
        <v>410</v>
      </c>
      <c r="D66" s="296" t="s">
        <v>393</v>
      </c>
      <c r="E66" s="296" t="s">
        <v>411</v>
      </c>
      <c r="F66" s="296" t="s">
        <v>400</v>
      </c>
      <c r="G66" s="296" t="s">
        <v>409</v>
      </c>
      <c r="H66" s="296" t="s">
        <v>407</v>
      </c>
      <c r="I66" s="296" t="s">
        <v>394</v>
      </c>
      <c r="J66" s="296" t="s">
        <v>408</v>
      </c>
      <c r="K66" s="296" t="s">
        <v>398</v>
      </c>
      <c r="L66" s="296" t="s">
        <v>403</v>
      </c>
      <c r="M66" s="296" t="s">
        <v>392</v>
      </c>
      <c r="N66" s="296" t="s">
        <v>391</v>
      </c>
      <c r="O66" s="296" t="s">
        <v>389</v>
      </c>
      <c r="P66" s="296" t="s">
        <v>413</v>
      </c>
      <c r="Q66" s="296" t="s">
        <v>414</v>
      </c>
      <c r="R66" s="296" t="s">
        <v>397</v>
      </c>
      <c r="S66" s="296" t="s">
        <v>405</v>
      </c>
      <c r="T66" s="296" t="s">
        <v>395</v>
      </c>
      <c r="U66" s="296" t="s">
        <v>390</v>
      </c>
      <c r="V66" s="296" t="s">
        <v>385</v>
      </c>
      <c r="W66" s="296" t="s">
        <v>386</v>
      </c>
      <c r="X66" s="296" t="s">
        <v>412</v>
      </c>
      <c r="Y66" s="296" t="s">
        <v>404</v>
      </c>
      <c r="Z66" s="296" t="s">
        <v>402</v>
      </c>
      <c r="AA66" s="296" t="s">
        <v>387</v>
      </c>
      <c r="AB66" s="296" t="s">
        <v>388</v>
      </c>
      <c r="AC66" s="296" t="s">
        <v>406</v>
      </c>
      <c r="AD66" s="296" t="s">
        <v>399</v>
      </c>
      <c r="AE66" s="296" t="s">
        <v>401</v>
      </c>
      <c r="AF66" s="296" t="s">
        <v>415</v>
      </c>
      <c r="AG66" s="296" t="s">
        <v>1035</v>
      </c>
      <c r="AH66" s="296" t="s">
        <v>1036</v>
      </c>
      <c r="AI66" s="296" t="s">
        <v>1037</v>
      </c>
      <c r="AJ66" s="296" t="s">
        <v>1038</v>
      </c>
      <c r="AK66" s="296" t="s">
        <v>1039</v>
      </c>
      <c r="AL66" s="296" t="s">
        <v>1040</v>
      </c>
      <c r="AM66" s="296" t="s">
        <v>1041</v>
      </c>
      <c r="AN66" s="296" t="s">
        <v>1042</v>
      </c>
      <c r="AO66" s="296" t="s">
        <v>1043</v>
      </c>
      <c r="AP66" s="296" t="s">
        <v>1044</v>
      </c>
      <c r="AQ66" s="297" t="s">
        <v>472</v>
      </c>
      <c r="AR66" s="296" t="s">
        <v>849</v>
      </c>
    </row>
    <row r="67" spans="1:45" ht="15.75" thickTop="1" x14ac:dyDescent="0.25">
      <c r="A67" s="298" t="s">
        <v>974</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c r="AA67" s="299">
        <v>0</v>
      </c>
      <c r="AB67" s="299">
        <v>0</v>
      </c>
      <c r="AC67" s="299">
        <v>0</v>
      </c>
      <c r="AD67" s="299">
        <v>0</v>
      </c>
      <c r="AE67" s="299">
        <v>0</v>
      </c>
      <c r="AF67" s="299">
        <v>0</v>
      </c>
      <c r="AG67" s="299">
        <v>0</v>
      </c>
      <c r="AH67" s="299">
        <v>0</v>
      </c>
      <c r="AI67" s="299">
        <v>0</v>
      </c>
      <c r="AJ67" s="299">
        <v>0</v>
      </c>
      <c r="AK67" s="299">
        <v>0</v>
      </c>
      <c r="AL67" s="299">
        <v>0</v>
      </c>
      <c r="AM67" s="299">
        <v>0</v>
      </c>
      <c r="AN67" s="299">
        <v>0</v>
      </c>
      <c r="AO67" s="299">
        <v>0</v>
      </c>
      <c r="AP67" s="299">
        <v>0</v>
      </c>
      <c r="AQ67" s="299">
        <v>0</v>
      </c>
      <c r="AR67" s="77">
        <v>0</v>
      </c>
      <c r="AS67" s="305"/>
    </row>
    <row r="68" spans="1:45" x14ac:dyDescent="0.25">
      <c r="A68" s="298" t="s">
        <v>975</v>
      </c>
      <c r="B68" s="299">
        <v>0</v>
      </c>
      <c r="C68" s="299">
        <v>0</v>
      </c>
      <c r="D68" s="299">
        <v>0</v>
      </c>
      <c r="E68" s="299">
        <v>0</v>
      </c>
      <c r="F68" s="299">
        <v>0</v>
      </c>
      <c r="G68" s="299">
        <v>0</v>
      </c>
      <c r="H68" s="299">
        <v>0</v>
      </c>
      <c r="I68" s="299">
        <v>0</v>
      </c>
      <c r="J68" s="299">
        <v>0</v>
      </c>
      <c r="K68" s="299">
        <v>0</v>
      </c>
      <c r="L68" s="299">
        <v>0</v>
      </c>
      <c r="M68" s="299">
        <v>0</v>
      </c>
      <c r="N68" s="299">
        <v>0</v>
      </c>
      <c r="O68" s="299">
        <v>0</v>
      </c>
      <c r="P68" s="299">
        <v>0</v>
      </c>
      <c r="Q68" s="299">
        <v>0</v>
      </c>
      <c r="R68" s="299">
        <v>0</v>
      </c>
      <c r="S68" s="299">
        <v>0</v>
      </c>
      <c r="T68" s="299">
        <v>0</v>
      </c>
      <c r="U68" s="299">
        <v>0</v>
      </c>
      <c r="V68" s="299">
        <v>0</v>
      </c>
      <c r="W68" s="299">
        <v>0</v>
      </c>
      <c r="X68" s="299">
        <v>0</v>
      </c>
      <c r="Y68" s="299">
        <v>0</v>
      </c>
      <c r="Z68" s="299">
        <v>0</v>
      </c>
      <c r="AA68" s="299">
        <v>0</v>
      </c>
      <c r="AB68" s="299">
        <v>0</v>
      </c>
      <c r="AC68" s="299">
        <v>0</v>
      </c>
      <c r="AD68" s="299">
        <v>0</v>
      </c>
      <c r="AE68" s="299">
        <v>0</v>
      </c>
      <c r="AF68" s="299">
        <v>0</v>
      </c>
      <c r="AG68" s="299">
        <v>0</v>
      </c>
      <c r="AH68" s="299">
        <v>0</v>
      </c>
      <c r="AI68" s="299">
        <v>0</v>
      </c>
      <c r="AJ68" s="299">
        <v>0</v>
      </c>
      <c r="AK68" s="299">
        <v>0</v>
      </c>
      <c r="AL68" s="299">
        <v>0</v>
      </c>
      <c r="AM68" s="299">
        <v>0</v>
      </c>
      <c r="AN68" s="299">
        <v>0</v>
      </c>
      <c r="AO68" s="299">
        <v>0</v>
      </c>
      <c r="AP68" s="299">
        <v>0</v>
      </c>
      <c r="AQ68" s="299">
        <v>0</v>
      </c>
      <c r="AR68" s="77">
        <v>0</v>
      </c>
      <c r="AS68" s="305"/>
    </row>
    <row r="69" spans="1:45" x14ac:dyDescent="0.25">
      <c r="A69" s="298" t="s">
        <v>976</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77">
        <v>0</v>
      </c>
      <c r="AS69" s="305"/>
    </row>
    <row r="70" spans="1:45" x14ac:dyDescent="0.25">
      <c r="A70" s="298" t="s">
        <v>977</v>
      </c>
      <c r="B70" s="299">
        <v>0</v>
      </c>
      <c r="C70" s="299">
        <v>1</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c r="AA70" s="299">
        <v>0</v>
      </c>
      <c r="AB70" s="299">
        <v>0</v>
      </c>
      <c r="AC70" s="299">
        <v>0</v>
      </c>
      <c r="AD70" s="299">
        <v>0</v>
      </c>
      <c r="AE70" s="299">
        <v>0</v>
      </c>
      <c r="AF70" s="299">
        <v>0</v>
      </c>
      <c r="AG70" s="299">
        <v>0</v>
      </c>
      <c r="AH70" s="299">
        <v>0</v>
      </c>
      <c r="AI70" s="299">
        <v>0</v>
      </c>
      <c r="AJ70" s="299">
        <v>0</v>
      </c>
      <c r="AK70" s="299">
        <v>0</v>
      </c>
      <c r="AL70" s="299">
        <v>0</v>
      </c>
      <c r="AM70" s="299">
        <v>0</v>
      </c>
      <c r="AN70" s="299">
        <v>0</v>
      </c>
      <c r="AO70" s="299">
        <v>0</v>
      </c>
      <c r="AP70" s="299">
        <v>0</v>
      </c>
      <c r="AQ70" s="299">
        <v>1</v>
      </c>
      <c r="AR70" s="77">
        <v>1.4084507042253521E-2</v>
      </c>
      <c r="AS70" s="305"/>
    </row>
    <row r="71" spans="1:45" x14ac:dyDescent="0.25">
      <c r="A71" s="298" t="s">
        <v>978</v>
      </c>
      <c r="B71" s="299">
        <v>0</v>
      </c>
      <c r="C71" s="299">
        <v>0</v>
      </c>
      <c r="D71" s="299">
        <v>0</v>
      </c>
      <c r="E71" s="299">
        <v>0</v>
      </c>
      <c r="F71" s="299">
        <v>0</v>
      </c>
      <c r="G71" s="299">
        <v>0</v>
      </c>
      <c r="H71" s="299">
        <v>0</v>
      </c>
      <c r="I71" s="299">
        <v>0</v>
      </c>
      <c r="J71" s="299">
        <v>0</v>
      </c>
      <c r="K71" s="299">
        <v>0</v>
      </c>
      <c r="L71" s="299">
        <v>0</v>
      </c>
      <c r="M71" s="299">
        <v>0</v>
      </c>
      <c r="N71" s="299">
        <v>0</v>
      </c>
      <c r="O71" s="299">
        <v>0</v>
      </c>
      <c r="P71" s="299">
        <v>0</v>
      </c>
      <c r="Q71" s="299">
        <v>0</v>
      </c>
      <c r="R71" s="299">
        <v>0</v>
      </c>
      <c r="S71" s="299">
        <v>0</v>
      </c>
      <c r="T71" s="299">
        <v>0</v>
      </c>
      <c r="U71" s="299">
        <v>0</v>
      </c>
      <c r="V71" s="299">
        <v>0</v>
      </c>
      <c r="W71" s="299">
        <v>0</v>
      </c>
      <c r="X71" s="299">
        <v>0</v>
      </c>
      <c r="Y71" s="299">
        <v>0</v>
      </c>
      <c r="Z71" s="299">
        <v>0</v>
      </c>
      <c r="AA71" s="299">
        <v>0</v>
      </c>
      <c r="AB71" s="299">
        <v>0</v>
      </c>
      <c r="AC71" s="299">
        <v>0</v>
      </c>
      <c r="AD71" s="299">
        <v>0</v>
      </c>
      <c r="AE71" s="299">
        <v>0</v>
      </c>
      <c r="AF71" s="299">
        <v>0</v>
      </c>
      <c r="AG71" s="299">
        <v>0</v>
      </c>
      <c r="AH71" s="299">
        <v>0</v>
      </c>
      <c r="AI71" s="299">
        <v>0</v>
      </c>
      <c r="AJ71" s="299">
        <v>0</v>
      </c>
      <c r="AK71" s="299">
        <v>0</v>
      </c>
      <c r="AL71" s="299">
        <v>0</v>
      </c>
      <c r="AM71" s="299">
        <v>0</v>
      </c>
      <c r="AN71" s="299">
        <v>0</v>
      </c>
      <c r="AO71" s="299">
        <v>0</v>
      </c>
      <c r="AP71" s="299">
        <v>0</v>
      </c>
      <c r="AQ71" s="299">
        <v>0</v>
      </c>
      <c r="AR71" s="77">
        <v>0</v>
      </c>
      <c r="AS71" s="305"/>
    </row>
    <row r="72" spans="1:45" x14ac:dyDescent="0.25">
      <c r="A72" s="298" t="s">
        <v>979</v>
      </c>
      <c r="B72" s="299">
        <v>0</v>
      </c>
      <c r="C72" s="299">
        <v>1</v>
      </c>
      <c r="D72" s="299">
        <v>0</v>
      </c>
      <c r="E72" s="299">
        <v>0</v>
      </c>
      <c r="F72" s="299">
        <v>0</v>
      </c>
      <c r="G72" s="299">
        <v>0</v>
      </c>
      <c r="H72" s="299">
        <v>0</v>
      </c>
      <c r="I72" s="299">
        <v>0</v>
      </c>
      <c r="J72" s="299">
        <v>0</v>
      </c>
      <c r="K72" s="299">
        <v>0</v>
      </c>
      <c r="L72" s="299">
        <v>0</v>
      </c>
      <c r="M72" s="299">
        <v>0</v>
      </c>
      <c r="N72" s="299">
        <v>0</v>
      </c>
      <c r="O72" s="299">
        <v>0</v>
      </c>
      <c r="P72" s="299">
        <v>0</v>
      </c>
      <c r="Q72" s="299">
        <v>0</v>
      </c>
      <c r="R72" s="299">
        <v>0</v>
      </c>
      <c r="S72" s="299">
        <v>0</v>
      </c>
      <c r="T72" s="299">
        <v>0</v>
      </c>
      <c r="U72" s="299">
        <v>0</v>
      </c>
      <c r="V72" s="299">
        <v>0</v>
      </c>
      <c r="W72" s="299">
        <v>0</v>
      </c>
      <c r="X72" s="299">
        <v>0</v>
      </c>
      <c r="Y72" s="299">
        <v>0</v>
      </c>
      <c r="Z72" s="299">
        <v>0</v>
      </c>
      <c r="AA72" s="299">
        <v>0</v>
      </c>
      <c r="AB72" s="299">
        <v>0</v>
      </c>
      <c r="AC72" s="299">
        <v>0</v>
      </c>
      <c r="AD72" s="299">
        <v>0</v>
      </c>
      <c r="AE72" s="299">
        <v>0</v>
      </c>
      <c r="AF72" s="299">
        <v>0</v>
      </c>
      <c r="AG72" s="299">
        <v>0</v>
      </c>
      <c r="AH72" s="299">
        <v>0</v>
      </c>
      <c r="AI72" s="299">
        <v>0</v>
      </c>
      <c r="AJ72" s="299">
        <v>0</v>
      </c>
      <c r="AK72" s="299">
        <v>0</v>
      </c>
      <c r="AL72" s="299">
        <v>0</v>
      </c>
      <c r="AM72" s="299">
        <v>0</v>
      </c>
      <c r="AN72" s="299">
        <v>0</v>
      </c>
      <c r="AO72" s="299">
        <v>0</v>
      </c>
      <c r="AP72" s="299">
        <v>0</v>
      </c>
      <c r="AQ72" s="299">
        <v>1</v>
      </c>
      <c r="AR72" s="77">
        <v>1.4084507042253521E-2</v>
      </c>
      <c r="AS72" s="305"/>
    </row>
    <row r="73" spans="1:45" x14ac:dyDescent="0.25">
      <c r="A73" s="298" t="s">
        <v>980</v>
      </c>
      <c r="B73" s="299">
        <v>0</v>
      </c>
      <c r="C73" s="299">
        <v>1</v>
      </c>
      <c r="D73" s="299">
        <v>0</v>
      </c>
      <c r="E73" s="299">
        <v>0</v>
      </c>
      <c r="F73" s="299">
        <v>0</v>
      </c>
      <c r="G73" s="299">
        <v>0</v>
      </c>
      <c r="H73" s="299">
        <v>0</v>
      </c>
      <c r="I73" s="299">
        <v>0</v>
      </c>
      <c r="J73" s="299">
        <v>0</v>
      </c>
      <c r="K73" s="299">
        <v>0</v>
      </c>
      <c r="L73" s="299">
        <v>0</v>
      </c>
      <c r="M73" s="299">
        <v>0</v>
      </c>
      <c r="N73" s="299">
        <v>0</v>
      </c>
      <c r="O73" s="299">
        <v>0</v>
      </c>
      <c r="P73" s="299">
        <v>0</v>
      </c>
      <c r="Q73" s="299">
        <v>0</v>
      </c>
      <c r="R73" s="299">
        <v>0</v>
      </c>
      <c r="S73" s="299">
        <v>0</v>
      </c>
      <c r="T73" s="299">
        <v>0</v>
      </c>
      <c r="U73" s="299">
        <v>0</v>
      </c>
      <c r="V73" s="299">
        <v>0</v>
      </c>
      <c r="W73" s="299">
        <v>0</v>
      </c>
      <c r="X73" s="299">
        <v>0</v>
      </c>
      <c r="Y73" s="299">
        <v>0</v>
      </c>
      <c r="Z73" s="299">
        <v>0</v>
      </c>
      <c r="AA73" s="299">
        <v>0</v>
      </c>
      <c r="AB73" s="299">
        <v>0</v>
      </c>
      <c r="AC73" s="299">
        <v>0</v>
      </c>
      <c r="AD73" s="299">
        <v>0</v>
      </c>
      <c r="AE73" s="299">
        <v>0</v>
      </c>
      <c r="AF73" s="299">
        <v>0</v>
      </c>
      <c r="AG73" s="299">
        <v>0</v>
      </c>
      <c r="AH73" s="299">
        <v>0</v>
      </c>
      <c r="AI73" s="299">
        <v>0</v>
      </c>
      <c r="AJ73" s="299">
        <v>0</v>
      </c>
      <c r="AK73" s="299">
        <v>0</v>
      </c>
      <c r="AL73" s="299">
        <v>0</v>
      </c>
      <c r="AM73" s="299">
        <v>0</v>
      </c>
      <c r="AN73" s="299">
        <v>0</v>
      </c>
      <c r="AO73" s="299">
        <v>0</v>
      </c>
      <c r="AP73" s="299">
        <v>0</v>
      </c>
      <c r="AQ73" s="299">
        <v>1</v>
      </c>
      <c r="AR73" s="77">
        <v>1.4084507042253521E-2</v>
      </c>
      <c r="AS73" s="305"/>
    </row>
    <row r="74" spans="1:45" x14ac:dyDescent="0.25">
      <c r="A74" s="298" t="s">
        <v>981</v>
      </c>
      <c r="B74" s="299">
        <v>0</v>
      </c>
      <c r="C74" s="299">
        <v>0</v>
      </c>
      <c r="D74" s="299">
        <v>0</v>
      </c>
      <c r="E74" s="299">
        <v>0</v>
      </c>
      <c r="F74" s="299">
        <v>0</v>
      </c>
      <c r="G74" s="299">
        <v>0</v>
      </c>
      <c r="H74" s="299">
        <v>0</v>
      </c>
      <c r="I74" s="299">
        <v>0</v>
      </c>
      <c r="J74" s="299">
        <v>0</v>
      </c>
      <c r="K74" s="299">
        <v>0</v>
      </c>
      <c r="L74" s="299">
        <v>0</v>
      </c>
      <c r="M74" s="299">
        <v>0</v>
      </c>
      <c r="N74" s="299">
        <v>0</v>
      </c>
      <c r="O74" s="299">
        <v>0</v>
      </c>
      <c r="P74" s="299">
        <v>0</v>
      </c>
      <c r="Q74" s="299">
        <v>0</v>
      </c>
      <c r="R74" s="299">
        <v>0</v>
      </c>
      <c r="S74" s="299">
        <v>0</v>
      </c>
      <c r="T74" s="299">
        <v>0</v>
      </c>
      <c r="U74" s="299">
        <v>0</v>
      </c>
      <c r="V74" s="299">
        <v>0</v>
      </c>
      <c r="W74" s="299">
        <v>0</v>
      </c>
      <c r="X74" s="299">
        <v>0</v>
      </c>
      <c r="Y74" s="299">
        <v>0</v>
      </c>
      <c r="Z74" s="299">
        <v>0</v>
      </c>
      <c r="AA74" s="299">
        <v>0</v>
      </c>
      <c r="AB74" s="299">
        <v>0</v>
      </c>
      <c r="AC74" s="299">
        <v>0</v>
      </c>
      <c r="AD74" s="299">
        <v>0</v>
      </c>
      <c r="AE74" s="299">
        <v>0</v>
      </c>
      <c r="AF74" s="299">
        <v>0</v>
      </c>
      <c r="AG74" s="299">
        <v>0</v>
      </c>
      <c r="AH74" s="299">
        <v>0</v>
      </c>
      <c r="AI74" s="299">
        <v>0</v>
      </c>
      <c r="AJ74" s="299">
        <v>0</v>
      </c>
      <c r="AK74" s="299">
        <v>0</v>
      </c>
      <c r="AL74" s="299">
        <v>0</v>
      </c>
      <c r="AM74" s="299">
        <v>0</v>
      </c>
      <c r="AN74" s="299">
        <v>0</v>
      </c>
      <c r="AO74" s="299">
        <v>0</v>
      </c>
      <c r="AP74" s="299">
        <v>0</v>
      </c>
      <c r="AQ74" s="299">
        <v>0</v>
      </c>
      <c r="AR74" s="77">
        <v>0</v>
      </c>
      <c r="AS74" s="305"/>
    </row>
    <row r="75" spans="1:45" x14ac:dyDescent="0.25">
      <c r="A75" s="298" t="s">
        <v>982</v>
      </c>
      <c r="B75" s="299">
        <v>0</v>
      </c>
      <c r="C75" s="299">
        <v>2</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c r="AA75" s="299">
        <v>0</v>
      </c>
      <c r="AB75" s="299">
        <v>0</v>
      </c>
      <c r="AC75" s="299">
        <v>0</v>
      </c>
      <c r="AD75" s="299">
        <v>0</v>
      </c>
      <c r="AE75" s="299">
        <v>0</v>
      </c>
      <c r="AF75" s="299">
        <v>0</v>
      </c>
      <c r="AG75" s="299">
        <v>0</v>
      </c>
      <c r="AH75" s="299">
        <v>0</v>
      </c>
      <c r="AI75" s="299">
        <v>0</v>
      </c>
      <c r="AJ75" s="299">
        <v>0</v>
      </c>
      <c r="AK75" s="299">
        <v>0</v>
      </c>
      <c r="AL75" s="299">
        <v>0</v>
      </c>
      <c r="AM75" s="299">
        <v>0</v>
      </c>
      <c r="AN75" s="299">
        <v>0</v>
      </c>
      <c r="AO75" s="299">
        <v>0</v>
      </c>
      <c r="AP75" s="299">
        <v>0</v>
      </c>
      <c r="AQ75" s="299">
        <v>2</v>
      </c>
      <c r="AR75" s="77">
        <v>2.8169014084507043E-2</v>
      </c>
      <c r="AS75" s="305"/>
    </row>
    <row r="76" spans="1:45" x14ac:dyDescent="0.25">
      <c r="A76" s="298" t="s">
        <v>983</v>
      </c>
      <c r="B76" s="299">
        <v>0</v>
      </c>
      <c r="C76" s="299">
        <v>2</v>
      </c>
      <c r="D76" s="299">
        <v>0</v>
      </c>
      <c r="E76" s="299">
        <v>0</v>
      </c>
      <c r="F76" s="299">
        <v>0</v>
      </c>
      <c r="G76" s="299">
        <v>0</v>
      </c>
      <c r="H76" s="299">
        <v>0</v>
      </c>
      <c r="I76" s="299">
        <v>0</v>
      </c>
      <c r="J76" s="299">
        <v>0</v>
      </c>
      <c r="K76" s="299">
        <v>0</v>
      </c>
      <c r="L76" s="299">
        <v>0</v>
      </c>
      <c r="M76" s="299">
        <v>0</v>
      </c>
      <c r="N76" s="299">
        <v>0</v>
      </c>
      <c r="O76" s="299">
        <v>0</v>
      </c>
      <c r="P76" s="299">
        <v>0</v>
      </c>
      <c r="Q76" s="299">
        <v>0</v>
      </c>
      <c r="R76" s="299">
        <v>0</v>
      </c>
      <c r="S76" s="299">
        <v>0</v>
      </c>
      <c r="T76" s="299">
        <v>0</v>
      </c>
      <c r="U76" s="299">
        <v>0</v>
      </c>
      <c r="V76" s="299">
        <v>0</v>
      </c>
      <c r="W76" s="299">
        <v>0</v>
      </c>
      <c r="X76" s="299">
        <v>0</v>
      </c>
      <c r="Y76" s="299">
        <v>0</v>
      </c>
      <c r="Z76" s="299">
        <v>0</v>
      </c>
      <c r="AA76" s="299">
        <v>0</v>
      </c>
      <c r="AB76" s="299">
        <v>0</v>
      </c>
      <c r="AC76" s="299">
        <v>0</v>
      </c>
      <c r="AD76" s="299">
        <v>0</v>
      </c>
      <c r="AE76" s="299">
        <v>0</v>
      </c>
      <c r="AF76" s="299">
        <v>0</v>
      </c>
      <c r="AG76" s="299">
        <v>0</v>
      </c>
      <c r="AH76" s="299">
        <v>0</v>
      </c>
      <c r="AI76" s="299">
        <v>0</v>
      </c>
      <c r="AJ76" s="299">
        <v>0</v>
      </c>
      <c r="AK76" s="299">
        <v>0</v>
      </c>
      <c r="AL76" s="299">
        <v>0</v>
      </c>
      <c r="AM76" s="299">
        <v>0</v>
      </c>
      <c r="AN76" s="299">
        <v>0</v>
      </c>
      <c r="AO76" s="299">
        <v>0</v>
      </c>
      <c r="AP76" s="299">
        <v>0</v>
      </c>
      <c r="AQ76" s="299">
        <v>2</v>
      </c>
      <c r="AR76" s="77">
        <v>2.8169014084507043E-2</v>
      </c>
      <c r="AS76" s="305"/>
    </row>
    <row r="77" spans="1:45" x14ac:dyDescent="0.25">
      <c r="A77" s="298" t="s">
        <v>984</v>
      </c>
      <c r="B77" s="299">
        <v>0</v>
      </c>
      <c r="C77" s="299">
        <v>2</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2</v>
      </c>
      <c r="AR77" s="77">
        <v>2.8169014084507043E-2</v>
      </c>
      <c r="AS77" s="305"/>
    </row>
    <row r="78" spans="1:45" x14ac:dyDescent="0.25">
      <c r="A78" s="298" t="s">
        <v>985</v>
      </c>
      <c r="B78" s="299">
        <v>0</v>
      </c>
      <c r="C78" s="299">
        <v>6</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6</v>
      </c>
      <c r="AR78" s="77">
        <v>8.4507042253521125E-2</v>
      </c>
      <c r="AS78" s="305"/>
    </row>
    <row r="79" spans="1:45" x14ac:dyDescent="0.25">
      <c r="A79" s="298" t="s">
        <v>986</v>
      </c>
      <c r="B79" s="299">
        <v>0</v>
      </c>
      <c r="C79" s="299">
        <v>0</v>
      </c>
      <c r="D79" s="299">
        <v>0</v>
      </c>
      <c r="E79" s="299">
        <v>0</v>
      </c>
      <c r="F79" s="299">
        <v>0</v>
      </c>
      <c r="G79" s="299">
        <v>0</v>
      </c>
      <c r="H79" s="299">
        <v>0</v>
      </c>
      <c r="I79" s="299">
        <v>0</v>
      </c>
      <c r="J79" s="299">
        <v>0</v>
      </c>
      <c r="K79" s="299">
        <v>0</v>
      </c>
      <c r="L79" s="299">
        <v>0</v>
      </c>
      <c r="M79" s="299">
        <v>0</v>
      </c>
      <c r="N79" s="299">
        <v>0</v>
      </c>
      <c r="O79" s="299">
        <v>0</v>
      </c>
      <c r="P79" s="299">
        <v>0</v>
      </c>
      <c r="Q79" s="299">
        <v>0</v>
      </c>
      <c r="R79" s="299">
        <v>0</v>
      </c>
      <c r="S79" s="299">
        <v>0</v>
      </c>
      <c r="T79" s="299">
        <v>0</v>
      </c>
      <c r="U79" s="299">
        <v>0</v>
      </c>
      <c r="V79" s="299">
        <v>0</v>
      </c>
      <c r="W79" s="299">
        <v>0</v>
      </c>
      <c r="X79" s="299">
        <v>0</v>
      </c>
      <c r="Y79" s="299">
        <v>0</v>
      </c>
      <c r="Z79" s="299">
        <v>0</v>
      </c>
      <c r="AA79" s="299">
        <v>0</v>
      </c>
      <c r="AB79" s="299">
        <v>0</v>
      </c>
      <c r="AC79" s="299">
        <v>0</v>
      </c>
      <c r="AD79" s="299">
        <v>0</v>
      </c>
      <c r="AE79" s="299">
        <v>0</v>
      </c>
      <c r="AF79" s="299">
        <v>0</v>
      </c>
      <c r="AG79" s="299">
        <v>0</v>
      </c>
      <c r="AH79" s="299">
        <v>0</v>
      </c>
      <c r="AI79" s="299">
        <v>0</v>
      </c>
      <c r="AJ79" s="299">
        <v>0</v>
      </c>
      <c r="AK79" s="299">
        <v>0</v>
      </c>
      <c r="AL79" s="299">
        <v>0</v>
      </c>
      <c r="AM79" s="299">
        <v>0</v>
      </c>
      <c r="AN79" s="299">
        <v>0</v>
      </c>
      <c r="AO79" s="299">
        <v>0</v>
      </c>
      <c r="AP79" s="299">
        <v>0</v>
      </c>
      <c r="AQ79" s="299">
        <v>0</v>
      </c>
      <c r="AR79" s="77">
        <v>0</v>
      </c>
      <c r="AS79" s="305"/>
    </row>
    <row r="80" spans="1:45" ht="15.75" thickBot="1" x14ac:dyDescent="0.3">
      <c r="A80" s="298" t="s">
        <v>987</v>
      </c>
      <c r="B80" s="299">
        <v>0</v>
      </c>
      <c r="C80" s="299">
        <v>56</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56</v>
      </c>
      <c r="AR80" s="77">
        <v>0.78873239436619713</v>
      </c>
      <c r="AS80" s="305"/>
    </row>
    <row r="81" spans="1:44" ht="16.5" thickTop="1" thickBot="1" x14ac:dyDescent="0.3">
      <c r="A81" s="295" t="s">
        <v>8</v>
      </c>
      <c r="B81" s="300">
        <v>0</v>
      </c>
      <c r="C81" s="300">
        <v>71</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0</v>
      </c>
      <c r="X81" s="300">
        <v>0</v>
      </c>
      <c r="Y81" s="300">
        <v>0</v>
      </c>
      <c r="Z81" s="300">
        <v>0</v>
      </c>
      <c r="AA81" s="300">
        <v>0</v>
      </c>
      <c r="AB81" s="300">
        <v>0</v>
      </c>
      <c r="AC81" s="300">
        <v>0</v>
      </c>
      <c r="AD81" s="300">
        <v>0</v>
      </c>
      <c r="AE81" s="300">
        <v>0</v>
      </c>
      <c r="AF81" s="300">
        <v>0</v>
      </c>
      <c r="AG81" s="300">
        <v>0</v>
      </c>
      <c r="AH81" s="300">
        <v>0</v>
      </c>
      <c r="AI81" s="300">
        <v>0</v>
      </c>
      <c r="AJ81" s="300">
        <v>0</v>
      </c>
      <c r="AK81" s="300">
        <v>0</v>
      </c>
      <c r="AL81" s="300">
        <v>0</v>
      </c>
      <c r="AM81" s="300">
        <v>0</v>
      </c>
      <c r="AN81" s="300">
        <v>0</v>
      </c>
      <c r="AO81" s="300">
        <v>0</v>
      </c>
      <c r="AP81" s="300">
        <v>0</v>
      </c>
      <c r="AQ81" s="300">
        <v>71</v>
      </c>
      <c r="AR81" s="301">
        <v>1</v>
      </c>
    </row>
    <row r="82" spans="1:44" ht="15.75" thickTop="1" x14ac:dyDescent="0.25">
      <c r="A82" s="302" t="s">
        <v>988</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3"/>
    </row>
    <row r="83" spans="1:44" ht="16.5" thickBot="1" x14ac:dyDescent="0.3">
      <c r="A83" s="309"/>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11"/>
      <c r="AR83" s="311"/>
    </row>
    <row r="84" spans="1:44" ht="15.75" customHeight="1" thickTop="1" x14ac:dyDescent="0.25">
      <c r="A84" t="s">
        <v>993</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316"/>
    </row>
    <row r="85" spans="1:44" x14ac:dyDescent="0.25">
      <c r="A85" s="312"/>
      <c r="B85" s="313"/>
      <c r="C85" s="314"/>
      <c r="D85" s="314"/>
      <c r="E85" s="314"/>
      <c r="F85" s="314"/>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316"/>
    </row>
    <row r="86" spans="1:44" x14ac:dyDescent="0.25">
      <c r="A86" s="312"/>
      <c r="B86" s="313"/>
      <c r="C86" s="314"/>
      <c r="D86" s="314"/>
      <c r="E86" s="314"/>
      <c r="F86" s="314"/>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316"/>
    </row>
    <row r="87" spans="1:44" ht="18" x14ac:dyDescent="0.25">
      <c r="A87" s="800" t="s">
        <v>384</v>
      </c>
      <c r="B87" s="800"/>
      <c r="C87" s="800"/>
      <c r="D87" s="800"/>
      <c r="E87" s="800"/>
      <c r="F87" s="800"/>
      <c r="G87" s="800"/>
      <c r="H87" s="800"/>
      <c r="I87" s="800"/>
      <c r="J87" s="800"/>
      <c r="K87" s="800"/>
      <c r="L87" s="800"/>
      <c r="M87" s="800"/>
      <c r="N87" s="800"/>
      <c r="O87" s="800"/>
      <c r="P87" s="800"/>
      <c r="Q87" s="800"/>
      <c r="R87" s="800"/>
      <c r="S87" s="800"/>
      <c r="T87" s="800"/>
      <c r="U87" s="800"/>
      <c r="V87" s="800"/>
      <c r="W87" s="800"/>
      <c r="X87" s="800"/>
      <c r="Y87" s="800"/>
      <c r="Z87" s="800"/>
      <c r="AA87" s="800"/>
      <c r="AB87" s="800"/>
      <c r="AC87" s="800"/>
      <c r="AD87" s="800"/>
      <c r="AE87" s="800"/>
      <c r="AF87" s="800"/>
      <c r="AG87" s="800"/>
      <c r="AH87" s="800"/>
      <c r="AI87" s="800"/>
      <c r="AJ87" s="800"/>
      <c r="AK87" s="800"/>
      <c r="AL87" s="800"/>
      <c r="AM87" s="800"/>
      <c r="AN87" s="800"/>
      <c r="AO87" s="800"/>
      <c r="AP87" s="800"/>
      <c r="AQ87" s="800"/>
      <c r="AR87" s="800"/>
    </row>
    <row r="88" spans="1:44" ht="18" x14ac:dyDescent="0.25">
      <c r="A88" s="800" t="s">
        <v>994</v>
      </c>
      <c r="B88" s="800"/>
      <c r="C88" s="800"/>
      <c r="D88" s="800"/>
      <c r="E88" s="800"/>
      <c r="F88" s="800"/>
      <c r="G88" s="800"/>
      <c r="H88" s="800"/>
      <c r="I88" s="800"/>
      <c r="J88" s="800"/>
      <c r="K88" s="800"/>
      <c r="L88" s="800"/>
      <c r="M88" s="800"/>
      <c r="N88" s="800"/>
      <c r="O88" s="800"/>
      <c r="P88" s="800"/>
      <c r="Q88" s="800"/>
      <c r="R88" s="800"/>
      <c r="S88" s="800"/>
      <c r="T88" s="800"/>
      <c r="U88" s="800"/>
      <c r="V88" s="800"/>
      <c r="W88" s="800"/>
      <c r="X88" s="800"/>
      <c r="Y88" s="800"/>
      <c r="Z88" s="800"/>
      <c r="AA88" s="800"/>
      <c r="AB88" s="800"/>
      <c r="AC88" s="800"/>
      <c r="AD88" s="800"/>
      <c r="AE88" s="800"/>
      <c r="AF88" s="800"/>
      <c r="AG88" s="800"/>
      <c r="AH88" s="800"/>
      <c r="AI88" s="800"/>
      <c r="AJ88" s="800"/>
      <c r="AK88" s="800"/>
      <c r="AL88" s="800"/>
      <c r="AM88" s="800"/>
      <c r="AN88" s="800"/>
      <c r="AO88" s="800"/>
      <c r="AP88" s="800"/>
      <c r="AQ88" s="800"/>
      <c r="AR88" s="800"/>
    </row>
    <row r="89" spans="1:44" ht="18" x14ac:dyDescent="0.25">
      <c r="A89" s="800" t="s">
        <v>2</v>
      </c>
      <c r="B89" s="800"/>
      <c r="C89" s="800"/>
      <c r="D89" s="800"/>
      <c r="E89" s="800"/>
      <c r="F89" s="800"/>
      <c r="G89" s="800"/>
      <c r="H89" s="800"/>
      <c r="I89" s="800"/>
      <c r="J89" s="800"/>
      <c r="K89" s="800"/>
      <c r="L89" s="800"/>
      <c r="M89" s="800"/>
      <c r="N89" s="800"/>
      <c r="O89" s="800"/>
      <c r="P89" s="800"/>
      <c r="Q89" s="800"/>
      <c r="R89" s="800"/>
      <c r="S89" s="800"/>
      <c r="T89" s="800"/>
      <c r="U89" s="800"/>
      <c r="V89" s="800"/>
      <c r="W89" s="800"/>
      <c r="X89" s="800"/>
      <c r="Y89" s="800"/>
      <c r="Z89" s="800"/>
      <c r="AA89" s="800"/>
      <c r="AB89" s="800"/>
      <c r="AC89" s="800"/>
      <c r="AD89" s="800"/>
      <c r="AE89" s="800"/>
      <c r="AF89" s="800"/>
      <c r="AG89" s="800"/>
      <c r="AH89" s="800"/>
      <c r="AI89" s="800"/>
      <c r="AJ89" s="800"/>
      <c r="AK89" s="800"/>
      <c r="AL89" s="800"/>
      <c r="AM89" s="800"/>
      <c r="AN89" s="800"/>
      <c r="AO89" s="800"/>
      <c r="AP89" s="800"/>
      <c r="AQ89" s="800"/>
      <c r="AR89" s="800"/>
    </row>
    <row r="90" spans="1:44" ht="18" x14ac:dyDescent="0.25">
      <c r="A90" s="801" t="s">
        <v>3</v>
      </c>
      <c r="B90" s="801"/>
      <c r="C90" s="801"/>
      <c r="D90" s="801"/>
      <c r="E90" s="801"/>
      <c r="F90" s="801"/>
      <c r="G90" s="801"/>
      <c r="H90" s="801"/>
      <c r="I90" s="801"/>
      <c r="J90" s="801"/>
      <c r="K90" s="801"/>
      <c r="L90" s="801"/>
      <c r="M90" s="801"/>
      <c r="N90" s="801"/>
      <c r="O90" s="801"/>
      <c r="P90" s="801"/>
      <c r="Q90" s="801"/>
      <c r="R90" s="801"/>
      <c r="S90" s="801"/>
      <c r="T90" s="801"/>
      <c r="U90" s="801"/>
      <c r="V90" s="801"/>
      <c r="W90" s="801"/>
      <c r="X90" s="801"/>
      <c r="Y90" s="801"/>
      <c r="Z90" s="801"/>
      <c r="AA90" s="801"/>
      <c r="AB90" s="801"/>
      <c r="AC90" s="801"/>
      <c r="AD90" s="801"/>
      <c r="AE90" s="801"/>
      <c r="AF90" s="801"/>
      <c r="AG90" s="801"/>
      <c r="AH90" s="801"/>
      <c r="AI90" s="801"/>
      <c r="AJ90" s="801"/>
      <c r="AK90" s="801"/>
      <c r="AL90" s="801"/>
      <c r="AM90" s="801"/>
      <c r="AN90" s="801"/>
      <c r="AO90" s="801"/>
      <c r="AP90" s="801"/>
      <c r="AQ90" s="801"/>
      <c r="AR90" s="801"/>
    </row>
    <row r="91" spans="1:44" ht="15.75" thickBot="1" x14ac:dyDescent="0.3">
      <c r="A91" s="317"/>
      <c r="B91" s="318"/>
      <c r="C91" s="319"/>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8"/>
      <c r="AO91" s="318"/>
      <c r="AP91" s="318"/>
      <c r="AQ91" s="318"/>
      <c r="AR91" s="294"/>
    </row>
    <row r="92" spans="1:44" ht="27.75" thickTop="1" thickBot="1" x14ac:dyDescent="0.3">
      <c r="A92" s="296" t="s">
        <v>972</v>
      </c>
      <c r="B92" s="296" t="s">
        <v>396</v>
      </c>
      <c r="C92" s="296" t="s">
        <v>410</v>
      </c>
      <c r="D92" s="296" t="s">
        <v>393</v>
      </c>
      <c r="E92" s="296" t="s">
        <v>411</v>
      </c>
      <c r="F92" s="296" t="s">
        <v>400</v>
      </c>
      <c r="G92" s="296" t="s">
        <v>409</v>
      </c>
      <c r="H92" s="296" t="s">
        <v>407</v>
      </c>
      <c r="I92" s="296" t="s">
        <v>394</v>
      </c>
      <c r="J92" s="296" t="s">
        <v>408</v>
      </c>
      <c r="K92" s="296" t="s">
        <v>398</v>
      </c>
      <c r="L92" s="296" t="s">
        <v>403</v>
      </c>
      <c r="M92" s="296" t="s">
        <v>392</v>
      </c>
      <c r="N92" s="296" t="s">
        <v>391</v>
      </c>
      <c r="O92" s="296" t="s">
        <v>389</v>
      </c>
      <c r="P92" s="296" t="s">
        <v>413</v>
      </c>
      <c r="Q92" s="296" t="s">
        <v>414</v>
      </c>
      <c r="R92" s="296" t="s">
        <v>397</v>
      </c>
      <c r="S92" s="296" t="s">
        <v>405</v>
      </c>
      <c r="T92" s="296" t="s">
        <v>395</v>
      </c>
      <c r="U92" s="296" t="s">
        <v>390</v>
      </c>
      <c r="V92" s="296" t="s">
        <v>385</v>
      </c>
      <c r="W92" s="296" t="s">
        <v>386</v>
      </c>
      <c r="X92" s="296" t="s">
        <v>412</v>
      </c>
      <c r="Y92" s="296" t="s">
        <v>404</v>
      </c>
      <c r="Z92" s="296" t="s">
        <v>402</v>
      </c>
      <c r="AA92" s="296" t="s">
        <v>387</v>
      </c>
      <c r="AB92" s="296" t="s">
        <v>388</v>
      </c>
      <c r="AC92" s="296" t="s">
        <v>406</v>
      </c>
      <c r="AD92" s="296" t="s">
        <v>399</v>
      </c>
      <c r="AE92" s="296" t="s">
        <v>401</v>
      </c>
      <c r="AF92" s="296" t="s">
        <v>415</v>
      </c>
      <c r="AG92" s="296" t="s">
        <v>1035</v>
      </c>
      <c r="AH92" s="296" t="s">
        <v>1036</v>
      </c>
      <c r="AI92" s="296" t="s">
        <v>1037</v>
      </c>
      <c r="AJ92" s="296" t="s">
        <v>1038</v>
      </c>
      <c r="AK92" s="296" t="s">
        <v>1039</v>
      </c>
      <c r="AL92" s="296" t="s">
        <v>1040</v>
      </c>
      <c r="AM92" s="296" t="s">
        <v>1041</v>
      </c>
      <c r="AN92" s="296" t="s">
        <v>1042</v>
      </c>
      <c r="AO92" s="296" t="s">
        <v>1043</v>
      </c>
      <c r="AP92" s="296" t="s">
        <v>1044</v>
      </c>
      <c r="AQ92" s="297" t="s">
        <v>472</v>
      </c>
      <c r="AR92" s="296" t="s">
        <v>973</v>
      </c>
    </row>
    <row r="93" spans="1:44" ht="15.75" thickTop="1" x14ac:dyDescent="0.25">
      <c r="A93" s="298" t="s">
        <v>974</v>
      </c>
      <c r="B93" s="299">
        <v>0</v>
      </c>
      <c r="C93" s="299">
        <v>0</v>
      </c>
      <c r="D93" s="299">
        <v>0</v>
      </c>
      <c r="E93" s="299">
        <v>0</v>
      </c>
      <c r="F93" s="299">
        <v>0</v>
      </c>
      <c r="G93" s="299">
        <v>0</v>
      </c>
      <c r="H93" s="299">
        <v>0</v>
      </c>
      <c r="I93" s="299">
        <v>0</v>
      </c>
      <c r="J93" s="299">
        <v>0</v>
      </c>
      <c r="K93" s="299">
        <v>0</v>
      </c>
      <c r="L93" s="299">
        <v>0</v>
      </c>
      <c r="M93" s="299">
        <v>0</v>
      </c>
      <c r="N93" s="299">
        <v>0</v>
      </c>
      <c r="O93" s="299">
        <v>0</v>
      </c>
      <c r="P93" s="299">
        <v>0</v>
      </c>
      <c r="Q93" s="299">
        <v>0</v>
      </c>
      <c r="R93" s="299">
        <v>0</v>
      </c>
      <c r="S93" s="299">
        <v>0</v>
      </c>
      <c r="T93" s="299">
        <v>0</v>
      </c>
      <c r="U93" s="299">
        <v>0</v>
      </c>
      <c r="V93" s="299">
        <v>0</v>
      </c>
      <c r="W93" s="299">
        <v>0</v>
      </c>
      <c r="X93" s="299">
        <v>0</v>
      </c>
      <c r="Y93" s="299">
        <v>0</v>
      </c>
      <c r="Z93" s="299">
        <v>0</v>
      </c>
      <c r="AA93" s="299">
        <v>0</v>
      </c>
      <c r="AB93" s="299">
        <v>0</v>
      </c>
      <c r="AC93" s="299">
        <v>0</v>
      </c>
      <c r="AD93" s="299">
        <v>0</v>
      </c>
      <c r="AE93" s="299">
        <v>0</v>
      </c>
      <c r="AF93" s="299">
        <v>0</v>
      </c>
      <c r="AG93" s="299">
        <v>0</v>
      </c>
      <c r="AH93" s="299">
        <v>0</v>
      </c>
      <c r="AI93" s="299">
        <v>0</v>
      </c>
      <c r="AJ93" s="299">
        <v>0</v>
      </c>
      <c r="AK93" s="299">
        <v>0</v>
      </c>
      <c r="AL93" s="299">
        <v>0</v>
      </c>
      <c r="AM93" s="299">
        <v>0</v>
      </c>
      <c r="AN93" s="299">
        <v>0</v>
      </c>
      <c r="AO93" s="299">
        <v>0</v>
      </c>
      <c r="AP93" s="299">
        <v>0</v>
      </c>
      <c r="AQ93" s="299">
        <v>0</v>
      </c>
      <c r="AR93" s="77">
        <v>0</v>
      </c>
    </row>
    <row r="94" spans="1:44" x14ac:dyDescent="0.25">
      <c r="A94" s="298" t="s">
        <v>975</v>
      </c>
      <c r="B94" s="299">
        <v>0</v>
      </c>
      <c r="C94" s="299">
        <v>19303.41618</v>
      </c>
      <c r="D94" s="299">
        <v>0</v>
      </c>
      <c r="E94" s="299">
        <v>0</v>
      </c>
      <c r="F94" s="299">
        <v>0</v>
      </c>
      <c r="G94" s="299">
        <v>0</v>
      </c>
      <c r="H94" s="299">
        <v>0</v>
      </c>
      <c r="I94" s="299">
        <v>0</v>
      </c>
      <c r="J94" s="299">
        <v>0</v>
      </c>
      <c r="K94" s="299">
        <v>0</v>
      </c>
      <c r="L94" s="299">
        <v>0</v>
      </c>
      <c r="M94" s="299">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0</v>
      </c>
      <c r="AE94" s="299">
        <v>0</v>
      </c>
      <c r="AF94" s="299">
        <v>0</v>
      </c>
      <c r="AG94" s="299">
        <v>0</v>
      </c>
      <c r="AH94" s="299">
        <v>0</v>
      </c>
      <c r="AI94" s="299">
        <v>0</v>
      </c>
      <c r="AJ94" s="299">
        <v>0</v>
      </c>
      <c r="AK94" s="299">
        <v>0</v>
      </c>
      <c r="AL94" s="299">
        <v>0</v>
      </c>
      <c r="AM94" s="299">
        <v>0</v>
      </c>
      <c r="AN94" s="299">
        <v>0</v>
      </c>
      <c r="AO94" s="299">
        <v>0</v>
      </c>
      <c r="AP94" s="299">
        <v>0</v>
      </c>
      <c r="AQ94" s="299">
        <v>19303.41618</v>
      </c>
      <c r="AR94" s="77">
        <v>7.1698310229503688E-3</v>
      </c>
    </row>
    <row r="95" spans="1:44" x14ac:dyDescent="0.25">
      <c r="A95" s="298" t="s">
        <v>976</v>
      </c>
      <c r="B95" s="299">
        <v>4517.9449299999997</v>
      </c>
      <c r="C95" s="299">
        <v>15073.29854</v>
      </c>
      <c r="D95" s="299">
        <v>0</v>
      </c>
      <c r="E95" s="299">
        <v>0</v>
      </c>
      <c r="F95" s="299">
        <v>0</v>
      </c>
      <c r="G95" s="299">
        <v>0</v>
      </c>
      <c r="H95" s="299">
        <v>0</v>
      </c>
      <c r="I95" s="299">
        <v>0</v>
      </c>
      <c r="J95" s="299">
        <v>0</v>
      </c>
      <c r="K95" s="299">
        <v>0</v>
      </c>
      <c r="L95" s="299">
        <v>0</v>
      </c>
      <c r="M95" s="299">
        <v>0</v>
      </c>
      <c r="N95" s="299">
        <v>0</v>
      </c>
      <c r="O95" s="299">
        <v>0</v>
      </c>
      <c r="P95" s="299">
        <v>0</v>
      </c>
      <c r="Q95" s="299">
        <v>0</v>
      </c>
      <c r="R95" s="299">
        <v>0</v>
      </c>
      <c r="S95" s="299">
        <v>0</v>
      </c>
      <c r="T95" s="299">
        <v>0</v>
      </c>
      <c r="U95" s="299">
        <v>0</v>
      </c>
      <c r="V95" s="299">
        <v>0</v>
      </c>
      <c r="W95" s="299">
        <v>0</v>
      </c>
      <c r="X95" s="299">
        <v>0</v>
      </c>
      <c r="Y95" s="299">
        <v>0</v>
      </c>
      <c r="Z95" s="299">
        <v>4017.3948300000002</v>
      </c>
      <c r="AA95" s="299">
        <v>0</v>
      </c>
      <c r="AB95" s="299">
        <v>0</v>
      </c>
      <c r="AC95" s="299">
        <v>0</v>
      </c>
      <c r="AD95" s="299">
        <v>0</v>
      </c>
      <c r="AE95" s="299">
        <v>0</v>
      </c>
      <c r="AF95" s="299">
        <v>0</v>
      </c>
      <c r="AG95" s="299">
        <v>0</v>
      </c>
      <c r="AH95" s="299">
        <v>0</v>
      </c>
      <c r="AI95" s="299">
        <v>0</v>
      </c>
      <c r="AJ95" s="299">
        <v>0</v>
      </c>
      <c r="AK95" s="299">
        <v>0</v>
      </c>
      <c r="AL95" s="299">
        <v>0</v>
      </c>
      <c r="AM95" s="299">
        <v>0</v>
      </c>
      <c r="AN95" s="299">
        <v>0</v>
      </c>
      <c r="AO95" s="299">
        <v>0</v>
      </c>
      <c r="AP95" s="299">
        <v>0</v>
      </c>
      <c r="AQ95" s="299">
        <v>23608.638300000002</v>
      </c>
      <c r="AR95" s="77">
        <v>8.7689114566328677E-3</v>
      </c>
    </row>
    <row r="96" spans="1:44" x14ac:dyDescent="0.25">
      <c r="A96" s="298" t="s">
        <v>977</v>
      </c>
      <c r="B96" s="299">
        <v>27367.8262</v>
      </c>
      <c r="C96" s="299">
        <v>27851.339520000001</v>
      </c>
      <c r="D96" s="299">
        <v>0</v>
      </c>
      <c r="E96" s="299">
        <v>0</v>
      </c>
      <c r="F96" s="299">
        <v>1375.0893899999999</v>
      </c>
      <c r="G96" s="299">
        <v>1512.5045299999999</v>
      </c>
      <c r="H96" s="299">
        <v>2145.3391000000001</v>
      </c>
      <c r="I96" s="299">
        <v>0</v>
      </c>
      <c r="J96" s="299">
        <v>1763.2788899999998</v>
      </c>
      <c r="K96" s="299">
        <v>0</v>
      </c>
      <c r="L96" s="299">
        <v>0</v>
      </c>
      <c r="M96" s="299">
        <v>0</v>
      </c>
      <c r="N96" s="299">
        <v>2781.9867799999997</v>
      </c>
      <c r="O96" s="299">
        <v>0</v>
      </c>
      <c r="P96" s="299">
        <v>1426.1729800000001</v>
      </c>
      <c r="Q96" s="299">
        <v>2493.1610099999998</v>
      </c>
      <c r="R96" s="299">
        <v>0</v>
      </c>
      <c r="S96" s="299">
        <v>0</v>
      </c>
      <c r="T96" s="299">
        <v>0</v>
      </c>
      <c r="U96" s="299">
        <v>2305.9720200000002</v>
      </c>
      <c r="V96" s="299">
        <v>0</v>
      </c>
      <c r="W96" s="299">
        <v>0</v>
      </c>
      <c r="X96" s="299">
        <v>1425.0737099999999</v>
      </c>
      <c r="Y96" s="299">
        <v>0</v>
      </c>
      <c r="Z96" s="299">
        <v>3039.8584100000003</v>
      </c>
      <c r="AA96" s="299">
        <v>2134.9075200000002</v>
      </c>
      <c r="AB96" s="299">
        <v>3093.2563300000002</v>
      </c>
      <c r="AC96" s="299">
        <v>0</v>
      </c>
      <c r="AD96" s="299">
        <v>1560.00818</v>
      </c>
      <c r="AE96" s="299">
        <v>0</v>
      </c>
      <c r="AF96" s="299">
        <v>0</v>
      </c>
      <c r="AG96" s="299">
        <v>1766.80918</v>
      </c>
      <c r="AH96" s="299">
        <v>0</v>
      </c>
      <c r="AI96" s="299">
        <v>0</v>
      </c>
      <c r="AJ96" s="299">
        <v>0</v>
      </c>
      <c r="AK96" s="299">
        <v>0</v>
      </c>
      <c r="AL96" s="299">
        <v>1873.1324399999999</v>
      </c>
      <c r="AM96" s="299">
        <v>0</v>
      </c>
      <c r="AN96" s="299">
        <v>0</v>
      </c>
      <c r="AO96" s="299">
        <v>0</v>
      </c>
      <c r="AP96" s="299">
        <v>0</v>
      </c>
      <c r="AQ96" s="299">
        <v>85915.716189999992</v>
      </c>
      <c r="AR96" s="77">
        <v>3.1911510457733973E-2</v>
      </c>
    </row>
    <row r="97" spans="1:44" x14ac:dyDescent="0.25">
      <c r="A97" s="298" t="s">
        <v>978</v>
      </c>
      <c r="B97" s="299">
        <v>21121.0507</v>
      </c>
      <c r="C97" s="299">
        <v>18059.525409999998</v>
      </c>
      <c r="D97" s="299">
        <v>3933.0246200000001</v>
      </c>
      <c r="E97" s="299">
        <v>0</v>
      </c>
      <c r="F97" s="299">
        <v>1774.6722</v>
      </c>
      <c r="G97" s="299">
        <v>3443.6169300000001</v>
      </c>
      <c r="H97" s="299">
        <v>1034.7932900000001</v>
      </c>
      <c r="I97" s="299">
        <v>0</v>
      </c>
      <c r="J97" s="299">
        <v>3944.6010200000005</v>
      </c>
      <c r="K97" s="299">
        <v>0</v>
      </c>
      <c r="L97" s="299">
        <v>0</v>
      </c>
      <c r="M97" s="299">
        <v>0</v>
      </c>
      <c r="N97" s="299">
        <v>2793.8412999999996</v>
      </c>
      <c r="O97" s="299">
        <v>768.9968100000001</v>
      </c>
      <c r="P97" s="299">
        <v>701.64499000000001</v>
      </c>
      <c r="Q97" s="299">
        <v>0</v>
      </c>
      <c r="R97" s="299">
        <v>1631.25713</v>
      </c>
      <c r="S97" s="299">
        <v>782.88316000000009</v>
      </c>
      <c r="T97" s="299">
        <v>0</v>
      </c>
      <c r="U97" s="299">
        <v>1658.57206</v>
      </c>
      <c r="V97" s="299">
        <v>1952.4232599999998</v>
      </c>
      <c r="W97" s="299">
        <v>0</v>
      </c>
      <c r="X97" s="299">
        <v>1471.0558899999999</v>
      </c>
      <c r="Y97" s="299">
        <v>1017.24263</v>
      </c>
      <c r="Z97" s="299">
        <v>1846.78412</v>
      </c>
      <c r="AA97" s="299">
        <v>1015.50136</v>
      </c>
      <c r="AB97" s="299">
        <v>6368.8192800000006</v>
      </c>
      <c r="AC97" s="299">
        <v>6958.5105000000003</v>
      </c>
      <c r="AD97" s="299">
        <v>4560.3032499999999</v>
      </c>
      <c r="AE97" s="299">
        <v>1198.4476200000001</v>
      </c>
      <c r="AF97" s="299">
        <v>0</v>
      </c>
      <c r="AG97" s="299">
        <v>1040.0331899999999</v>
      </c>
      <c r="AH97" s="299">
        <v>909.10490000000004</v>
      </c>
      <c r="AI97" s="299">
        <v>0</v>
      </c>
      <c r="AJ97" s="299">
        <v>2837.8125399999999</v>
      </c>
      <c r="AK97" s="299">
        <v>0</v>
      </c>
      <c r="AL97" s="299">
        <v>0</v>
      </c>
      <c r="AM97" s="299">
        <v>0</v>
      </c>
      <c r="AN97" s="299">
        <v>697.69849999999997</v>
      </c>
      <c r="AO97" s="299">
        <v>2029.7351699999999</v>
      </c>
      <c r="AP97" s="299">
        <v>0</v>
      </c>
      <c r="AQ97" s="299">
        <v>95551.951829999991</v>
      </c>
      <c r="AR97" s="77">
        <v>3.5490679066641419E-2</v>
      </c>
    </row>
    <row r="98" spans="1:44" x14ac:dyDescent="0.25">
      <c r="A98" s="298" t="s">
        <v>979</v>
      </c>
      <c r="B98" s="299">
        <v>38902.786120000004</v>
      </c>
      <c r="C98" s="299">
        <v>20053.188690000003</v>
      </c>
      <c r="D98" s="299">
        <v>5085.5023300000003</v>
      </c>
      <c r="E98" s="299">
        <v>3388.2968799999999</v>
      </c>
      <c r="F98" s="299">
        <v>2657.99784</v>
      </c>
      <c r="G98" s="299">
        <v>5175.4143800000002</v>
      </c>
      <c r="H98" s="299">
        <v>2182.9829300000001</v>
      </c>
      <c r="I98" s="299">
        <v>1282.9588900000001</v>
      </c>
      <c r="J98" s="299">
        <v>1404.941</v>
      </c>
      <c r="K98" s="299">
        <v>1930.3818999999999</v>
      </c>
      <c r="L98" s="299">
        <v>554.39684</v>
      </c>
      <c r="M98" s="299">
        <v>529.13128000000006</v>
      </c>
      <c r="N98" s="299">
        <v>5035.2160800000001</v>
      </c>
      <c r="O98" s="299">
        <v>5731.6318300000003</v>
      </c>
      <c r="P98" s="299">
        <v>1237.8159699999999</v>
      </c>
      <c r="Q98" s="299">
        <v>1239.95622</v>
      </c>
      <c r="R98" s="299">
        <v>1070.7622200000001</v>
      </c>
      <c r="S98" s="299">
        <v>1269.48794</v>
      </c>
      <c r="T98" s="299">
        <v>350.37119999999999</v>
      </c>
      <c r="U98" s="299">
        <v>3396.1209100000001</v>
      </c>
      <c r="V98" s="299">
        <v>6749.12626</v>
      </c>
      <c r="W98" s="299">
        <v>1338.2610699999998</v>
      </c>
      <c r="X98" s="299">
        <v>5148.3410400000002</v>
      </c>
      <c r="Y98" s="299">
        <v>716.77389000000005</v>
      </c>
      <c r="Z98" s="299">
        <v>4000.0192499999998</v>
      </c>
      <c r="AA98" s="299">
        <v>1159.39661</v>
      </c>
      <c r="AB98" s="299">
        <v>7802.198989999999</v>
      </c>
      <c r="AC98" s="299">
        <v>9565.388570000001</v>
      </c>
      <c r="AD98" s="299">
        <v>2346.2527800000003</v>
      </c>
      <c r="AE98" s="299">
        <v>2830.11663</v>
      </c>
      <c r="AF98" s="299">
        <v>383.35906</v>
      </c>
      <c r="AG98" s="299">
        <v>1592.5352600000001</v>
      </c>
      <c r="AH98" s="299">
        <v>637.78734999999995</v>
      </c>
      <c r="AI98" s="299">
        <v>0</v>
      </c>
      <c r="AJ98" s="299">
        <v>1063.1895500000001</v>
      </c>
      <c r="AK98" s="299">
        <v>0</v>
      </c>
      <c r="AL98" s="299">
        <v>0</v>
      </c>
      <c r="AM98" s="299">
        <v>455.79617999999999</v>
      </c>
      <c r="AN98" s="299">
        <v>2316.2496499999997</v>
      </c>
      <c r="AO98" s="299">
        <v>971.58105</v>
      </c>
      <c r="AP98" s="299">
        <v>0</v>
      </c>
      <c r="AQ98" s="299">
        <v>151555.71464000002</v>
      </c>
      <c r="AR98" s="77">
        <v>5.6292049780138222E-2</v>
      </c>
    </row>
    <row r="99" spans="1:44" x14ac:dyDescent="0.25">
      <c r="A99" s="298" t="s">
        <v>980</v>
      </c>
      <c r="B99" s="299">
        <v>35898.553349999995</v>
      </c>
      <c r="C99" s="299">
        <v>12992.25891</v>
      </c>
      <c r="D99" s="299">
        <v>8550.8382700000002</v>
      </c>
      <c r="E99" s="299">
        <v>871.85084999999992</v>
      </c>
      <c r="F99" s="299">
        <v>3713.4899700000001</v>
      </c>
      <c r="G99" s="299">
        <v>7640.1833699999988</v>
      </c>
      <c r="H99" s="299">
        <v>2596.2542800000001</v>
      </c>
      <c r="I99" s="299">
        <v>2653.78314</v>
      </c>
      <c r="J99" s="299">
        <v>2150.35457</v>
      </c>
      <c r="K99" s="299">
        <v>2955.77898</v>
      </c>
      <c r="L99" s="299">
        <v>777.99781000000007</v>
      </c>
      <c r="M99" s="299">
        <v>2151.79169</v>
      </c>
      <c r="N99" s="299">
        <v>6189.3825999999999</v>
      </c>
      <c r="O99" s="299">
        <v>4123.1319299999996</v>
      </c>
      <c r="P99" s="299">
        <v>2273.67193</v>
      </c>
      <c r="Q99" s="299">
        <v>1579.47594</v>
      </c>
      <c r="R99" s="299">
        <v>1000.86663</v>
      </c>
      <c r="S99" s="299">
        <v>2289.5441099999998</v>
      </c>
      <c r="T99" s="299">
        <v>790.27391</v>
      </c>
      <c r="U99" s="299">
        <v>3455.37754</v>
      </c>
      <c r="V99" s="299">
        <v>11964.479069999999</v>
      </c>
      <c r="W99" s="299">
        <v>1934.5349799999999</v>
      </c>
      <c r="X99" s="299">
        <v>3243.7543099999998</v>
      </c>
      <c r="Y99" s="299">
        <v>1796.40471</v>
      </c>
      <c r="Z99" s="299">
        <v>2057.9763399999997</v>
      </c>
      <c r="AA99" s="299">
        <v>253.54684</v>
      </c>
      <c r="AB99" s="299">
        <v>9713.0522800000017</v>
      </c>
      <c r="AC99" s="299">
        <v>12252.745989999999</v>
      </c>
      <c r="AD99" s="299">
        <v>1513.82635</v>
      </c>
      <c r="AE99" s="299">
        <v>6964.89419</v>
      </c>
      <c r="AF99" s="299">
        <v>1779.5670299999999</v>
      </c>
      <c r="AG99" s="299">
        <v>2159.0288799999998</v>
      </c>
      <c r="AH99" s="299">
        <v>778.87355000000002</v>
      </c>
      <c r="AI99" s="299">
        <v>419.55068999999997</v>
      </c>
      <c r="AJ99" s="299">
        <v>0</v>
      </c>
      <c r="AK99" s="299">
        <v>284.25850000000003</v>
      </c>
      <c r="AL99" s="299">
        <v>4210.2410599999994</v>
      </c>
      <c r="AM99" s="299">
        <v>907.24764000000005</v>
      </c>
      <c r="AN99" s="299">
        <v>4107.1346899999999</v>
      </c>
      <c r="AO99" s="299">
        <v>830.80551000000003</v>
      </c>
      <c r="AP99" s="299">
        <v>458.50009999999997</v>
      </c>
      <c r="AQ99" s="299">
        <v>172285.28248999995</v>
      </c>
      <c r="AR99" s="77">
        <v>6.3991593595459098E-2</v>
      </c>
    </row>
    <row r="100" spans="1:44" x14ac:dyDescent="0.25">
      <c r="A100" s="298" t="s">
        <v>981</v>
      </c>
      <c r="B100" s="299">
        <v>40126.378200000006</v>
      </c>
      <c r="C100" s="299">
        <v>13674.91718</v>
      </c>
      <c r="D100" s="299">
        <v>8947.9368699999995</v>
      </c>
      <c r="E100" s="299">
        <v>1917.8556800000001</v>
      </c>
      <c r="F100" s="299">
        <v>2472.9331000000002</v>
      </c>
      <c r="G100" s="299">
        <v>7192.0665899999995</v>
      </c>
      <c r="H100" s="299">
        <v>1857.10573</v>
      </c>
      <c r="I100" s="299">
        <v>3503.4914600000002</v>
      </c>
      <c r="J100" s="299">
        <v>2151.80294</v>
      </c>
      <c r="K100" s="299">
        <v>4624.3323200000004</v>
      </c>
      <c r="L100" s="299">
        <v>1033.99002</v>
      </c>
      <c r="M100" s="299">
        <v>1613.3113800000001</v>
      </c>
      <c r="N100" s="299">
        <v>7712.6747300000006</v>
      </c>
      <c r="O100" s="299">
        <v>4994.90013</v>
      </c>
      <c r="P100" s="299">
        <v>2488.0906099999997</v>
      </c>
      <c r="Q100" s="299">
        <v>1171.2053799999999</v>
      </c>
      <c r="R100" s="299">
        <v>1326.1325099999999</v>
      </c>
      <c r="S100" s="299">
        <v>2975.8992800000001</v>
      </c>
      <c r="T100" s="299">
        <v>985.74068</v>
      </c>
      <c r="U100" s="299">
        <v>6148.7041499999996</v>
      </c>
      <c r="V100" s="299">
        <v>18021.507300000001</v>
      </c>
      <c r="W100" s="299">
        <v>1537.60564</v>
      </c>
      <c r="X100" s="299">
        <v>3972.0936399999996</v>
      </c>
      <c r="Y100" s="299">
        <v>3492.3588000000004</v>
      </c>
      <c r="Z100" s="299">
        <v>3745.1474699999999</v>
      </c>
      <c r="AA100" s="299">
        <v>1798.5705600000001</v>
      </c>
      <c r="AB100" s="299">
        <v>10668.233799999998</v>
      </c>
      <c r="AC100" s="299">
        <v>9074.4200399999991</v>
      </c>
      <c r="AD100" s="299">
        <v>1658.7621799999999</v>
      </c>
      <c r="AE100" s="299">
        <v>7297.1441500000001</v>
      </c>
      <c r="AF100" s="299">
        <v>1314.0822599999997</v>
      </c>
      <c r="AG100" s="299">
        <v>955.04793000000006</v>
      </c>
      <c r="AH100" s="299">
        <v>889.67386999999997</v>
      </c>
      <c r="AI100" s="299">
        <v>335.12720000000002</v>
      </c>
      <c r="AJ100" s="299">
        <v>160.62820000000002</v>
      </c>
      <c r="AK100" s="299">
        <v>379.33638000000002</v>
      </c>
      <c r="AL100" s="299">
        <v>2285.8438700000002</v>
      </c>
      <c r="AM100" s="299">
        <v>380.19078000000002</v>
      </c>
      <c r="AN100" s="299">
        <v>4735.8418000000001</v>
      </c>
      <c r="AO100" s="299">
        <v>814.53016999999988</v>
      </c>
      <c r="AP100" s="299">
        <v>1370.7943499999999</v>
      </c>
      <c r="AQ100" s="299">
        <v>191806.40932999997</v>
      </c>
      <c r="AR100" s="77">
        <v>7.1242288473259807E-2</v>
      </c>
    </row>
    <row r="101" spans="1:44" x14ac:dyDescent="0.25">
      <c r="A101" s="298" t="s">
        <v>982</v>
      </c>
      <c r="B101" s="299">
        <v>28080.031429999999</v>
      </c>
      <c r="C101" s="299">
        <v>8313.3507100000006</v>
      </c>
      <c r="D101" s="299">
        <v>4706.4752400000007</v>
      </c>
      <c r="E101" s="299">
        <v>1156.77532</v>
      </c>
      <c r="F101" s="299">
        <v>1338.2558600000002</v>
      </c>
      <c r="G101" s="299">
        <v>6398.8211900000006</v>
      </c>
      <c r="H101" s="299">
        <v>2340.7073499999997</v>
      </c>
      <c r="I101" s="299">
        <v>1467.0512099999999</v>
      </c>
      <c r="J101" s="299">
        <v>3046.3069299999997</v>
      </c>
      <c r="K101" s="299">
        <v>3551.6744499999995</v>
      </c>
      <c r="L101" s="299">
        <v>1385.7772500000001</v>
      </c>
      <c r="M101" s="299">
        <v>838.73605000000009</v>
      </c>
      <c r="N101" s="299">
        <v>8205.3001899999999</v>
      </c>
      <c r="O101" s="299">
        <v>5154.3937599999999</v>
      </c>
      <c r="P101" s="299">
        <v>1854.4886899999999</v>
      </c>
      <c r="Q101" s="299">
        <v>596.19682000000012</v>
      </c>
      <c r="R101" s="299">
        <v>1763.91182</v>
      </c>
      <c r="S101" s="299">
        <v>3225.8231800000003</v>
      </c>
      <c r="T101" s="299">
        <v>1257.2780600000001</v>
      </c>
      <c r="U101" s="299">
        <v>4772.4017400000002</v>
      </c>
      <c r="V101" s="299">
        <v>16669.261500000001</v>
      </c>
      <c r="W101" s="299">
        <v>1492.2935600000001</v>
      </c>
      <c r="X101" s="299">
        <v>2848.6531600000003</v>
      </c>
      <c r="Y101" s="299">
        <v>2144.0140699999997</v>
      </c>
      <c r="Z101" s="299">
        <v>2375.9425099999999</v>
      </c>
      <c r="AA101" s="299">
        <v>1162.86402</v>
      </c>
      <c r="AB101" s="299">
        <v>9686.9438200000004</v>
      </c>
      <c r="AC101" s="299">
        <v>8949.3264099999997</v>
      </c>
      <c r="AD101" s="299">
        <v>721.18276000000003</v>
      </c>
      <c r="AE101" s="299">
        <v>5886.6985000000004</v>
      </c>
      <c r="AF101" s="299">
        <v>1025.3530600000001</v>
      </c>
      <c r="AG101" s="299">
        <v>1628.4079400000001</v>
      </c>
      <c r="AH101" s="299">
        <v>813.08807000000002</v>
      </c>
      <c r="AI101" s="299">
        <v>103.78304</v>
      </c>
      <c r="AJ101" s="299">
        <v>230.55732</v>
      </c>
      <c r="AK101" s="299">
        <v>0</v>
      </c>
      <c r="AL101" s="299">
        <v>1555.28279</v>
      </c>
      <c r="AM101" s="299">
        <v>126.82635999999999</v>
      </c>
      <c r="AN101" s="299">
        <v>4648.6057599999995</v>
      </c>
      <c r="AO101" s="299">
        <v>903.79296999999997</v>
      </c>
      <c r="AP101" s="299">
        <v>459.36113</v>
      </c>
      <c r="AQ101" s="299">
        <v>152885.99600000001</v>
      </c>
      <c r="AR101" s="77">
        <v>5.6786153646274755E-2</v>
      </c>
    </row>
    <row r="102" spans="1:44" x14ac:dyDescent="0.25">
      <c r="A102" s="298" t="s">
        <v>983</v>
      </c>
      <c r="B102" s="299">
        <v>50165.734200000006</v>
      </c>
      <c r="C102" s="299">
        <v>14914.55219</v>
      </c>
      <c r="D102" s="299">
        <v>9612.6189400000003</v>
      </c>
      <c r="E102" s="299">
        <v>2084.6676500000003</v>
      </c>
      <c r="F102" s="299">
        <v>3998.0865299999996</v>
      </c>
      <c r="G102" s="299">
        <v>13680.98906</v>
      </c>
      <c r="H102" s="299">
        <v>3648.2538500000001</v>
      </c>
      <c r="I102" s="299">
        <v>4895.7680700000001</v>
      </c>
      <c r="J102" s="299">
        <v>4163.4426399999993</v>
      </c>
      <c r="K102" s="299">
        <v>8185.9939599999998</v>
      </c>
      <c r="L102" s="299">
        <v>2591.93804</v>
      </c>
      <c r="M102" s="299">
        <v>1259.54276</v>
      </c>
      <c r="N102" s="299">
        <v>11694.538329999999</v>
      </c>
      <c r="O102" s="299">
        <v>6994.8837900000008</v>
      </c>
      <c r="P102" s="299">
        <v>4630.1588200000006</v>
      </c>
      <c r="Q102" s="299">
        <v>1158.2116699999999</v>
      </c>
      <c r="R102" s="299">
        <v>2591.6465600000001</v>
      </c>
      <c r="S102" s="299">
        <v>6844.5583500000002</v>
      </c>
      <c r="T102" s="299">
        <v>2331.8326299999999</v>
      </c>
      <c r="U102" s="299">
        <v>9930.7871099999993</v>
      </c>
      <c r="V102" s="299">
        <v>23094.780580000002</v>
      </c>
      <c r="W102" s="299">
        <v>3408.7949600000002</v>
      </c>
      <c r="X102" s="299">
        <v>3608.19011</v>
      </c>
      <c r="Y102" s="299">
        <v>3483.9164400000004</v>
      </c>
      <c r="Z102" s="299">
        <v>3781.2262999999998</v>
      </c>
      <c r="AA102" s="299">
        <v>3041.63294</v>
      </c>
      <c r="AB102" s="299">
        <v>14497.608249999999</v>
      </c>
      <c r="AC102" s="299">
        <v>12704.927959999999</v>
      </c>
      <c r="AD102" s="299">
        <v>1429.6706300000001</v>
      </c>
      <c r="AE102" s="299">
        <v>13738.168139999998</v>
      </c>
      <c r="AF102" s="299">
        <v>2053.5002300000001</v>
      </c>
      <c r="AG102" s="299">
        <v>3931.5277700000001</v>
      </c>
      <c r="AH102" s="299">
        <v>1492.9371799999999</v>
      </c>
      <c r="AI102" s="299">
        <v>414.77314000000001</v>
      </c>
      <c r="AJ102" s="299">
        <v>350.13105999999999</v>
      </c>
      <c r="AK102" s="299">
        <v>0</v>
      </c>
      <c r="AL102" s="299">
        <v>4438.5595199999998</v>
      </c>
      <c r="AM102" s="299">
        <v>82.111130000000003</v>
      </c>
      <c r="AN102" s="299">
        <v>6001.3099300000003</v>
      </c>
      <c r="AO102" s="299">
        <v>747.60291000000018</v>
      </c>
      <c r="AP102" s="299">
        <v>1115.96531</v>
      </c>
      <c r="AQ102" s="299">
        <v>268795.53964000003</v>
      </c>
      <c r="AR102" s="77">
        <v>9.9838214177774512E-2</v>
      </c>
    </row>
    <row r="103" spans="1:44" x14ac:dyDescent="0.25">
      <c r="A103" s="298" t="s">
        <v>984</v>
      </c>
      <c r="B103" s="299">
        <v>74038.782330000002</v>
      </c>
      <c r="C103" s="299">
        <v>21586.30805</v>
      </c>
      <c r="D103" s="299">
        <v>14775.74237</v>
      </c>
      <c r="E103" s="299">
        <v>4506.4476500000001</v>
      </c>
      <c r="F103" s="299">
        <v>7164.8073199999999</v>
      </c>
      <c r="G103" s="299">
        <v>21765.85987</v>
      </c>
      <c r="H103" s="299">
        <v>9297.4385299999994</v>
      </c>
      <c r="I103" s="299">
        <v>8957.2218900000007</v>
      </c>
      <c r="J103" s="299">
        <v>6905.793459999999</v>
      </c>
      <c r="K103" s="299">
        <v>11470.409809999999</v>
      </c>
      <c r="L103" s="299">
        <v>4935.7459699999999</v>
      </c>
      <c r="M103" s="299">
        <v>3105.4138900000003</v>
      </c>
      <c r="N103" s="299">
        <v>20988.983219999998</v>
      </c>
      <c r="O103" s="299">
        <v>12829.21103</v>
      </c>
      <c r="P103" s="299">
        <v>5689.3254299999999</v>
      </c>
      <c r="Q103" s="299">
        <v>2323.2422900000001</v>
      </c>
      <c r="R103" s="299">
        <v>4023.4938700000002</v>
      </c>
      <c r="S103" s="299">
        <v>10701.863439999999</v>
      </c>
      <c r="T103" s="299">
        <v>3866.1526699999999</v>
      </c>
      <c r="U103" s="299">
        <v>17437.91302</v>
      </c>
      <c r="V103" s="299">
        <v>43614.35628</v>
      </c>
      <c r="W103" s="299">
        <v>4267.7850699999999</v>
      </c>
      <c r="X103" s="299">
        <v>5763.9598699999988</v>
      </c>
      <c r="Y103" s="299">
        <v>6694.8831400000008</v>
      </c>
      <c r="Z103" s="299">
        <v>5840.6432500000001</v>
      </c>
      <c r="AA103" s="299">
        <v>5310.6060600000001</v>
      </c>
      <c r="AB103" s="299">
        <v>20133.668429999998</v>
      </c>
      <c r="AC103" s="299">
        <v>18978.736559999998</v>
      </c>
      <c r="AD103" s="299">
        <v>2284.8496299999997</v>
      </c>
      <c r="AE103" s="299">
        <v>23204.526009999998</v>
      </c>
      <c r="AF103" s="299">
        <v>2705.5202899999999</v>
      </c>
      <c r="AG103" s="299">
        <v>6578.6528999999991</v>
      </c>
      <c r="AH103" s="299">
        <v>2382.9956099999999</v>
      </c>
      <c r="AI103" s="299">
        <v>593.27170999999998</v>
      </c>
      <c r="AJ103" s="299">
        <v>708.08317</v>
      </c>
      <c r="AK103" s="299">
        <v>348.77903000000003</v>
      </c>
      <c r="AL103" s="299">
        <v>6062.70712</v>
      </c>
      <c r="AM103" s="299">
        <v>700.60795999999993</v>
      </c>
      <c r="AN103" s="299">
        <v>13262.85636</v>
      </c>
      <c r="AO103" s="299">
        <v>2212.0621099999998</v>
      </c>
      <c r="AP103" s="299">
        <v>1801.6942900000001</v>
      </c>
      <c r="AQ103" s="299">
        <v>439821.40095999988</v>
      </c>
      <c r="AR103" s="77">
        <v>0.1633620233722019</v>
      </c>
    </row>
    <row r="104" spans="1:44" x14ac:dyDescent="0.25">
      <c r="A104" s="298" t="s">
        <v>985</v>
      </c>
      <c r="B104" s="299">
        <v>117748.50912</v>
      </c>
      <c r="C104" s="299">
        <v>30918.6482</v>
      </c>
      <c r="D104" s="299">
        <v>18085.311949999999</v>
      </c>
      <c r="E104" s="299">
        <v>6764.8788600000007</v>
      </c>
      <c r="F104" s="299">
        <v>9260.1278299999994</v>
      </c>
      <c r="G104" s="299">
        <v>34043.314170000005</v>
      </c>
      <c r="H104" s="299">
        <v>13333.87523</v>
      </c>
      <c r="I104" s="299">
        <v>12203.210310000002</v>
      </c>
      <c r="J104" s="299">
        <v>12570.555699999999</v>
      </c>
      <c r="K104" s="299">
        <v>14150.66331</v>
      </c>
      <c r="L104" s="299">
        <v>9347.2524300000023</v>
      </c>
      <c r="M104" s="299">
        <v>5832.8225299999995</v>
      </c>
      <c r="N104" s="299">
        <v>29687.195709999996</v>
      </c>
      <c r="O104" s="299">
        <v>18409.884870000002</v>
      </c>
      <c r="P104" s="299">
        <v>8646.1715700000004</v>
      </c>
      <c r="Q104" s="299">
        <v>4110.10149</v>
      </c>
      <c r="R104" s="299">
        <v>6573.6955199999993</v>
      </c>
      <c r="S104" s="299">
        <v>14687.89759</v>
      </c>
      <c r="T104" s="299">
        <v>8016.26397</v>
      </c>
      <c r="U104" s="299">
        <v>29880.67066</v>
      </c>
      <c r="V104" s="299">
        <v>71565.44187000001</v>
      </c>
      <c r="W104" s="299">
        <v>7654.4203600000001</v>
      </c>
      <c r="X104" s="299">
        <v>7122.8530200000005</v>
      </c>
      <c r="Y104" s="299">
        <v>10539.727000000001</v>
      </c>
      <c r="Z104" s="299">
        <v>7188.6795599999996</v>
      </c>
      <c r="AA104" s="299">
        <v>7885.2449899999992</v>
      </c>
      <c r="AB104" s="299">
        <v>30931.875199999999</v>
      </c>
      <c r="AC104" s="299">
        <v>24420.170520000003</v>
      </c>
      <c r="AD104" s="299">
        <v>3022.9274599999999</v>
      </c>
      <c r="AE104" s="299">
        <v>48434.202350000007</v>
      </c>
      <c r="AF104" s="299">
        <v>6096.8583800000006</v>
      </c>
      <c r="AG104" s="299">
        <v>13768.087660000001</v>
      </c>
      <c r="AH104" s="299">
        <v>3542.5957100000001</v>
      </c>
      <c r="AI104" s="299">
        <v>1187.9437700000001</v>
      </c>
      <c r="AJ104" s="299">
        <v>1222.1011100000001</v>
      </c>
      <c r="AK104" s="299">
        <v>592.34703000000002</v>
      </c>
      <c r="AL104" s="299">
        <v>7755.6318200000005</v>
      </c>
      <c r="AM104" s="299">
        <v>927.19398000000001</v>
      </c>
      <c r="AN104" s="299">
        <v>18076.356509999998</v>
      </c>
      <c r="AO104" s="299">
        <v>3563.9883500000001</v>
      </c>
      <c r="AP104" s="299">
        <v>3717.8317900000002</v>
      </c>
      <c r="AQ104" s="299">
        <v>683487.52945999999</v>
      </c>
      <c r="AR104" s="77">
        <v>0.2538664683404247</v>
      </c>
    </row>
    <row r="105" spans="1:44" x14ac:dyDescent="0.25">
      <c r="A105" s="298" t="s">
        <v>986</v>
      </c>
      <c r="B105" s="299">
        <v>31040.336879999999</v>
      </c>
      <c r="C105" s="299">
        <v>6455.5852300000006</v>
      </c>
      <c r="D105" s="299">
        <v>3080.19904</v>
      </c>
      <c r="E105" s="299">
        <v>1369.11979</v>
      </c>
      <c r="F105" s="299">
        <v>1483.1349100000002</v>
      </c>
      <c r="G105" s="299">
        <v>7980.4581200000002</v>
      </c>
      <c r="H105" s="299">
        <v>3205.3169099999996</v>
      </c>
      <c r="I105" s="299">
        <v>2613.6366499999999</v>
      </c>
      <c r="J105" s="299">
        <v>2823.6728399999997</v>
      </c>
      <c r="K105" s="299">
        <v>2302.2731200000003</v>
      </c>
      <c r="L105" s="299">
        <v>2912.0402300000001</v>
      </c>
      <c r="M105" s="299">
        <v>1220.5152399999999</v>
      </c>
      <c r="N105" s="299">
        <v>6001.01703</v>
      </c>
      <c r="O105" s="299">
        <v>2782.7500500000001</v>
      </c>
      <c r="P105" s="299">
        <v>1290.8519300000003</v>
      </c>
      <c r="Q105" s="299">
        <v>1032.4029399999999</v>
      </c>
      <c r="R105" s="299">
        <v>2232.0405299999998</v>
      </c>
      <c r="S105" s="299">
        <v>2578.82897</v>
      </c>
      <c r="T105" s="299">
        <v>1616.79304</v>
      </c>
      <c r="U105" s="299">
        <v>6685.7792300000001</v>
      </c>
      <c r="V105" s="299">
        <v>17188.906059999998</v>
      </c>
      <c r="W105" s="299">
        <v>1539.8101000000001</v>
      </c>
      <c r="X105" s="299">
        <v>1144.1654599999999</v>
      </c>
      <c r="Y105" s="299">
        <v>2077.43462</v>
      </c>
      <c r="Z105" s="299">
        <v>1408.4968799999999</v>
      </c>
      <c r="AA105" s="299">
        <v>1534.09473</v>
      </c>
      <c r="AB105" s="299">
        <v>5714.9474</v>
      </c>
      <c r="AC105" s="299">
        <v>4525.5820700000004</v>
      </c>
      <c r="AD105" s="299">
        <v>641.18835999999999</v>
      </c>
      <c r="AE105" s="299">
        <v>5758.4604200000003</v>
      </c>
      <c r="AF105" s="299">
        <v>2120.1103600000001</v>
      </c>
      <c r="AG105" s="299">
        <v>3376.8924099999995</v>
      </c>
      <c r="AH105" s="299">
        <v>780.75743999999997</v>
      </c>
      <c r="AI105" s="299">
        <v>294.19295</v>
      </c>
      <c r="AJ105" s="299">
        <v>214.66838999999999</v>
      </c>
      <c r="AK105" s="299">
        <v>198.77547000000001</v>
      </c>
      <c r="AL105" s="299">
        <v>1379.7296700000002</v>
      </c>
      <c r="AM105" s="299">
        <v>193.92510000000001</v>
      </c>
      <c r="AN105" s="299">
        <v>3858.5963699999998</v>
      </c>
      <c r="AO105" s="299">
        <v>916.07374000000004</v>
      </c>
      <c r="AP105" s="299">
        <v>827.78730000000007</v>
      </c>
      <c r="AQ105" s="299">
        <v>146401.34797999999</v>
      </c>
      <c r="AR105" s="77">
        <v>5.4377573210917338E-2</v>
      </c>
    </row>
    <row r="106" spans="1:44" ht="15.75" thickBot="1" x14ac:dyDescent="0.3">
      <c r="A106" s="298" t="s">
        <v>987</v>
      </c>
      <c r="B106" s="299">
        <v>38933.283149999996</v>
      </c>
      <c r="C106" s="299">
        <v>9364.5046899999998</v>
      </c>
      <c r="D106" s="299">
        <v>6271.6297200000008</v>
      </c>
      <c r="E106" s="299">
        <v>2099.1541699999998</v>
      </c>
      <c r="F106" s="299">
        <v>2485.5375500000005</v>
      </c>
      <c r="G106" s="299">
        <v>39534.585829999996</v>
      </c>
      <c r="H106" s="299">
        <v>4813.9722999999994</v>
      </c>
      <c r="I106" s="299">
        <v>4244.1223300000001</v>
      </c>
      <c r="J106" s="299">
        <v>5479.1530000000012</v>
      </c>
      <c r="K106" s="299">
        <v>3244.07042</v>
      </c>
      <c r="L106" s="299">
        <v>6119.0614100000003</v>
      </c>
      <c r="M106" s="299">
        <v>1880.46821</v>
      </c>
      <c r="N106" s="299">
        <v>8219.9280500000004</v>
      </c>
      <c r="O106" s="299">
        <v>3589.1752700000002</v>
      </c>
      <c r="P106" s="299">
        <v>2047.1678599999998</v>
      </c>
      <c r="Q106" s="299">
        <v>4076.5894400000002</v>
      </c>
      <c r="R106" s="299">
        <v>3525.2492199999997</v>
      </c>
      <c r="S106" s="299">
        <v>3975.5498800000005</v>
      </c>
      <c r="T106" s="299">
        <v>2508.4560399999996</v>
      </c>
      <c r="U106" s="299">
        <v>12111.529229999998</v>
      </c>
      <c r="V106" s="299">
        <v>29788.690990000003</v>
      </c>
      <c r="W106" s="299">
        <v>2176.0812700000001</v>
      </c>
      <c r="X106" s="299">
        <v>1810.1857100000002</v>
      </c>
      <c r="Y106" s="299">
        <v>2755.33383</v>
      </c>
      <c r="Z106" s="299">
        <v>3188.9820300000001</v>
      </c>
      <c r="AA106" s="299">
        <v>2453.6877999999997</v>
      </c>
      <c r="AB106" s="299">
        <v>7937.6336700000002</v>
      </c>
      <c r="AC106" s="299">
        <v>5458.15823</v>
      </c>
      <c r="AD106" s="299">
        <v>2535.8529700000004</v>
      </c>
      <c r="AE106" s="299">
        <v>8610.1857</v>
      </c>
      <c r="AF106" s="299">
        <v>4541.9049199999999</v>
      </c>
      <c r="AG106" s="299">
        <v>3551.9526999999998</v>
      </c>
      <c r="AH106" s="299">
        <v>2645.54187</v>
      </c>
      <c r="AI106" s="299">
        <v>599.41034000000002</v>
      </c>
      <c r="AJ106" s="299">
        <v>772.35509000000002</v>
      </c>
      <c r="AK106" s="299">
        <v>458.48113000000001</v>
      </c>
      <c r="AL106" s="299">
        <v>2614.0800700000004</v>
      </c>
      <c r="AM106" s="299">
        <v>448.11748999999998</v>
      </c>
      <c r="AN106" s="299">
        <v>7587.5959000000003</v>
      </c>
      <c r="AO106" s="299">
        <v>4560.7027400000006</v>
      </c>
      <c r="AP106" s="299">
        <v>1874.10895</v>
      </c>
      <c r="AQ106" s="299">
        <v>260892.23116999998</v>
      </c>
      <c r="AR106" s="77">
        <v>9.6902703399590964E-2</v>
      </c>
    </row>
    <row r="107" spans="1:44" ht="16.5" thickTop="1" thickBot="1" x14ac:dyDescent="0.3">
      <c r="A107" s="295" t="s">
        <v>8</v>
      </c>
      <c r="B107" s="300">
        <v>507941.21661</v>
      </c>
      <c r="C107" s="300">
        <v>218560.89350000001</v>
      </c>
      <c r="D107" s="300">
        <v>83049.279349999997</v>
      </c>
      <c r="E107" s="300">
        <v>24159.046849999999</v>
      </c>
      <c r="F107" s="300">
        <v>37724.1325</v>
      </c>
      <c r="G107" s="300">
        <v>148367.81404</v>
      </c>
      <c r="H107" s="300">
        <v>46456.039500000006</v>
      </c>
      <c r="I107" s="300">
        <v>41821.243950000004</v>
      </c>
      <c r="J107" s="300">
        <v>46403.902989999995</v>
      </c>
      <c r="K107" s="300">
        <v>52415.578269999998</v>
      </c>
      <c r="L107" s="300">
        <v>29658.200000000004</v>
      </c>
      <c r="M107" s="300">
        <v>18431.733029999999</v>
      </c>
      <c r="N107" s="300">
        <v>109310.06402000001</v>
      </c>
      <c r="O107" s="300">
        <v>65378.959470000002</v>
      </c>
      <c r="P107" s="300">
        <v>32285.560780000003</v>
      </c>
      <c r="Q107" s="300">
        <v>19780.5432</v>
      </c>
      <c r="R107" s="300">
        <v>25739.05601</v>
      </c>
      <c r="S107" s="300">
        <v>49332.335899999998</v>
      </c>
      <c r="T107" s="300">
        <v>21723.162199999999</v>
      </c>
      <c r="U107" s="300">
        <v>97783.827669999999</v>
      </c>
      <c r="V107" s="300">
        <v>240608.97317000001</v>
      </c>
      <c r="W107" s="300">
        <v>25349.587009999996</v>
      </c>
      <c r="X107" s="300">
        <v>37558.325919999996</v>
      </c>
      <c r="Y107" s="300">
        <v>34718.089130000008</v>
      </c>
      <c r="Z107" s="300">
        <v>42491.150949999996</v>
      </c>
      <c r="AA107" s="300">
        <v>27750.05343</v>
      </c>
      <c r="AB107" s="300">
        <v>126548.23744999999</v>
      </c>
      <c r="AC107" s="300">
        <v>112887.96685000001</v>
      </c>
      <c r="AD107" s="300">
        <v>22274.824549999998</v>
      </c>
      <c r="AE107" s="300">
        <v>123922.84371000002</v>
      </c>
      <c r="AF107" s="300">
        <v>22020.255590000001</v>
      </c>
      <c r="AG107" s="300">
        <v>40348.97582</v>
      </c>
      <c r="AH107" s="300">
        <v>14873.35555</v>
      </c>
      <c r="AI107" s="300">
        <v>3948.0528400000003</v>
      </c>
      <c r="AJ107" s="300">
        <v>7559.5264299999999</v>
      </c>
      <c r="AK107" s="300">
        <v>2261.9775400000003</v>
      </c>
      <c r="AL107" s="300">
        <v>32175.208360000001</v>
      </c>
      <c r="AM107" s="300">
        <v>4222.0166200000003</v>
      </c>
      <c r="AN107" s="300">
        <v>65292.245469999994</v>
      </c>
      <c r="AO107" s="300">
        <v>17550.87472</v>
      </c>
      <c r="AP107" s="300">
        <v>11626.04322</v>
      </c>
      <c r="AQ107" s="300">
        <v>2692311.17417</v>
      </c>
      <c r="AR107" s="301">
        <v>0.99999999999999978</v>
      </c>
    </row>
    <row r="108" spans="1:44" ht="16.5" thickTop="1" thickBot="1" x14ac:dyDescent="0.3">
      <c r="A108" s="302" t="s">
        <v>988</v>
      </c>
      <c r="B108" s="77">
        <v>0.18866363646341541</v>
      </c>
      <c r="C108" s="77">
        <v>8.1179655456200789E-2</v>
      </c>
      <c r="D108" s="77">
        <v>3.0846835294067697E-2</v>
      </c>
      <c r="E108" s="77">
        <v>8.9733486536703461E-3</v>
      </c>
      <c r="F108" s="77">
        <v>1.4011802521909375E-2</v>
      </c>
      <c r="G108" s="77">
        <v>5.5107973945745563E-2</v>
      </c>
      <c r="H108" s="77">
        <v>1.7255078070357793E-2</v>
      </c>
      <c r="I108" s="77">
        <v>1.553358480670158E-2</v>
      </c>
      <c r="J108" s="77">
        <v>1.7235713105973213E-2</v>
      </c>
      <c r="K108" s="77">
        <v>1.9468618179382238E-2</v>
      </c>
      <c r="L108" s="77">
        <v>1.1015888610700133E-2</v>
      </c>
      <c r="M108" s="77">
        <v>6.846063414524226E-3</v>
      </c>
      <c r="N108" s="77">
        <v>4.060082841415933E-2</v>
      </c>
      <c r="O108" s="77">
        <v>2.428358211236685E-2</v>
      </c>
      <c r="P108" s="77">
        <v>1.1991764209779045E-2</v>
      </c>
      <c r="Q108" s="77">
        <v>7.3470494011889436E-3</v>
      </c>
      <c r="R108" s="77">
        <v>9.5602084398490727E-3</v>
      </c>
      <c r="S108" s="77">
        <v>1.8323415351573703E-2</v>
      </c>
      <c r="T108" s="77">
        <v>8.0685926680436303E-3</v>
      </c>
      <c r="U108" s="77">
        <v>3.6319660449407494E-2</v>
      </c>
      <c r="V108" s="77">
        <v>8.9368931599883225E-2</v>
      </c>
      <c r="W108" s="77">
        <v>9.4155487126464498E-3</v>
      </c>
      <c r="X108" s="77">
        <v>1.3950217300412415E-2</v>
      </c>
      <c r="Y108" s="77">
        <v>1.2895273571303691E-2</v>
      </c>
      <c r="Z108" s="77">
        <v>1.5782407084908894E-2</v>
      </c>
      <c r="AA108" s="77">
        <v>1.0307149372715037E-2</v>
      </c>
      <c r="AB108" s="77">
        <v>4.7003570264872133E-2</v>
      </c>
      <c r="AC108" s="77">
        <v>4.1929762032355607E-2</v>
      </c>
      <c r="AD108" s="77">
        <v>8.2734955616216976E-3</v>
      </c>
      <c r="AE108" s="77">
        <v>4.6028425279705493E-2</v>
      </c>
      <c r="AF108" s="77">
        <v>8.1789414987621274E-3</v>
      </c>
      <c r="AG108" s="77">
        <v>1.4986743065626133E-2</v>
      </c>
      <c r="AH108" s="77">
        <v>5.5243820598060095E-3</v>
      </c>
      <c r="AI108" s="77">
        <v>1.4664177298217124E-3</v>
      </c>
      <c r="AJ108" s="77">
        <v>2.8078204713207012E-3</v>
      </c>
      <c r="AK108" s="77">
        <v>8.4016199973516615E-4</v>
      </c>
      <c r="AL108" s="77">
        <v>1.1950776221073014E-2</v>
      </c>
      <c r="AM108" s="77">
        <v>1.5681755736506149E-3</v>
      </c>
      <c r="AN108" s="77">
        <v>2.4251374096877429E-2</v>
      </c>
      <c r="AO108" s="77">
        <v>6.5188878939339825E-3</v>
      </c>
      <c r="AP108" s="77">
        <v>4.3182390399520362E-3</v>
      </c>
      <c r="AQ108" s="77">
        <v>0.99999999999999967</v>
      </c>
      <c r="AR108" s="303"/>
    </row>
    <row r="109" spans="1:44" ht="27.75" thickTop="1" thickBot="1" x14ac:dyDescent="0.3">
      <c r="A109" s="296" t="s">
        <v>992</v>
      </c>
      <c r="B109" s="296" t="s">
        <v>396</v>
      </c>
      <c r="C109" s="296" t="s">
        <v>410</v>
      </c>
      <c r="D109" s="296" t="s">
        <v>393</v>
      </c>
      <c r="E109" s="296" t="s">
        <v>411</v>
      </c>
      <c r="F109" s="296" t="s">
        <v>400</v>
      </c>
      <c r="G109" s="296" t="s">
        <v>409</v>
      </c>
      <c r="H109" s="296" t="s">
        <v>407</v>
      </c>
      <c r="I109" s="296" t="s">
        <v>394</v>
      </c>
      <c r="J109" s="296" t="s">
        <v>408</v>
      </c>
      <c r="K109" s="296" t="s">
        <v>398</v>
      </c>
      <c r="L109" s="296" t="s">
        <v>403</v>
      </c>
      <c r="M109" s="296" t="s">
        <v>392</v>
      </c>
      <c r="N109" s="296" t="s">
        <v>391</v>
      </c>
      <c r="O109" s="296" t="s">
        <v>389</v>
      </c>
      <c r="P109" s="296" t="s">
        <v>413</v>
      </c>
      <c r="Q109" s="296" t="s">
        <v>414</v>
      </c>
      <c r="R109" s="296" t="s">
        <v>397</v>
      </c>
      <c r="S109" s="296" t="s">
        <v>405</v>
      </c>
      <c r="T109" s="296" t="s">
        <v>395</v>
      </c>
      <c r="U109" s="296" t="s">
        <v>390</v>
      </c>
      <c r="V109" s="296" t="s">
        <v>385</v>
      </c>
      <c r="W109" s="296" t="s">
        <v>386</v>
      </c>
      <c r="X109" s="296" t="s">
        <v>412</v>
      </c>
      <c r="Y109" s="296" t="s">
        <v>404</v>
      </c>
      <c r="Z109" s="296" t="s">
        <v>402</v>
      </c>
      <c r="AA109" s="296" t="s">
        <v>387</v>
      </c>
      <c r="AB109" s="296" t="s">
        <v>388</v>
      </c>
      <c r="AC109" s="296" t="s">
        <v>406</v>
      </c>
      <c r="AD109" s="296" t="s">
        <v>399</v>
      </c>
      <c r="AE109" s="296" t="s">
        <v>401</v>
      </c>
      <c r="AF109" s="296" t="s">
        <v>415</v>
      </c>
      <c r="AG109" s="296" t="s">
        <v>1035</v>
      </c>
      <c r="AH109" s="296" t="s">
        <v>1036</v>
      </c>
      <c r="AI109" s="296" t="s">
        <v>1037</v>
      </c>
      <c r="AJ109" s="296" t="s">
        <v>1038</v>
      </c>
      <c r="AK109" s="296" t="s">
        <v>1039</v>
      </c>
      <c r="AL109" s="296" t="s">
        <v>1040</v>
      </c>
      <c r="AM109" s="296" t="s">
        <v>1041</v>
      </c>
      <c r="AN109" s="296" t="s">
        <v>1042</v>
      </c>
      <c r="AO109" s="296" t="s">
        <v>1043</v>
      </c>
      <c r="AP109" s="296" t="s">
        <v>1044</v>
      </c>
      <c r="AQ109" s="297" t="s">
        <v>472</v>
      </c>
      <c r="AR109" s="296" t="s">
        <v>849</v>
      </c>
    </row>
    <row r="110" spans="1:44" ht="15.75" thickTop="1" x14ac:dyDescent="0.25">
      <c r="A110" s="298" t="s">
        <v>974</v>
      </c>
      <c r="B110" s="299">
        <v>0</v>
      </c>
      <c r="C110" s="299">
        <v>0</v>
      </c>
      <c r="D110" s="299">
        <v>0</v>
      </c>
      <c r="E110" s="299">
        <v>0</v>
      </c>
      <c r="F110" s="299">
        <v>0</v>
      </c>
      <c r="G110" s="299">
        <v>0</v>
      </c>
      <c r="H110" s="299">
        <v>0</v>
      </c>
      <c r="I110" s="299">
        <v>0</v>
      </c>
      <c r="J110" s="299">
        <v>0</v>
      </c>
      <c r="K110" s="299">
        <v>0</v>
      </c>
      <c r="L110" s="299">
        <v>0</v>
      </c>
      <c r="M110" s="299">
        <v>0</v>
      </c>
      <c r="N110" s="299">
        <v>0</v>
      </c>
      <c r="O110" s="299">
        <v>0</v>
      </c>
      <c r="P110" s="299">
        <v>0</v>
      </c>
      <c r="Q110" s="299">
        <v>0</v>
      </c>
      <c r="R110" s="299">
        <v>0</v>
      </c>
      <c r="S110" s="299">
        <v>0</v>
      </c>
      <c r="T110" s="299">
        <v>0</v>
      </c>
      <c r="U110" s="299">
        <v>0</v>
      </c>
      <c r="V110" s="299">
        <v>0</v>
      </c>
      <c r="W110" s="299">
        <v>0</v>
      </c>
      <c r="X110" s="299">
        <v>0</v>
      </c>
      <c r="Y110" s="299">
        <v>0</v>
      </c>
      <c r="Z110" s="299">
        <v>0</v>
      </c>
      <c r="AA110" s="299">
        <v>0</v>
      </c>
      <c r="AB110" s="299">
        <v>0</v>
      </c>
      <c r="AC110" s="299">
        <v>0</v>
      </c>
      <c r="AD110" s="299">
        <v>0</v>
      </c>
      <c r="AE110" s="299">
        <v>0</v>
      </c>
      <c r="AF110" s="299">
        <v>0</v>
      </c>
      <c r="AG110" s="299">
        <v>0</v>
      </c>
      <c r="AH110" s="299">
        <v>0</v>
      </c>
      <c r="AI110" s="299">
        <v>0</v>
      </c>
      <c r="AJ110" s="299">
        <v>0</v>
      </c>
      <c r="AK110" s="299">
        <v>0</v>
      </c>
      <c r="AL110" s="299">
        <v>0</v>
      </c>
      <c r="AM110" s="299">
        <v>0</v>
      </c>
      <c r="AN110" s="299">
        <v>0</v>
      </c>
      <c r="AO110" s="299">
        <v>0</v>
      </c>
      <c r="AP110" s="299">
        <v>0</v>
      </c>
      <c r="AQ110" s="299">
        <v>0</v>
      </c>
      <c r="AR110" s="77">
        <v>0</v>
      </c>
    </row>
    <row r="111" spans="1:44" x14ac:dyDescent="0.25">
      <c r="A111" s="298" t="s">
        <v>975</v>
      </c>
      <c r="B111" s="299">
        <v>0</v>
      </c>
      <c r="C111" s="299">
        <v>2</v>
      </c>
      <c r="D111" s="299">
        <v>0</v>
      </c>
      <c r="E111" s="299">
        <v>0</v>
      </c>
      <c r="F111" s="299">
        <v>0</v>
      </c>
      <c r="G111" s="299">
        <v>0</v>
      </c>
      <c r="H111" s="299">
        <v>0</v>
      </c>
      <c r="I111" s="299">
        <v>0</v>
      </c>
      <c r="J111" s="299">
        <v>0</v>
      </c>
      <c r="K111" s="299">
        <v>0</v>
      </c>
      <c r="L111" s="299">
        <v>0</v>
      </c>
      <c r="M111" s="299">
        <v>0</v>
      </c>
      <c r="N111" s="299">
        <v>0</v>
      </c>
      <c r="O111" s="299">
        <v>0</v>
      </c>
      <c r="P111" s="299">
        <v>0</v>
      </c>
      <c r="Q111" s="299">
        <v>0</v>
      </c>
      <c r="R111" s="299">
        <v>0</v>
      </c>
      <c r="S111" s="299">
        <v>0</v>
      </c>
      <c r="T111" s="299">
        <v>0</v>
      </c>
      <c r="U111" s="299">
        <v>0</v>
      </c>
      <c r="V111" s="299">
        <v>0</v>
      </c>
      <c r="W111" s="299">
        <v>0</v>
      </c>
      <c r="X111" s="299">
        <v>0</v>
      </c>
      <c r="Y111" s="299">
        <v>0</v>
      </c>
      <c r="Z111" s="299">
        <v>0</v>
      </c>
      <c r="AA111" s="299">
        <v>0</v>
      </c>
      <c r="AB111" s="299">
        <v>0</v>
      </c>
      <c r="AC111" s="299">
        <v>0</v>
      </c>
      <c r="AD111" s="299">
        <v>0</v>
      </c>
      <c r="AE111" s="299">
        <v>0</v>
      </c>
      <c r="AF111" s="299">
        <v>0</v>
      </c>
      <c r="AG111" s="299">
        <v>0</v>
      </c>
      <c r="AH111" s="299">
        <v>0</v>
      </c>
      <c r="AI111" s="299">
        <v>0</v>
      </c>
      <c r="AJ111" s="299">
        <v>0</v>
      </c>
      <c r="AK111" s="299">
        <v>0</v>
      </c>
      <c r="AL111" s="299">
        <v>0</v>
      </c>
      <c r="AM111" s="299">
        <v>0</v>
      </c>
      <c r="AN111" s="299">
        <v>0</v>
      </c>
      <c r="AO111" s="299">
        <v>0</v>
      </c>
      <c r="AP111" s="299">
        <v>0</v>
      </c>
      <c r="AQ111" s="299">
        <v>2</v>
      </c>
      <c r="AR111" s="77">
        <v>1.8301761269995818E-6</v>
      </c>
    </row>
    <row r="112" spans="1:44" x14ac:dyDescent="0.25">
      <c r="A112" s="298" t="s">
        <v>976</v>
      </c>
      <c r="B112" s="299">
        <v>1</v>
      </c>
      <c r="C112" s="299">
        <v>3</v>
      </c>
      <c r="D112" s="299">
        <v>0</v>
      </c>
      <c r="E112" s="299">
        <v>0</v>
      </c>
      <c r="F112" s="299">
        <v>0</v>
      </c>
      <c r="G112" s="299">
        <v>0</v>
      </c>
      <c r="H112" s="299">
        <v>0</v>
      </c>
      <c r="I112" s="299">
        <v>0</v>
      </c>
      <c r="J112" s="299">
        <v>0</v>
      </c>
      <c r="K112" s="299">
        <v>0</v>
      </c>
      <c r="L112" s="299">
        <v>0</v>
      </c>
      <c r="M112" s="299">
        <v>0</v>
      </c>
      <c r="N112" s="299">
        <v>0</v>
      </c>
      <c r="O112" s="299">
        <v>0</v>
      </c>
      <c r="P112" s="299">
        <v>0</v>
      </c>
      <c r="Q112" s="299">
        <v>0</v>
      </c>
      <c r="R112" s="299">
        <v>0</v>
      </c>
      <c r="S112" s="299">
        <v>0</v>
      </c>
      <c r="T112" s="299">
        <v>0</v>
      </c>
      <c r="U112" s="299">
        <v>0</v>
      </c>
      <c r="V112" s="299">
        <v>0</v>
      </c>
      <c r="W112" s="299">
        <v>0</v>
      </c>
      <c r="X112" s="299">
        <v>0</v>
      </c>
      <c r="Y112" s="299">
        <v>0</v>
      </c>
      <c r="Z112" s="299">
        <v>1</v>
      </c>
      <c r="AA112" s="299">
        <v>0</v>
      </c>
      <c r="AB112" s="299">
        <v>0</v>
      </c>
      <c r="AC112" s="299">
        <v>0</v>
      </c>
      <c r="AD112" s="299">
        <v>0</v>
      </c>
      <c r="AE112" s="299">
        <v>0</v>
      </c>
      <c r="AF112" s="299">
        <v>0</v>
      </c>
      <c r="AG112" s="299">
        <v>0</v>
      </c>
      <c r="AH112" s="299">
        <v>0</v>
      </c>
      <c r="AI112" s="299">
        <v>0</v>
      </c>
      <c r="AJ112" s="299">
        <v>0</v>
      </c>
      <c r="AK112" s="299">
        <v>0</v>
      </c>
      <c r="AL112" s="299">
        <v>0</v>
      </c>
      <c r="AM112" s="299">
        <v>0</v>
      </c>
      <c r="AN112" s="299">
        <v>0</v>
      </c>
      <c r="AO112" s="299">
        <v>0</v>
      </c>
      <c r="AP112" s="299">
        <v>0</v>
      </c>
      <c r="AQ112" s="299">
        <v>5</v>
      </c>
      <c r="AR112" s="77">
        <v>4.5754403174989548E-6</v>
      </c>
    </row>
    <row r="113" spans="1:44" x14ac:dyDescent="0.25">
      <c r="A113" s="298" t="s">
        <v>977</v>
      </c>
      <c r="B113" s="299">
        <v>12</v>
      </c>
      <c r="C113" s="299">
        <v>14</v>
      </c>
      <c r="D113" s="299">
        <v>0</v>
      </c>
      <c r="E113" s="299">
        <v>0</v>
      </c>
      <c r="F113" s="299">
        <v>1</v>
      </c>
      <c r="G113" s="299">
        <v>1</v>
      </c>
      <c r="H113" s="299">
        <v>1</v>
      </c>
      <c r="I113" s="299">
        <v>0</v>
      </c>
      <c r="J113" s="299">
        <v>1</v>
      </c>
      <c r="K113" s="299">
        <v>0</v>
      </c>
      <c r="L113" s="299">
        <v>0</v>
      </c>
      <c r="M113" s="299">
        <v>0</v>
      </c>
      <c r="N113" s="299">
        <v>1</v>
      </c>
      <c r="O113" s="299">
        <v>0</v>
      </c>
      <c r="P113" s="299">
        <v>1</v>
      </c>
      <c r="Q113" s="299">
        <v>1</v>
      </c>
      <c r="R113" s="299">
        <v>0</v>
      </c>
      <c r="S113" s="299">
        <v>0</v>
      </c>
      <c r="T113" s="299">
        <v>0</v>
      </c>
      <c r="U113" s="299">
        <v>1</v>
      </c>
      <c r="V113" s="299">
        <v>0</v>
      </c>
      <c r="W113" s="299">
        <v>0</v>
      </c>
      <c r="X113" s="299">
        <v>1</v>
      </c>
      <c r="Y113" s="299">
        <v>0</v>
      </c>
      <c r="Z113" s="299">
        <v>2</v>
      </c>
      <c r="AA113" s="299">
        <v>1</v>
      </c>
      <c r="AB113" s="299">
        <v>1</v>
      </c>
      <c r="AC113" s="299">
        <v>0</v>
      </c>
      <c r="AD113" s="299">
        <v>1</v>
      </c>
      <c r="AE113" s="299">
        <v>0</v>
      </c>
      <c r="AF113" s="299">
        <v>0</v>
      </c>
      <c r="AG113" s="299">
        <v>1</v>
      </c>
      <c r="AH113" s="299">
        <v>0</v>
      </c>
      <c r="AI113" s="299">
        <v>0</v>
      </c>
      <c r="AJ113" s="299">
        <v>0</v>
      </c>
      <c r="AK113" s="299">
        <v>0</v>
      </c>
      <c r="AL113" s="299">
        <v>1</v>
      </c>
      <c r="AM113" s="299">
        <v>0</v>
      </c>
      <c r="AN113" s="299">
        <v>0</v>
      </c>
      <c r="AO113" s="299">
        <v>0</v>
      </c>
      <c r="AP113" s="299">
        <v>0</v>
      </c>
      <c r="AQ113" s="299">
        <v>42</v>
      </c>
      <c r="AR113" s="77">
        <v>3.8433698666991221E-5</v>
      </c>
    </row>
    <row r="114" spans="1:44" x14ac:dyDescent="0.25">
      <c r="A114" s="298" t="s">
        <v>978</v>
      </c>
      <c r="B114" s="299">
        <v>23</v>
      </c>
      <c r="C114" s="299">
        <v>19</v>
      </c>
      <c r="D114" s="299">
        <v>5</v>
      </c>
      <c r="E114" s="299">
        <v>0</v>
      </c>
      <c r="F114" s="299">
        <v>2</v>
      </c>
      <c r="G114" s="299">
        <v>4</v>
      </c>
      <c r="H114" s="299">
        <v>1</v>
      </c>
      <c r="I114" s="299">
        <v>0</v>
      </c>
      <c r="J114" s="299">
        <v>4</v>
      </c>
      <c r="K114" s="299">
        <v>0</v>
      </c>
      <c r="L114" s="299">
        <v>0</v>
      </c>
      <c r="M114" s="299">
        <v>0</v>
      </c>
      <c r="N114" s="299">
        <v>3</v>
      </c>
      <c r="O114" s="299">
        <v>1</v>
      </c>
      <c r="P114" s="299">
        <v>1</v>
      </c>
      <c r="Q114" s="299">
        <v>0</v>
      </c>
      <c r="R114" s="299">
        <v>2</v>
      </c>
      <c r="S114" s="299">
        <v>1</v>
      </c>
      <c r="T114" s="299">
        <v>0</v>
      </c>
      <c r="U114" s="299">
        <v>2</v>
      </c>
      <c r="V114" s="299">
        <v>2</v>
      </c>
      <c r="W114" s="299">
        <v>0</v>
      </c>
      <c r="X114" s="299">
        <v>2</v>
      </c>
      <c r="Y114" s="299">
        <v>1</v>
      </c>
      <c r="Z114" s="299">
        <v>2</v>
      </c>
      <c r="AA114" s="299">
        <v>1</v>
      </c>
      <c r="AB114" s="299">
        <v>7</v>
      </c>
      <c r="AC114" s="299">
        <v>7</v>
      </c>
      <c r="AD114" s="299">
        <v>5</v>
      </c>
      <c r="AE114" s="299">
        <v>1</v>
      </c>
      <c r="AF114" s="299">
        <v>0</v>
      </c>
      <c r="AG114" s="299">
        <v>1</v>
      </c>
      <c r="AH114" s="299">
        <v>1</v>
      </c>
      <c r="AI114" s="299">
        <v>0</v>
      </c>
      <c r="AJ114" s="299">
        <v>3</v>
      </c>
      <c r="AK114" s="299">
        <v>0</v>
      </c>
      <c r="AL114" s="299">
        <v>0</v>
      </c>
      <c r="AM114" s="299">
        <v>0</v>
      </c>
      <c r="AN114" s="299">
        <v>1</v>
      </c>
      <c r="AO114" s="299">
        <v>2</v>
      </c>
      <c r="AP114" s="299">
        <v>0</v>
      </c>
      <c r="AQ114" s="299">
        <v>104</v>
      </c>
      <c r="AR114" s="77">
        <v>9.5169158603978254E-5</v>
      </c>
    </row>
    <row r="115" spans="1:44" x14ac:dyDescent="0.25">
      <c r="A115" s="298" t="s">
        <v>979</v>
      </c>
      <c r="B115" s="299">
        <v>84</v>
      </c>
      <c r="C115" s="299">
        <v>43</v>
      </c>
      <c r="D115" s="299">
        <v>10</v>
      </c>
      <c r="E115" s="299">
        <v>7</v>
      </c>
      <c r="F115" s="299">
        <v>6</v>
      </c>
      <c r="G115" s="299">
        <v>11</v>
      </c>
      <c r="H115" s="299">
        <v>5</v>
      </c>
      <c r="I115" s="299">
        <v>3</v>
      </c>
      <c r="J115" s="299">
        <v>3</v>
      </c>
      <c r="K115" s="299">
        <v>5</v>
      </c>
      <c r="L115" s="299">
        <v>1</v>
      </c>
      <c r="M115" s="299">
        <v>1</v>
      </c>
      <c r="N115" s="299">
        <v>11</v>
      </c>
      <c r="O115" s="299">
        <v>13</v>
      </c>
      <c r="P115" s="299">
        <v>3</v>
      </c>
      <c r="Q115" s="299">
        <v>3</v>
      </c>
      <c r="R115" s="299">
        <v>2</v>
      </c>
      <c r="S115" s="299">
        <v>3</v>
      </c>
      <c r="T115" s="299">
        <v>1</v>
      </c>
      <c r="U115" s="299">
        <v>7</v>
      </c>
      <c r="V115" s="299">
        <v>15</v>
      </c>
      <c r="W115" s="299">
        <v>3</v>
      </c>
      <c r="X115" s="299">
        <v>12</v>
      </c>
      <c r="Y115" s="299">
        <v>2</v>
      </c>
      <c r="Z115" s="299">
        <v>9</v>
      </c>
      <c r="AA115" s="299">
        <v>3</v>
      </c>
      <c r="AB115" s="299">
        <v>18</v>
      </c>
      <c r="AC115" s="299">
        <v>22</v>
      </c>
      <c r="AD115" s="299">
        <v>5</v>
      </c>
      <c r="AE115" s="299">
        <v>6</v>
      </c>
      <c r="AF115" s="299">
        <v>1</v>
      </c>
      <c r="AG115" s="299">
        <v>3</v>
      </c>
      <c r="AH115" s="299">
        <v>1</v>
      </c>
      <c r="AI115" s="299">
        <v>0</v>
      </c>
      <c r="AJ115" s="299">
        <v>2</v>
      </c>
      <c r="AK115" s="299">
        <v>0</v>
      </c>
      <c r="AL115" s="299">
        <v>0</v>
      </c>
      <c r="AM115" s="299">
        <v>1</v>
      </c>
      <c r="AN115" s="299">
        <v>5</v>
      </c>
      <c r="AO115" s="299">
        <v>2</v>
      </c>
      <c r="AP115" s="299">
        <v>0</v>
      </c>
      <c r="AQ115" s="299">
        <v>332</v>
      </c>
      <c r="AR115" s="77">
        <v>3.0380923708193058E-4</v>
      </c>
    </row>
    <row r="116" spans="1:44" x14ac:dyDescent="0.25">
      <c r="A116" s="298" t="s">
        <v>980</v>
      </c>
      <c r="B116" s="299">
        <v>139</v>
      </c>
      <c r="C116" s="299">
        <v>51</v>
      </c>
      <c r="D116" s="299">
        <v>33</v>
      </c>
      <c r="E116" s="299">
        <v>4</v>
      </c>
      <c r="F116" s="299">
        <v>14</v>
      </c>
      <c r="G116" s="299">
        <v>29</v>
      </c>
      <c r="H116" s="299">
        <v>10</v>
      </c>
      <c r="I116" s="299">
        <v>11</v>
      </c>
      <c r="J116" s="299">
        <v>8</v>
      </c>
      <c r="K116" s="299">
        <v>11</v>
      </c>
      <c r="L116" s="299">
        <v>3</v>
      </c>
      <c r="M116" s="299">
        <v>8</v>
      </c>
      <c r="N116" s="299">
        <v>24</v>
      </c>
      <c r="O116" s="299">
        <v>16</v>
      </c>
      <c r="P116" s="299">
        <v>8</v>
      </c>
      <c r="Q116" s="299">
        <v>5</v>
      </c>
      <c r="R116" s="299">
        <v>4</v>
      </c>
      <c r="S116" s="299">
        <v>9</v>
      </c>
      <c r="T116" s="299">
        <v>3</v>
      </c>
      <c r="U116" s="299">
        <v>14</v>
      </c>
      <c r="V116" s="299">
        <v>48</v>
      </c>
      <c r="W116" s="299">
        <v>7</v>
      </c>
      <c r="X116" s="299">
        <v>13</v>
      </c>
      <c r="Y116" s="299">
        <v>7</v>
      </c>
      <c r="Z116" s="299">
        <v>9</v>
      </c>
      <c r="AA116" s="299">
        <v>1</v>
      </c>
      <c r="AB116" s="299">
        <v>38</v>
      </c>
      <c r="AC116" s="299">
        <v>48</v>
      </c>
      <c r="AD116" s="299">
        <v>6</v>
      </c>
      <c r="AE116" s="299">
        <v>27</v>
      </c>
      <c r="AF116" s="299">
        <v>7</v>
      </c>
      <c r="AG116" s="299">
        <v>8</v>
      </c>
      <c r="AH116" s="299">
        <v>3</v>
      </c>
      <c r="AI116" s="299">
        <v>2</v>
      </c>
      <c r="AJ116" s="299">
        <v>0</v>
      </c>
      <c r="AK116" s="299">
        <v>1</v>
      </c>
      <c r="AL116" s="299">
        <v>17</v>
      </c>
      <c r="AM116" s="299">
        <v>3</v>
      </c>
      <c r="AN116" s="299">
        <v>17</v>
      </c>
      <c r="AO116" s="299">
        <v>3</v>
      </c>
      <c r="AP116" s="299">
        <v>2</v>
      </c>
      <c r="AQ116" s="299">
        <v>671</v>
      </c>
      <c r="AR116" s="77">
        <v>6.140240906083597E-4</v>
      </c>
    </row>
    <row r="117" spans="1:44" x14ac:dyDescent="0.25">
      <c r="A117" s="298" t="s">
        <v>981</v>
      </c>
      <c r="B117" s="299">
        <v>242</v>
      </c>
      <c r="C117" s="299">
        <v>81</v>
      </c>
      <c r="D117" s="299">
        <v>54</v>
      </c>
      <c r="E117" s="299">
        <v>12</v>
      </c>
      <c r="F117" s="299">
        <v>16</v>
      </c>
      <c r="G117" s="299">
        <v>43</v>
      </c>
      <c r="H117" s="299">
        <v>12</v>
      </c>
      <c r="I117" s="299">
        <v>21</v>
      </c>
      <c r="J117" s="299">
        <v>14</v>
      </c>
      <c r="K117" s="299">
        <v>28</v>
      </c>
      <c r="L117" s="299">
        <v>6</v>
      </c>
      <c r="M117" s="299">
        <v>10</v>
      </c>
      <c r="N117" s="299">
        <v>47</v>
      </c>
      <c r="O117" s="299">
        <v>29</v>
      </c>
      <c r="P117" s="299">
        <v>15</v>
      </c>
      <c r="Q117" s="299">
        <v>7</v>
      </c>
      <c r="R117" s="299">
        <v>8</v>
      </c>
      <c r="S117" s="299">
        <v>18</v>
      </c>
      <c r="T117" s="299">
        <v>6</v>
      </c>
      <c r="U117" s="299">
        <v>37</v>
      </c>
      <c r="V117" s="299">
        <v>111</v>
      </c>
      <c r="W117" s="299">
        <v>10</v>
      </c>
      <c r="X117" s="299">
        <v>24</v>
      </c>
      <c r="Y117" s="299">
        <v>21</v>
      </c>
      <c r="Z117" s="299">
        <v>22</v>
      </c>
      <c r="AA117" s="299">
        <v>11</v>
      </c>
      <c r="AB117" s="299">
        <v>64</v>
      </c>
      <c r="AC117" s="299">
        <v>56</v>
      </c>
      <c r="AD117" s="299">
        <v>10</v>
      </c>
      <c r="AE117" s="299">
        <v>44</v>
      </c>
      <c r="AF117" s="299">
        <v>7</v>
      </c>
      <c r="AG117" s="299">
        <v>6</v>
      </c>
      <c r="AH117" s="299">
        <v>5</v>
      </c>
      <c r="AI117" s="299">
        <v>2</v>
      </c>
      <c r="AJ117" s="299">
        <v>1</v>
      </c>
      <c r="AK117" s="299">
        <v>2</v>
      </c>
      <c r="AL117" s="299">
        <v>14</v>
      </c>
      <c r="AM117" s="299">
        <v>2</v>
      </c>
      <c r="AN117" s="299">
        <v>28</v>
      </c>
      <c r="AO117" s="299">
        <v>5</v>
      </c>
      <c r="AP117" s="299">
        <v>9</v>
      </c>
      <c r="AQ117" s="299">
        <v>1160</v>
      </c>
      <c r="AR117" s="77">
        <v>1.0615021536597574E-3</v>
      </c>
    </row>
    <row r="118" spans="1:44" x14ac:dyDescent="0.25">
      <c r="A118" s="298" t="s">
        <v>982</v>
      </c>
      <c r="B118" s="299">
        <v>238</v>
      </c>
      <c r="C118" s="299">
        <v>71</v>
      </c>
      <c r="D118" s="299">
        <v>39</v>
      </c>
      <c r="E118" s="299">
        <v>10</v>
      </c>
      <c r="F118" s="299">
        <v>12</v>
      </c>
      <c r="G118" s="299">
        <v>54</v>
      </c>
      <c r="H118" s="299">
        <v>20</v>
      </c>
      <c r="I118" s="299">
        <v>12</v>
      </c>
      <c r="J118" s="299">
        <v>26</v>
      </c>
      <c r="K118" s="299">
        <v>30</v>
      </c>
      <c r="L118" s="299">
        <v>12</v>
      </c>
      <c r="M118" s="299">
        <v>7</v>
      </c>
      <c r="N118" s="299">
        <v>70</v>
      </c>
      <c r="O118" s="299">
        <v>44</v>
      </c>
      <c r="P118" s="299">
        <v>16</v>
      </c>
      <c r="Q118" s="299">
        <v>5</v>
      </c>
      <c r="R118" s="299">
        <v>15</v>
      </c>
      <c r="S118" s="299">
        <v>28</v>
      </c>
      <c r="T118" s="299">
        <v>11</v>
      </c>
      <c r="U118" s="299">
        <v>41</v>
      </c>
      <c r="V118" s="299">
        <v>140</v>
      </c>
      <c r="W118" s="299">
        <v>13</v>
      </c>
      <c r="X118" s="299">
        <v>24</v>
      </c>
      <c r="Y118" s="299">
        <v>18</v>
      </c>
      <c r="Z118" s="299">
        <v>20</v>
      </c>
      <c r="AA118" s="299">
        <v>10</v>
      </c>
      <c r="AB118" s="299">
        <v>82</v>
      </c>
      <c r="AC118" s="299">
        <v>76</v>
      </c>
      <c r="AD118" s="299">
        <v>6</v>
      </c>
      <c r="AE118" s="299">
        <v>51</v>
      </c>
      <c r="AF118" s="299">
        <v>9</v>
      </c>
      <c r="AG118" s="299">
        <v>14</v>
      </c>
      <c r="AH118" s="299">
        <v>7</v>
      </c>
      <c r="AI118" s="299">
        <v>1</v>
      </c>
      <c r="AJ118" s="299">
        <v>2</v>
      </c>
      <c r="AK118" s="299">
        <v>0</v>
      </c>
      <c r="AL118" s="299">
        <v>13</v>
      </c>
      <c r="AM118" s="299">
        <v>1</v>
      </c>
      <c r="AN118" s="299">
        <v>39</v>
      </c>
      <c r="AO118" s="299">
        <v>8</v>
      </c>
      <c r="AP118" s="299">
        <v>4</v>
      </c>
      <c r="AQ118" s="299">
        <v>1299</v>
      </c>
      <c r="AR118" s="77">
        <v>1.1886993944862283E-3</v>
      </c>
    </row>
    <row r="119" spans="1:44" x14ac:dyDescent="0.25">
      <c r="A119" s="298" t="s">
        <v>983</v>
      </c>
      <c r="B119" s="299">
        <v>601</v>
      </c>
      <c r="C119" s="299">
        <v>177</v>
      </c>
      <c r="D119" s="299">
        <v>116</v>
      </c>
      <c r="E119" s="299">
        <v>25</v>
      </c>
      <c r="F119" s="299">
        <v>50</v>
      </c>
      <c r="G119" s="299">
        <v>163</v>
      </c>
      <c r="H119" s="299">
        <v>44</v>
      </c>
      <c r="I119" s="299">
        <v>58</v>
      </c>
      <c r="J119" s="299">
        <v>50</v>
      </c>
      <c r="K119" s="299">
        <v>98</v>
      </c>
      <c r="L119" s="299">
        <v>31</v>
      </c>
      <c r="M119" s="299">
        <v>15</v>
      </c>
      <c r="N119" s="299">
        <v>143</v>
      </c>
      <c r="O119" s="299">
        <v>84</v>
      </c>
      <c r="P119" s="299">
        <v>56</v>
      </c>
      <c r="Q119" s="299">
        <v>14</v>
      </c>
      <c r="R119" s="299">
        <v>31</v>
      </c>
      <c r="S119" s="299">
        <v>81</v>
      </c>
      <c r="T119" s="299">
        <v>28</v>
      </c>
      <c r="U119" s="299">
        <v>117</v>
      </c>
      <c r="V119" s="299">
        <v>281</v>
      </c>
      <c r="W119" s="299">
        <v>40</v>
      </c>
      <c r="X119" s="299">
        <v>44</v>
      </c>
      <c r="Y119" s="299">
        <v>43</v>
      </c>
      <c r="Z119" s="299">
        <v>45</v>
      </c>
      <c r="AA119" s="299">
        <v>37</v>
      </c>
      <c r="AB119" s="299">
        <v>173</v>
      </c>
      <c r="AC119" s="299">
        <v>155</v>
      </c>
      <c r="AD119" s="299">
        <v>17</v>
      </c>
      <c r="AE119" s="299">
        <v>165</v>
      </c>
      <c r="AF119" s="299">
        <v>25</v>
      </c>
      <c r="AG119" s="299">
        <v>47</v>
      </c>
      <c r="AH119" s="299">
        <v>17</v>
      </c>
      <c r="AI119" s="299">
        <v>5</v>
      </c>
      <c r="AJ119" s="299">
        <v>4</v>
      </c>
      <c r="AK119" s="299">
        <v>0</v>
      </c>
      <c r="AL119" s="299">
        <v>54</v>
      </c>
      <c r="AM119" s="299">
        <v>1</v>
      </c>
      <c r="AN119" s="299">
        <v>73</v>
      </c>
      <c r="AO119" s="299">
        <v>9</v>
      </c>
      <c r="AP119" s="299">
        <v>14</v>
      </c>
      <c r="AQ119" s="299">
        <v>3231</v>
      </c>
      <c r="AR119" s="77">
        <v>2.9566495331678246E-3</v>
      </c>
    </row>
    <row r="120" spans="1:44" x14ac:dyDescent="0.25">
      <c r="A120" s="298" t="s">
        <v>984</v>
      </c>
      <c r="B120" s="299">
        <v>1547</v>
      </c>
      <c r="C120" s="299">
        <v>454</v>
      </c>
      <c r="D120" s="299">
        <v>304</v>
      </c>
      <c r="E120" s="299">
        <v>96</v>
      </c>
      <c r="F120" s="299">
        <v>148</v>
      </c>
      <c r="G120" s="299">
        <v>458</v>
      </c>
      <c r="H120" s="299">
        <v>196</v>
      </c>
      <c r="I120" s="299">
        <v>186</v>
      </c>
      <c r="J120" s="299">
        <v>146</v>
      </c>
      <c r="K120" s="299">
        <v>234</v>
      </c>
      <c r="L120" s="299">
        <v>101</v>
      </c>
      <c r="M120" s="299">
        <v>63</v>
      </c>
      <c r="N120" s="299">
        <v>437</v>
      </c>
      <c r="O120" s="299">
        <v>270</v>
      </c>
      <c r="P120" s="299">
        <v>124</v>
      </c>
      <c r="Q120" s="299">
        <v>47</v>
      </c>
      <c r="R120" s="299">
        <v>84</v>
      </c>
      <c r="S120" s="299">
        <v>224</v>
      </c>
      <c r="T120" s="299">
        <v>80</v>
      </c>
      <c r="U120" s="299">
        <v>367</v>
      </c>
      <c r="V120" s="299">
        <v>912</v>
      </c>
      <c r="W120" s="299">
        <v>95</v>
      </c>
      <c r="X120" s="299">
        <v>121</v>
      </c>
      <c r="Y120" s="299">
        <v>141</v>
      </c>
      <c r="Z120" s="299">
        <v>119</v>
      </c>
      <c r="AA120" s="299">
        <v>113</v>
      </c>
      <c r="AB120" s="299">
        <v>418</v>
      </c>
      <c r="AC120" s="299">
        <v>399</v>
      </c>
      <c r="AD120" s="299">
        <v>49</v>
      </c>
      <c r="AE120" s="299">
        <v>488</v>
      </c>
      <c r="AF120" s="299">
        <v>59</v>
      </c>
      <c r="AG120" s="299">
        <v>139</v>
      </c>
      <c r="AH120" s="299">
        <v>49</v>
      </c>
      <c r="AI120" s="299">
        <v>13</v>
      </c>
      <c r="AJ120" s="299">
        <v>14</v>
      </c>
      <c r="AK120" s="299">
        <v>8</v>
      </c>
      <c r="AL120" s="299">
        <v>125</v>
      </c>
      <c r="AM120" s="299">
        <v>15</v>
      </c>
      <c r="AN120" s="299">
        <v>278</v>
      </c>
      <c r="AO120" s="299">
        <v>49</v>
      </c>
      <c r="AP120" s="299">
        <v>39</v>
      </c>
      <c r="AQ120" s="299">
        <v>9209</v>
      </c>
      <c r="AR120" s="77">
        <v>8.4270459767695743E-3</v>
      </c>
    </row>
    <row r="121" spans="1:44" x14ac:dyDescent="0.25">
      <c r="A121" s="298" t="s">
        <v>985</v>
      </c>
      <c r="B121" s="299">
        <v>7912</v>
      </c>
      <c r="C121" s="299">
        <v>2021</v>
      </c>
      <c r="D121" s="299">
        <v>1139</v>
      </c>
      <c r="E121" s="299">
        <v>433</v>
      </c>
      <c r="F121" s="299">
        <v>602</v>
      </c>
      <c r="G121" s="299">
        <v>2221</v>
      </c>
      <c r="H121" s="299">
        <v>859</v>
      </c>
      <c r="I121" s="299">
        <v>789</v>
      </c>
      <c r="J121" s="299">
        <v>837</v>
      </c>
      <c r="K121" s="299">
        <v>888</v>
      </c>
      <c r="L121" s="299">
        <v>673</v>
      </c>
      <c r="M121" s="299">
        <v>383</v>
      </c>
      <c r="N121" s="299">
        <v>1960</v>
      </c>
      <c r="O121" s="299">
        <v>1135</v>
      </c>
      <c r="P121" s="299">
        <v>557</v>
      </c>
      <c r="Q121" s="299">
        <v>288</v>
      </c>
      <c r="R121" s="299">
        <v>436</v>
      </c>
      <c r="S121" s="299">
        <v>957</v>
      </c>
      <c r="T121" s="299">
        <v>477</v>
      </c>
      <c r="U121" s="299">
        <v>1942</v>
      </c>
      <c r="V121" s="299">
        <v>4730</v>
      </c>
      <c r="W121" s="299">
        <v>504</v>
      </c>
      <c r="X121" s="299">
        <v>439</v>
      </c>
      <c r="Y121" s="299">
        <v>696</v>
      </c>
      <c r="Z121" s="299">
        <v>466</v>
      </c>
      <c r="AA121" s="299">
        <v>513</v>
      </c>
      <c r="AB121" s="299">
        <v>1938</v>
      </c>
      <c r="AC121" s="299">
        <v>1563</v>
      </c>
      <c r="AD121" s="299">
        <v>201</v>
      </c>
      <c r="AE121" s="299">
        <v>2873</v>
      </c>
      <c r="AF121" s="299">
        <v>426</v>
      </c>
      <c r="AG121" s="299">
        <v>957</v>
      </c>
      <c r="AH121" s="299">
        <v>227</v>
      </c>
      <c r="AI121" s="299">
        <v>80</v>
      </c>
      <c r="AJ121" s="299">
        <v>79</v>
      </c>
      <c r="AK121" s="299">
        <v>36</v>
      </c>
      <c r="AL121" s="299">
        <v>492</v>
      </c>
      <c r="AM121" s="299">
        <v>55</v>
      </c>
      <c r="AN121" s="299">
        <v>1162</v>
      </c>
      <c r="AO121" s="299">
        <v>245</v>
      </c>
      <c r="AP121" s="299">
        <v>252</v>
      </c>
      <c r="AQ121" s="299">
        <v>44443</v>
      </c>
      <c r="AR121" s="77">
        <v>4.0669258806121204E-2</v>
      </c>
    </row>
    <row r="122" spans="1:44" x14ac:dyDescent="0.25">
      <c r="A122" s="298" t="s">
        <v>986</v>
      </c>
      <c r="B122" s="299">
        <v>6390</v>
      </c>
      <c r="C122" s="299">
        <v>1327</v>
      </c>
      <c r="D122" s="299">
        <v>640</v>
      </c>
      <c r="E122" s="299">
        <v>280</v>
      </c>
      <c r="F122" s="299">
        <v>308</v>
      </c>
      <c r="G122" s="299">
        <v>1670</v>
      </c>
      <c r="H122" s="299">
        <v>652</v>
      </c>
      <c r="I122" s="299">
        <v>526</v>
      </c>
      <c r="J122" s="299">
        <v>580</v>
      </c>
      <c r="K122" s="299">
        <v>461</v>
      </c>
      <c r="L122" s="299">
        <v>604</v>
      </c>
      <c r="M122" s="299">
        <v>253</v>
      </c>
      <c r="N122" s="299">
        <v>1233</v>
      </c>
      <c r="O122" s="299">
        <v>564</v>
      </c>
      <c r="P122" s="299">
        <v>265</v>
      </c>
      <c r="Q122" s="299">
        <v>213</v>
      </c>
      <c r="R122" s="299">
        <v>462</v>
      </c>
      <c r="S122" s="299">
        <v>522</v>
      </c>
      <c r="T122" s="299">
        <v>326</v>
      </c>
      <c r="U122" s="299">
        <v>1379</v>
      </c>
      <c r="V122" s="299">
        <v>3537</v>
      </c>
      <c r="W122" s="299">
        <v>312</v>
      </c>
      <c r="X122" s="299">
        <v>235</v>
      </c>
      <c r="Y122" s="299">
        <v>426</v>
      </c>
      <c r="Z122" s="299">
        <v>293</v>
      </c>
      <c r="AA122" s="299">
        <v>312</v>
      </c>
      <c r="AB122" s="299">
        <v>1175</v>
      </c>
      <c r="AC122" s="299">
        <v>917</v>
      </c>
      <c r="AD122" s="299">
        <v>133</v>
      </c>
      <c r="AE122" s="299">
        <v>1169</v>
      </c>
      <c r="AF122" s="299">
        <v>438</v>
      </c>
      <c r="AG122" s="299">
        <v>673</v>
      </c>
      <c r="AH122" s="299">
        <v>158</v>
      </c>
      <c r="AI122" s="299">
        <v>62</v>
      </c>
      <c r="AJ122" s="299">
        <v>43</v>
      </c>
      <c r="AK122" s="299">
        <v>43</v>
      </c>
      <c r="AL122" s="299">
        <v>275</v>
      </c>
      <c r="AM122" s="299">
        <v>42</v>
      </c>
      <c r="AN122" s="299">
        <v>792</v>
      </c>
      <c r="AO122" s="299">
        <v>192</v>
      </c>
      <c r="AP122" s="299">
        <v>171</v>
      </c>
      <c r="AQ122" s="299">
        <v>30053</v>
      </c>
      <c r="AR122" s="77">
        <v>2.7501141572359215E-2</v>
      </c>
    </row>
    <row r="123" spans="1:44" ht="15.75" thickBot="1" x14ac:dyDescent="0.3">
      <c r="A123" s="298" t="s">
        <v>987</v>
      </c>
      <c r="B123" s="299">
        <v>206698</v>
      </c>
      <c r="C123" s="299">
        <v>89419</v>
      </c>
      <c r="D123" s="299">
        <v>27115</v>
      </c>
      <c r="E123" s="299">
        <v>10553</v>
      </c>
      <c r="F123" s="299">
        <v>11096</v>
      </c>
      <c r="G123" s="299">
        <v>41849</v>
      </c>
      <c r="H123" s="299">
        <v>19476</v>
      </c>
      <c r="I123" s="299">
        <v>16910</v>
      </c>
      <c r="J123" s="299">
        <v>23455</v>
      </c>
      <c r="K123" s="299">
        <v>13024</v>
      </c>
      <c r="L123" s="299">
        <v>20283</v>
      </c>
      <c r="M123" s="299">
        <v>10603</v>
      </c>
      <c r="N123" s="299">
        <v>24690</v>
      </c>
      <c r="O123" s="299">
        <v>15980</v>
      </c>
      <c r="P123" s="299">
        <v>9809</v>
      </c>
      <c r="Q123" s="299">
        <v>27963</v>
      </c>
      <c r="R123" s="299">
        <v>12379</v>
      </c>
      <c r="S123" s="299">
        <v>17269</v>
      </c>
      <c r="T123" s="299">
        <v>8721</v>
      </c>
      <c r="U123" s="299">
        <v>28387</v>
      </c>
      <c r="V123" s="299">
        <v>51401</v>
      </c>
      <c r="W123" s="299">
        <v>12054</v>
      </c>
      <c r="X123" s="299">
        <v>12352</v>
      </c>
      <c r="Y123" s="299">
        <v>13793</v>
      </c>
      <c r="Z123" s="299">
        <v>16618</v>
      </c>
      <c r="AA123" s="299">
        <v>9209</v>
      </c>
      <c r="AB123" s="299">
        <v>33057</v>
      </c>
      <c r="AC123" s="299">
        <v>42698</v>
      </c>
      <c r="AD123" s="299">
        <v>29014</v>
      </c>
      <c r="AE123" s="299">
        <v>28918</v>
      </c>
      <c r="AF123" s="299">
        <v>8018</v>
      </c>
      <c r="AG123" s="299">
        <v>8121</v>
      </c>
      <c r="AH123" s="299">
        <v>18565</v>
      </c>
      <c r="AI123" s="299">
        <v>5558</v>
      </c>
      <c r="AJ123" s="299">
        <v>5254</v>
      </c>
      <c r="AK123" s="299">
        <v>3993</v>
      </c>
      <c r="AL123" s="299">
        <v>17305</v>
      </c>
      <c r="AM123" s="299">
        <v>3417</v>
      </c>
      <c r="AN123" s="299">
        <v>20117</v>
      </c>
      <c r="AO123" s="299">
        <v>22581</v>
      </c>
      <c r="AP123" s="299">
        <v>4518</v>
      </c>
      <c r="AQ123" s="299">
        <v>1002240</v>
      </c>
      <c r="AR123" s="77">
        <v>0.91713786076203041</v>
      </c>
    </row>
    <row r="124" spans="1:44" ht="16.5" thickTop="1" thickBot="1" x14ac:dyDescent="0.3">
      <c r="A124" s="295" t="s">
        <v>8</v>
      </c>
      <c r="B124" s="300">
        <v>223887</v>
      </c>
      <c r="C124" s="300">
        <v>93682</v>
      </c>
      <c r="D124" s="300">
        <v>29455</v>
      </c>
      <c r="E124" s="300">
        <v>11420</v>
      </c>
      <c r="F124" s="300">
        <v>12255</v>
      </c>
      <c r="G124" s="300">
        <v>46503</v>
      </c>
      <c r="H124" s="300">
        <v>21276</v>
      </c>
      <c r="I124" s="300"/>
      <c r="J124" s="300"/>
      <c r="K124" s="300"/>
      <c r="L124" s="300"/>
      <c r="M124" s="300"/>
      <c r="N124" s="300"/>
      <c r="O124" s="300"/>
      <c r="P124" s="300"/>
      <c r="Q124" s="300"/>
      <c r="R124" s="300"/>
      <c r="S124" s="300"/>
      <c r="T124" s="300"/>
      <c r="U124" s="300"/>
      <c r="V124" s="300"/>
      <c r="W124" s="300"/>
      <c r="X124" s="300"/>
      <c r="Y124" s="300"/>
      <c r="Z124" s="300"/>
      <c r="AA124" s="300"/>
      <c r="AB124" s="300"/>
      <c r="AC124" s="300"/>
      <c r="AD124" s="300"/>
      <c r="AE124" s="300"/>
      <c r="AF124" s="300"/>
      <c r="AG124" s="300"/>
      <c r="AH124" s="300"/>
      <c r="AI124" s="300"/>
      <c r="AJ124" s="300"/>
      <c r="AK124" s="300"/>
      <c r="AL124" s="300"/>
      <c r="AM124" s="300"/>
      <c r="AN124" s="300"/>
      <c r="AO124" s="300"/>
      <c r="AP124" s="300"/>
      <c r="AQ124" s="300">
        <v>1092791</v>
      </c>
      <c r="AR124" s="301">
        <v>1</v>
      </c>
    </row>
    <row r="125" spans="1:44" ht="15.75" thickTop="1" x14ac:dyDescent="0.25">
      <c r="A125" s="302" t="s">
        <v>988</v>
      </c>
      <c r="B125" s="77">
        <v>0.20487632127277769</v>
      </c>
      <c r="C125" s="77">
        <v>8.5727279964787406E-2</v>
      </c>
      <c r="D125" s="77">
        <v>2.695391891038634E-2</v>
      </c>
      <c r="E125" s="77">
        <v>1.0450305685167612E-2</v>
      </c>
      <c r="F125" s="77">
        <v>1.1214404218189937E-2</v>
      </c>
      <c r="G125" s="77">
        <v>4.2554340216930775E-2</v>
      </c>
      <c r="H125" s="77">
        <v>1.9469413639021552E-2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0.40124598390726135</v>
      </c>
      <c r="AR125" s="303"/>
    </row>
    <row r="126" spans="1:44" ht="16.5" thickBot="1" x14ac:dyDescent="0.3">
      <c r="A126" s="308"/>
      <c r="B126" s="309"/>
      <c r="C126" s="310"/>
      <c r="D126" s="310"/>
      <c r="E126" s="310"/>
      <c r="F126" s="310"/>
      <c r="G126" s="309"/>
      <c r="H126" s="309"/>
      <c r="I126" s="309"/>
      <c r="J126" s="309"/>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11"/>
      <c r="AR126" s="311"/>
    </row>
    <row r="127" spans="1:44" ht="15.75" thickTop="1" x14ac:dyDescent="0.25">
      <c r="A127" s="321" t="s">
        <v>995</v>
      </c>
      <c r="B127" s="313"/>
      <c r="C127" s="314"/>
      <c r="D127" s="314"/>
      <c r="E127" s="314"/>
      <c r="F127" s="314"/>
      <c r="G127" s="313"/>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316"/>
    </row>
    <row r="128" spans="1:44" x14ac:dyDescent="0.25">
      <c r="A128" s="312"/>
      <c r="B128" s="313"/>
      <c r="C128" s="314"/>
      <c r="D128" s="314"/>
      <c r="E128" s="314"/>
      <c r="F128" s="314"/>
      <c r="G128" s="313"/>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316"/>
    </row>
    <row r="129" spans="1:45" x14ac:dyDescent="0.25">
      <c r="A129" s="312"/>
      <c r="B129" s="313"/>
      <c r="C129" s="314"/>
      <c r="D129" s="314"/>
      <c r="E129" s="314"/>
      <c r="F129" s="314"/>
      <c r="G129" s="313"/>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316"/>
    </row>
    <row r="130" spans="1:45" ht="18" x14ac:dyDescent="0.25">
      <c r="A130" s="800" t="s">
        <v>384</v>
      </c>
      <c r="B130" s="800"/>
      <c r="C130" s="800"/>
      <c r="D130" s="800"/>
      <c r="E130" s="800"/>
      <c r="F130" s="800"/>
      <c r="G130" s="800"/>
      <c r="H130" s="800"/>
      <c r="I130" s="800"/>
      <c r="J130" s="800"/>
      <c r="K130" s="800"/>
      <c r="L130" s="800"/>
      <c r="M130" s="800"/>
      <c r="N130" s="800"/>
      <c r="O130" s="800"/>
      <c r="P130" s="800"/>
      <c r="Q130" s="800"/>
      <c r="R130" s="800"/>
      <c r="S130" s="800"/>
      <c r="T130" s="800"/>
      <c r="U130" s="800"/>
      <c r="V130" s="800"/>
      <c r="W130" s="800"/>
      <c r="X130" s="800"/>
      <c r="Y130" s="800"/>
      <c r="Z130" s="800"/>
      <c r="AA130" s="800"/>
      <c r="AB130" s="800"/>
      <c r="AC130" s="800"/>
      <c r="AD130" s="800"/>
      <c r="AE130" s="800"/>
      <c r="AF130" s="800"/>
      <c r="AG130" s="800"/>
      <c r="AH130" s="800"/>
      <c r="AI130" s="800"/>
      <c r="AJ130" s="800"/>
      <c r="AK130" s="800"/>
      <c r="AL130" s="800"/>
      <c r="AM130" s="800"/>
      <c r="AN130" s="800"/>
      <c r="AO130" s="800"/>
      <c r="AP130" s="800"/>
      <c r="AQ130" s="800"/>
      <c r="AR130" s="800"/>
    </row>
    <row r="131" spans="1:45" ht="18" x14ac:dyDescent="0.25">
      <c r="A131" s="800" t="s">
        <v>996</v>
      </c>
      <c r="B131" s="800"/>
      <c r="C131" s="800"/>
      <c r="D131" s="800"/>
      <c r="E131" s="800"/>
      <c r="F131" s="800"/>
      <c r="G131" s="800"/>
      <c r="H131" s="800"/>
      <c r="I131" s="800"/>
      <c r="J131" s="800"/>
      <c r="K131" s="800"/>
      <c r="L131" s="800"/>
      <c r="M131" s="800"/>
      <c r="N131" s="800"/>
      <c r="O131" s="800"/>
      <c r="P131" s="800"/>
      <c r="Q131" s="800"/>
      <c r="R131" s="800"/>
      <c r="S131" s="800"/>
      <c r="T131" s="800"/>
      <c r="U131" s="800"/>
      <c r="V131" s="800"/>
      <c r="W131" s="800"/>
      <c r="X131" s="800"/>
      <c r="Y131" s="800"/>
      <c r="Z131" s="800"/>
      <c r="AA131" s="800"/>
      <c r="AB131" s="800"/>
      <c r="AC131" s="800"/>
      <c r="AD131" s="800"/>
      <c r="AE131" s="800"/>
      <c r="AF131" s="800"/>
      <c r="AG131" s="800"/>
      <c r="AH131" s="800"/>
      <c r="AI131" s="800"/>
      <c r="AJ131" s="800"/>
      <c r="AK131" s="800"/>
      <c r="AL131" s="800"/>
      <c r="AM131" s="800"/>
      <c r="AN131" s="800"/>
      <c r="AO131" s="800"/>
      <c r="AP131" s="800"/>
      <c r="AQ131" s="800"/>
      <c r="AR131" s="800"/>
    </row>
    <row r="132" spans="1:45" ht="18" x14ac:dyDescent="0.25">
      <c r="A132" s="800" t="s">
        <v>2</v>
      </c>
      <c r="B132" s="800"/>
      <c r="C132" s="800"/>
      <c r="D132" s="800"/>
      <c r="E132" s="800"/>
      <c r="F132" s="800"/>
      <c r="G132" s="800"/>
      <c r="H132" s="800"/>
      <c r="I132" s="800"/>
      <c r="J132" s="800"/>
      <c r="K132" s="800"/>
      <c r="L132" s="800"/>
      <c r="M132" s="800"/>
      <c r="N132" s="800"/>
      <c r="O132" s="800"/>
      <c r="P132" s="800"/>
      <c r="Q132" s="800"/>
      <c r="R132" s="800"/>
      <c r="S132" s="800"/>
      <c r="T132" s="800"/>
      <c r="U132" s="800"/>
      <c r="V132" s="800"/>
      <c r="W132" s="800"/>
      <c r="X132" s="800"/>
      <c r="Y132" s="800"/>
      <c r="Z132" s="800"/>
      <c r="AA132" s="800"/>
      <c r="AB132" s="800"/>
      <c r="AC132" s="800"/>
      <c r="AD132" s="800"/>
      <c r="AE132" s="800"/>
      <c r="AF132" s="800"/>
      <c r="AG132" s="800"/>
      <c r="AH132" s="800"/>
      <c r="AI132" s="800"/>
      <c r="AJ132" s="800"/>
      <c r="AK132" s="800"/>
      <c r="AL132" s="800"/>
      <c r="AM132" s="800"/>
      <c r="AN132" s="800"/>
      <c r="AO132" s="800"/>
      <c r="AP132" s="800"/>
      <c r="AQ132" s="800"/>
      <c r="AR132" s="800"/>
    </row>
    <row r="133" spans="1:45" ht="18" x14ac:dyDescent="0.25">
      <c r="A133" s="801" t="s">
        <v>3</v>
      </c>
      <c r="B133" s="801"/>
      <c r="C133" s="801"/>
      <c r="D133" s="801"/>
      <c r="E133" s="801"/>
      <c r="F133" s="801"/>
      <c r="G133" s="801"/>
      <c r="H133" s="801"/>
      <c r="I133" s="801"/>
      <c r="J133" s="801"/>
      <c r="K133" s="801"/>
      <c r="L133" s="801"/>
      <c r="M133" s="801"/>
      <c r="N133" s="801"/>
      <c r="O133" s="801"/>
      <c r="P133" s="801"/>
      <c r="Q133" s="801"/>
      <c r="R133" s="801"/>
      <c r="S133" s="801"/>
      <c r="T133" s="801"/>
      <c r="U133" s="801"/>
      <c r="V133" s="801"/>
      <c r="W133" s="801"/>
      <c r="X133" s="801"/>
      <c r="Y133" s="801"/>
      <c r="Z133" s="801"/>
      <c r="AA133" s="801"/>
      <c r="AB133" s="801"/>
      <c r="AC133" s="801"/>
      <c r="AD133" s="801"/>
      <c r="AE133" s="801"/>
      <c r="AF133" s="801"/>
      <c r="AG133" s="801"/>
      <c r="AH133" s="801"/>
      <c r="AI133" s="801"/>
      <c r="AJ133" s="801"/>
      <c r="AK133" s="801"/>
      <c r="AL133" s="801"/>
      <c r="AM133" s="801"/>
      <c r="AN133" s="801"/>
      <c r="AO133" s="801"/>
      <c r="AP133" s="801"/>
      <c r="AQ133" s="801"/>
      <c r="AR133" s="801"/>
    </row>
    <row r="134" spans="1:45" ht="15.75" thickBot="1" x14ac:dyDescent="0.3">
      <c r="A134" s="317"/>
      <c r="B134" s="318"/>
      <c r="C134" s="319"/>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318"/>
      <c r="AR134" s="294"/>
    </row>
    <row r="135" spans="1:45" ht="27.75" thickTop="1" thickBot="1" x14ac:dyDescent="0.3">
      <c r="A135" s="296" t="s">
        <v>972</v>
      </c>
      <c r="B135" s="296" t="s">
        <v>396</v>
      </c>
      <c r="C135" s="296" t="s">
        <v>410</v>
      </c>
      <c r="D135" s="296" t="s">
        <v>393</v>
      </c>
      <c r="E135" s="296" t="s">
        <v>411</v>
      </c>
      <c r="F135" s="296" t="s">
        <v>400</v>
      </c>
      <c r="G135" s="296" t="s">
        <v>409</v>
      </c>
      <c r="H135" s="296" t="s">
        <v>407</v>
      </c>
      <c r="I135" s="296" t="s">
        <v>394</v>
      </c>
      <c r="J135" s="296" t="s">
        <v>408</v>
      </c>
      <c r="K135" s="296" t="s">
        <v>398</v>
      </c>
      <c r="L135" s="296" t="s">
        <v>403</v>
      </c>
      <c r="M135" s="296" t="s">
        <v>392</v>
      </c>
      <c r="N135" s="296" t="s">
        <v>391</v>
      </c>
      <c r="O135" s="296" t="s">
        <v>389</v>
      </c>
      <c r="P135" s="296" t="s">
        <v>413</v>
      </c>
      <c r="Q135" s="296" t="s">
        <v>414</v>
      </c>
      <c r="R135" s="296" t="s">
        <v>397</v>
      </c>
      <c r="S135" s="296" t="s">
        <v>405</v>
      </c>
      <c r="T135" s="296" t="s">
        <v>395</v>
      </c>
      <c r="U135" s="296" t="s">
        <v>390</v>
      </c>
      <c r="V135" s="296" t="s">
        <v>385</v>
      </c>
      <c r="W135" s="296" t="s">
        <v>386</v>
      </c>
      <c r="X135" s="296" t="s">
        <v>412</v>
      </c>
      <c r="Y135" s="296" t="s">
        <v>404</v>
      </c>
      <c r="Z135" s="296" t="s">
        <v>402</v>
      </c>
      <c r="AA135" s="296" t="s">
        <v>387</v>
      </c>
      <c r="AB135" s="296" t="s">
        <v>388</v>
      </c>
      <c r="AC135" s="296" t="s">
        <v>406</v>
      </c>
      <c r="AD135" s="296" t="s">
        <v>399</v>
      </c>
      <c r="AE135" s="296" t="s">
        <v>401</v>
      </c>
      <c r="AF135" s="296" t="s">
        <v>415</v>
      </c>
      <c r="AG135" s="296" t="s">
        <v>1035</v>
      </c>
      <c r="AH135" s="296" t="s">
        <v>1036</v>
      </c>
      <c r="AI135" s="296" t="s">
        <v>1037</v>
      </c>
      <c r="AJ135" s="296" t="s">
        <v>1038</v>
      </c>
      <c r="AK135" s="296" t="s">
        <v>1039</v>
      </c>
      <c r="AL135" s="296" t="s">
        <v>1040</v>
      </c>
      <c r="AM135" s="296" t="s">
        <v>1041</v>
      </c>
      <c r="AN135" s="296" t="s">
        <v>1042</v>
      </c>
      <c r="AO135" s="296" t="s">
        <v>1043</v>
      </c>
      <c r="AP135" s="296" t="s">
        <v>1044</v>
      </c>
      <c r="AQ135" s="297" t="s">
        <v>472</v>
      </c>
      <c r="AR135" s="322" t="s">
        <v>973</v>
      </c>
    </row>
    <row r="136" spans="1:45" ht="15.75" thickTop="1" x14ac:dyDescent="0.25">
      <c r="A136" s="298" t="s">
        <v>974</v>
      </c>
      <c r="B136" s="299">
        <v>0</v>
      </c>
      <c r="C136" s="299">
        <v>0</v>
      </c>
      <c r="D136" s="299">
        <v>0</v>
      </c>
      <c r="E136" s="299">
        <v>0</v>
      </c>
      <c r="F136" s="299">
        <v>0</v>
      </c>
      <c r="G136" s="299">
        <v>0</v>
      </c>
      <c r="H136" s="299">
        <v>0</v>
      </c>
      <c r="I136" s="299">
        <v>0</v>
      </c>
      <c r="J136" s="299">
        <v>0</v>
      </c>
      <c r="K136" s="299">
        <v>0</v>
      </c>
      <c r="L136" s="299">
        <v>0</v>
      </c>
      <c r="M136" s="299">
        <v>0</v>
      </c>
      <c r="N136" s="299">
        <v>0</v>
      </c>
      <c r="O136" s="299">
        <v>0</v>
      </c>
      <c r="P136" s="299">
        <v>0</v>
      </c>
      <c r="Q136" s="299">
        <v>0</v>
      </c>
      <c r="R136" s="299">
        <v>0</v>
      </c>
      <c r="S136" s="299">
        <v>0</v>
      </c>
      <c r="T136" s="299">
        <v>0</v>
      </c>
      <c r="U136" s="299">
        <v>0</v>
      </c>
      <c r="V136" s="299">
        <v>0</v>
      </c>
      <c r="W136" s="299">
        <v>0</v>
      </c>
      <c r="X136" s="299">
        <v>0</v>
      </c>
      <c r="Y136" s="299">
        <v>0</v>
      </c>
      <c r="Z136" s="299">
        <v>0</v>
      </c>
      <c r="AA136" s="299">
        <v>0</v>
      </c>
      <c r="AB136" s="299">
        <v>0</v>
      </c>
      <c r="AC136" s="299">
        <v>0</v>
      </c>
      <c r="AD136" s="299">
        <v>0</v>
      </c>
      <c r="AE136" s="299">
        <v>0</v>
      </c>
      <c r="AF136" s="299">
        <v>0</v>
      </c>
      <c r="AG136" s="299">
        <v>0</v>
      </c>
      <c r="AH136" s="299">
        <v>0</v>
      </c>
      <c r="AI136" s="299">
        <v>0</v>
      </c>
      <c r="AJ136" s="299">
        <v>0</v>
      </c>
      <c r="AK136" s="299">
        <v>0</v>
      </c>
      <c r="AL136" s="299">
        <v>0</v>
      </c>
      <c r="AM136" s="299">
        <v>0</v>
      </c>
      <c r="AN136" s="299">
        <v>0</v>
      </c>
      <c r="AO136" s="299">
        <v>0</v>
      </c>
      <c r="AP136" s="299">
        <v>0</v>
      </c>
      <c r="AQ136" s="299">
        <v>0</v>
      </c>
      <c r="AR136" s="77">
        <v>0</v>
      </c>
      <c r="AS136" s="305"/>
    </row>
    <row r="137" spans="1:45" x14ac:dyDescent="0.25">
      <c r="A137" s="298" t="s">
        <v>975</v>
      </c>
      <c r="B137" s="299">
        <v>24078.04117</v>
      </c>
      <c r="C137" s="299">
        <v>0</v>
      </c>
      <c r="D137" s="299">
        <v>0</v>
      </c>
      <c r="E137" s="299">
        <v>0</v>
      </c>
      <c r="F137" s="299">
        <v>0</v>
      </c>
      <c r="G137" s="299">
        <v>0</v>
      </c>
      <c r="H137" s="299">
        <v>0</v>
      </c>
      <c r="I137" s="299">
        <v>0</v>
      </c>
      <c r="J137" s="299">
        <v>0</v>
      </c>
      <c r="K137" s="299">
        <v>0</v>
      </c>
      <c r="L137" s="299">
        <v>0</v>
      </c>
      <c r="M137" s="299">
        <v>0</v>
      </c>
      <c r="N137" s="299">
        <v>0</v>
      </c>
      <c r="O137" s="299">
        <v>0</v>
      </c>
      <c r="P137" s="299">
        <v>0</v>
      </c>
      <c r="Q137" s="299">
        <v>0</v>
      </c>
      <c r="R137" s="299">
        <v>0</v>
      </c>
      <c r="S137" s="299">
        <v>0</v>
      </c>
      <c r="T137" s="299">
        <v>0</v>
      </c>
      <c r="U137" s="299">
        <v>8000</v>
      </c>
      <c r="V137" s="299">
        <v>0</v>
      </c>
      <c r="W137" s="299">
        <v>0</v>
      </c>
      <c r="X137" s="299">
        <v>0</v>
      </c>
      <c r="Y137" s="299">
        <v>0</v>
      </c>
      <c r="Z137" s="299">
        <v>7000</v>
      </c>
      <c r="AA137" s="299">
        <v>0</v>
      </c>
      <c r="AB137" s="299">
        <v>0</v>
      </c>
      <c r="AC137" s="299">
        <v>0</v>
      </c>
      <c r="AD137" s="299">
        <v>0</v>
      </c>
      <c r="AE137" s="299">
        <v>0</v>
      </c>
      <c r="AF137" s="299">
        <v>10000</v>
      </c>
      <c r="AG137" s="299">
        <v>0</v>
      </c>
      <c r="AH137" s="299">
        <v>0</v>
      </c>
      <c r="AI137" s="299">
        <v>0</v>
      </c>
      <c r="AJ137" s="299">
        <v>0</v>
      </c>
      <c r="AK137" s="299">
        <v>0</v>
      </c>
      <c r="AL137" s="299">
        <v>0</v>
      </c>
      <c r="AM137" s="299">
        <v>0</v>
      </c>
      <c r="AN137" s="299">
        <v>0</v>
      </c>
      <c r="AO137" s="299">
        <v>0</v>
      </c>
      <c r="AP137" s="299">
        <v>0</v>
      </c>
      <c r="AQ137" s="299">
        <v>49078.041169999997</v>
      </c>
      <c r="AR137" s="77">
        <v>1.0515537063991954E-2</v>
      </c>
      <c r="AS137" s="305"/>
    </row>
    <row r="138" spans="1:45" x14ac:dyDescent="0.25">
      <c r="A138" s="298" t="s">
        <v>976</v>
      </c>
      <c r="B138" s="299">
        <v>40970.186870000005</v>
      </c>
      <c r="C138" s="299">
        <v>19367.414420000001</v>
      </c>
      <c r="D138" s="299">
        <v>0</v>
      </c>
      <c r="E138" s="299">
        <v>3491.0997599999996</v>
      </c>
      <c r="F138" s="299">
        <v>4000</v>
      </c>
      <c r="G138" s="299">
        <v>5868</v>
      </c>
      <c r="H138" s="299">
        <v>5000</v>
      </c>
      <c r="I138" s="299">
        <v>0</v>
      </c>
      <c r="J138" s="299">
        <v>0</v>
      </c>
      <c r="K138" s="299">
        <v>0</v>
      </c>
      <c r="L138" s="299">
        <v>0</v>
      </c>
      <c r="M138" s="299">
        <v>0</v>
      </c>
      <c r="N138" s="299">
        <v>0</v>
      </c>
      <c r="O138" s="299">
        <v>0</v>
      </c>
      <c r="P138" s="299">
        <v>0</v>
      </c>
      <c r="Q138" s="299">
        <v>0</v>
      </c>
      <c r="R138" s="299">
        <v>0</v>
      </c>
      <c r="S138" s="299">
        <v>0</v>
      </c>
      <c r="T138" s="299">
        <v>0</v>
      </c>
      <c r="U138" s="299">
        <v>4000</v>
      </c>
      <c r="V138" s="299">
        <v>0</v>
      </c>
      <c r="W138" s="299">
        <v>0</v>
      </c>
      <c r="X138" s="299">
        <v>0</v>
      </c>
      <c r="Y138" s="299">
        <v>0</v>
      </c>
      <c r="Z138" s="299">
        <v>3850</v>
      </c>
      <c r="AA138" s="299">
        <v>10500</v>
      </c>
      <c r="AB138" s="299">
        <v>0</v>
      </c>
      <c r="AC138" s="299">
        <v>0</v>
      </c>
      <c r="AD138" s="299">
        <v>0</v>
      </c>
      <c r="AE138" s="299">
        <v>0</v>
      </c>
      <c r="AF138" s="299">
        <v>0</v>
      </c>
      <c r="AG138" s="299">
        <v>0</v>
      </c>
      <c r="AH138" s="299">
        <v>0</v>
      </c>
      <c r="AI138" s="299">
        <v>0</v>
      </c>
      <c r="AJ138" s="299">
        <v>3730.1759999999999</v>
      </c>
      <c r="AK138" s="299">
        <v>0</v>
      </c>
      <c r="AL138" s="299">
        <v>0</v>
      </c>
      <c r="AM138" s="299">
        <v>0</v>
      </c>
      <c r="AN138" s="299">
        <v>5000</v>
      </c>
      <c r="AO138" s="299">
        <v>4000</v>
      </c>
      <c r="AP138" s="299">
        <v>0</v>
      </c>
      <c r="AQ138" s="299">
        <v>109776.87705000001</v>
      </c>
      <c r="AR138" s="77">
        <v>2.3520963589194584E-2</v>
      </c>
      <c r="AS138" s="305"/>
    </row>
    <row r="139" spans="1:45" x14ac:dyDescent="0.25">
      <c r="A139" s="298" t="s">
        <v>977</v>
      </c>
      <c r="B139" s="299">
        <v>112542.57899000001</v>
      </c>
      <c r="C139" s="299">
        <v>83419.096250000002</v>
      </c>
      <c r="D139" s="299">
        <v>38692.069600000003</v>
      </c>
      <c r="E139" s="299">
        <v>1849.9097199999999</v>
      </c>
      <c r="F139" s="299">
        <v>43151.203369999996</v>
      </c>
      <c r="G139" s="299">
        <v>4579.3733300000004</v>
      </c>
      <c r="H139" s="299">
        <v>15692.4773</v>
      </c>
      <c r="I139" s="299">
        <v>5857.87417</v>
      </c>
      <c r="J139" s="299">
        <v>12221.05889</v>
      </c>
      <c r="K139" s="299">
        <v>0</v>
      </c>
      <c r="L139" s="299">
        <v>7200.4062199999998</v>
      </c>
      <c r="M139" s="299">
        <v>0</v>
      </c>
      <c r="N139" s="299">
        <v>7402.7226200000005</v>
      </c>
      <c r="O139" s="299">
        <v>3721.4</v>
      </c>
      <c r="P139" s="299">
        <v>2013.1006499999999</v>
      </c>
      <c r="Q139" s="299">
        <v>4500</v>
      </c>
      <c r="R139" s="299">
        <v>0</v>
      </c>
      <c r="S139" s="299">
        <v>3548.54009</v>
      </c>
      <c r="T139" s="299">
        <v>0</v>
      </c>
      <c r="U139" s="299">
        <v>4656.3</v>
      </c>
      <c r="V139" s="299">
        <v>1500</v>
      </c>
      <c r="W139" s="299">
        <v>10937.666660000001</v>
      </c>
      <c r="X139" s="299">
        <v>13508.27852</v>
      </c>
      <c r="Y139" s="299">
        <v>0</v>
      </c>
      <c r="Z139" s="299">
        <v>37920.663510000006</v>
      </c>
      <c r="AA139" s="299">
        <v>9585</v>
      </c>
      <c r="AB139" s="299">
        <v>9771.3152300000002</v>
      </c>
      <c r="AC139" s="299">
        <v>11500.158439999999</v>
      </c>
      <c r="AD139" s="299">
        <v>0</v>
      </c>
      <c r="AE139" s="299">
        <v>8543.85419</v>
      </c>
      <c r="AF139" s="299">
        <v>7500</v>
      </c>
      <c r="AG139" s="299">
        <v>0</v>
      </c>
      <c r="AH139" s="299">
        <v>0</v>
      </c>
      <c r="AI139" s="299">
        <v>0</v>
      </c>
      <c r="AJ139" s="299">
        <v>12020.26542</v>
      </c>
      <c r="AK139" s="299">
        <v>0</v>
      </c>
      <c r="AL139" s="299">
        <v>0</v>
      </c>
      <c r="AM139" s="299">
        <v>1580</v>
      </c>
      <c r="AN139" s="299">
        <v>1400</v>
      </c>
      <c r="AO139" s="299">
        <v>0</v>
      </c>
      <c r="AP139" s="299">
        <v>0</v>
      </c>
      <c r="AQ139" s="299">
        <v>476815.31317000004</v>
      </c>
      <c r="AR139" s="77">
        <v>0.10216318701372626</v>
      </c>
      <c r="AS139" s="305"/>
    </row>
    <row r="140" spans="1:45" x14ac:dyDescent="0.25">
      <c r="A140" s="298" t="s">
        <v>978</v>
      </c>
      <c r="B140" s="299">
        <v>74317.402960000007</v>
      </c>
      <c r="C140" s="299">
        <v>111069.50112999999</v>
      </c>
      <c r="D140" s="299">
        <v>45496.443480000002</v>
      </c>
      <c r="E140" s="299">
        <v>8985.1667400000006</v>
      </c>
      <c r="F140" s="299">
        <v>30771.500030000003</v>
      </c>
      <c r="G140" s="299">
        <v>10479.76441</v>
      </c>
      <c r="H140" s="299">
        <v>19861.335110000004</v>
      </c>
      <c r="I140" s="299">
        <v>9660.0261999999984</v>
      </c>
      <c r="J140" s="299">
        <v>16168.601289999999</v>
      </c>
      <c r="K140" s="299">
        <v>2500</v>
      </c>
      <c r="L140" s="299">
        <v>1000</v>
      </c>
      <c r="M140" s="299">
        <v>5900</v>
      </c>
      <c r="N140" s="299">
        <v>8218.5253599999996</v>
      </c>
      <c r="O140" s="299">
        <v>12408.515140000001</v>
      </c>
      <c r="P140" s="299">
        <v>2000</v>
      </c>
      <c r="Q140" s="299">
        <v>7392.55</v>
      </c>
      <c r="R140" s="299">
        <v>4931.6232800000007</v>
      </c>
      <c r="S140" s="299">
        <v>4184.4000299999998</v>
      </c>
      <c r="T140" s="299">
        <v>1831.32474</v>
      </c>
      <c r="U140" s="299">
        <v>9804.4759300000005</v>
      </c>
      <c r="V140" s="299">
        <v>6809.4018099999994</v>
      </c>
      <c r="W140" s="299">
        <v>7718.5477999999994</v>
      </c>
      <c r="X140" s="299">
        <v>30388.543619999997</v>
      </c>
      <c r="Y140" s="299">
        <v>945.56467000000009</v>
      </c>
      <c r="Z140" s="299">
        <v>29090.214670000001</v>
      </c>
      <c r="AA140" s="299">
        <v>10392.797</v>
      </c>
      <c r="AB140" s="299">
        <v>14614.582829999999</v>
      </c>
      <c r="AC140" s="299">
        <v>15659.81666</v>
      </c>
      <c r="AD140" s="299">
        <v>3550</v>
      </c>
      <c r="AE140" s="299">
        <v>4000</v>
      </c>
      <c r="AF140" s="299">
        <v>1000</v>
      </c>
      <c r="AG140" s="299">
        <v>1000</v>
      </c>
      <c r="AH140" s="299">
        <v>2850</v>
      </c>
      <c r="AI140" s="299">
        <v>0</v>
      </c>
      <c r="AJ140" s="299">
        <v>1400</v>
      </c>
      <c r="AK140" s="299">
        <v>872</v>
      </c>
      <c r="AL140" s="299">
        <v>8132.6673799999999</v>
      </c>
      <c r="AM140" s="299">
        <v>0</v>
      </c>
      <c r="AN140" s="299">
        <v>5700</v>
      </c>
      <c r="AO140" s="299">
        <v>4683.1991899999994</v>
      </c>
      <c r="AP140" s="299">
        <v>1447.74</v>
      </c>
      <c r="AQ140" s="299">
        <v>537236.23146000004</v>
      </c>
      <c r="AR140" s="77">
        <v>0.11510906648593512</v>
      </c>
      <c r="AS140" s="305"/>
    </row>
    <row r="141" spans="1:45" x14ac:dyDescent="0.25">
      <c r="A141" s="298" t="s">
        <v>979</v>
      </c>
      <c r="B141" s="299">
        <v>62594.3289</v>
      </c>
      <c r="C141" s="299">
        <v>84198.739579999994</v>
      </c>
      <c r="D141" s="299">
        <v>51863.432480000003</v>
      </c>
      <c r="E141" s="299">
        <v>15213.0211</v>
      </c>
      <c r="F141" s="299">
        <v>36155.942799999997</v>
      </c>
      <c r="G141" s="299">
        <v>15005.07373</v>
      </c>
      <c r="H141" s="299">
        <v>13209.379939999999</v>
      </c>
      <c r="I141" s="299">
        <v>18397.405839999999</v>
      </c>
      <c r="J141" s="299">
        <v>16535.166129999998</v>
      </c>
      <c r="K141" s="299">
        <v>5255.79</v>
      </c>
      <c r="L141" s="299">
        <v>1314.7557199999999</v>
      </c>
      <c r="M141" s="299">
        <v>4630.7056199999997</v>
      </c>
      <c r="N141" s="299">
        <v>19806.414870000001</v>
      </c>
      <c r="O141" s="299">
        <v>15025.049560000001</v>
      </c>
      <c r="P141" s="299">
        <v>3251</v>
      </c>
      <c r="Q141" s="299">
        <v>13872.924999999999</v>
      </c>
      <c r="R141" s="299">
        <v>7860.7640999999994</v>
      </c>
      <c r="S141" s="299">
        <v>17409.70721</v>
      </c>
      <c r="T141" s="299">
        <v>3776.43</v>
      </c>
      <c r="U141" s="299">
        <v>21062.634239999999</v>
      </c>
      <c r="V141" s="299">
        <v>9510.5281099999993</v>
      </c>
      <c r="W141" s="299">
        <v>6442.4555500000006</v>
      </c>
      <c r="X141" s="299">
        <v>40058.883620000008</v>
      </c>
      <c r="Y141" s="299">
        <v>5329.5</v>
      </c>
      <c r="Z141" s="299">
        <v>29391.358619999999</v>
      </c>
      <c r="AA141" s="299">
        <v>5605.4925000000003</v>
      </c>
      <c r="AB141" s="299">
        <v>23038.297260000003</v>
      </c>
      <c r="AC141" s="299">
        <v>36793.047429999999</v>
      </c>
      <c r="AD141" s="299">
        <v>9722.1839899999995</v>
      </c>
      <c r="AE141" s="299">
        <v>9034.7816300000013</v>
      </c>
      <c r="AF141" s="299">
        <v>5134.1309499999998</v>
      </c>
      <c r="AG141" s="299">
        <v>7187.8467700000001</v>
      </c>
      <c r="AH141" s="299">
        <v>4841.9936799999996</v>
      </c>
      <c r="AI141" s="299">
        <v>500</v>
      </c>
      <c r="AJ141" s="299">
        <v>1558.6128999999999</v>
      </c>
      <c r="AK141" s="299">
        <v>0</v>
      </c>
      <c r="AL141" s="299">
        <v>14887.123369999999</v>
      </c>
      <c r="AM141" s="299">
        <v>2654.5442800000001</v>
      </c>
      <c r="AN141" s="299">
        <v>9853.8849399999999</v>
      </c>
      <c r="AO141" s="299">
        <v>5513.572720000001</v>
      </c>
      <c r="AP141" s="299">
        <v>1700</v>
      </c>
      <c r="AQ141" s="299">
        <v>655196.90514000005</v>
      </c>
      <c r="AR141" s="77">
        <v>0.14038350300793986</v>
      </c>
      <c r="AS141" s="305"/>
    </row>
    <row r="142" spans="1:45" x14ac:dyDescent="0.25">
      <c r="A142" s="298" t="s">
        <v>980</v>
      </c>
      <c r="B142" s="299">
        <v>85656.633379999999</v>
      </c>
      <c r="C142" s="299">
        <v>66742.533060000002</v>
      </c>
      <c r="D142" s="299">
        <v>42221.10353</v>
      </c>
      <c r="E142" s="299">
        <v>6461.1649299999999</v>
      </c>
      <c r="F142" s="299">
        <v>17739.106660000001</v>
      </c>
      <c r="G142" s="299">
        <v>14541.36973</v>
      </c>
      <c r="H142" s="299">
        <v>11048.46708</v>
      </c>
      <c r="I142" s="299">
        <v>12512.83935</v>
      </c>
      <c r="J142" s="299">
        <v>13140.71833</v>
      </c>
      <c r="K142" s="299">
        <v>9918.3021199999985</v>
      </c>
      <c r="L142" s="299">
        <v>2741.1983</v>
      </c>
      <c r="M142" s="299">
        <v>6593.1922000000004</v>
      </c>
      <c r="N142" s="299">
        <v>14938.3879</v>
      </c>
      <c r="O142" s="299">
        <v>10375.2269</v>
      </c>
      <c r="P142" s="299">
        <v>3740</v>
      </c>
      <c r="Q142" s="299">
        <v>2983.8249999999998</v>
      </c>
      <c r="R142" s="299">
        <v>7870.3379500000001</v>
      </c>
      <c r="S142" s="299">
        <v>20634.898309999997</v>
      </c>
      <c r="T142" s="299">
        <v>6278.7720199999994</v>
      </c>
      <c r="U142" s="299">
        <v>20186.574550000001</v>
      </c>
      <c r="V142" s="299">
        <v>8831.7239600000012</v>
      </c>
      <c r="W142" s="299">
        <v>7505.4341799999993</v>
      </c>
      <c r="X142" s="299">
        <v>27699.960639999998</v>
      </c>
      <c r="Y142" s="299">
        <v>6661.6268700000001</v>
      </c>
      <c r="Z142" s="299">
        <v>18779.529409999999</v>
      </c>
      <c r="AA142" s="299">
        <v>5809.1568699999998</v>
      </c>
      <c r="AB142" s="299">
        <v>23218.888740000002</v>
      </c>
      <c r="AC142" s="299">
        <v>27869.94974</v>
      </c>
      <c r="AD142" s="299">
        <v>9218.7874699999993</v>
      </c>
      <c r="AE142" s="299">
        <v>13386.890789999999</v>
      </c>
      <c r="AF142" s="299">
        <v>2498.7958100000001</v>
      </c>
      <c r="AG142" s="299">
        <v>7115.9424300000001</v>
      </c>
      <c r="AH142" s="299">
        <v>4854.9405700000007</v>
      </c>
      <c r="AI142" s="299">
        <v>3935.89327</v>
      </c>
      <c r="AJ142" s="299">
        <v>3386.7813900000001</v>
      </c>
      <c r="AK142" s="299">
        <v>976.47477000000003</v>
      </c>
      <c r="AL142" s="299">
        <v>14319.13679</v>
      </c>
      <c r="AM142" s="299">
        <v>1420.13473</v>
      </c>
      <c r="AN142" s="299">
        <v>10016.33814</v>
      </c>
      <c r="AO142" s="299">
        <v>3541.2851000000001</v>
      </c>
      <c r="AP142" s="299">
        <v>2369.2800000000002</v>
      </c>
      <c r="AQ142" s="299">
        <v>579741.60297000012</v>
      </c>
      <c r="AR142" s="77">
        <v>0.12421633317540869</v>
      </c>
      <c r="AS142" s="305"/>
    </row>
    <row r="143" spans="1:45" x14ac:dyDescent="0.25">
      <c r="A143" s="298" t="s">
        <v>981</v>
      </c>
      <c r="B143" s="299">
        <v>46885.705600000001</v>
      </c>
      <c r="C143" s="299">
        <v>53662.79322</v>
      </c>
      <c r="D143" s="299">
        <v>29490.044090000003</v>
      </c>
      <c r="E143" s="299">
        <v>3610.57195</v>
      </c>
      <c r="F143" s="299">
        <v>9955.3472500000007</v>
      </c>
      <c r="G143" s="299">
        <v>14416.292730000001</v>
      </c>
      <c r="H143" s="299">
        <v>14564.926949999999</v>
      </c>
      <c r="I143" s="299">
        <v>16510.6355</v>
      </c>
      <c r="J143" s="299">
        <v>10936.851799999999</v>
      </c>
      <c r="K143" s="299">
        <v>11173.27043</v>
      </c>
      <c r="L143" s="299">
        <v>4721.0180999999993</v>
      </c>
      <c r="M143" s="299">
        <v>4554.1267900000003</v>
      </c>
      <c r="N143" s="299">
        <v>20312.752420000001</v>
      </c>
      <c r="O143" s="299">
        <v>15468.62622</v>
      </c>
      <c r="P143" s="299">
        <v>9328.3335999999999</v>
      </c>
      <c r="Q143" s="299">
        <v>2907.59</v>
      </c>
      <c r="R143" s="299">
        <v>9008.6517099999983</v>
      </c>
      <c r="S143" s="299">
        <v>21027.17985</v>
      </c>
      <c r="T143" s="299">
        <v>5010.7655800000002</v>
      </c>
      <c r="U143" s="299">
        <v>23070.198969999998</v>
      </c>
      <c r="V143" s="299">
        <v>14902.923510000001</v>
      </c>
      <c r="W143" s="299">
        <v>9020.2260700000006</v>
      </c>
      <c r="X143" s="299">
        <v>23782.703939999999</v>
      </c>
      <c r="Y143" s="299">
        <v>10481.90402</v>
      </c>
      <c r="Z143" s="299">
        <v>18586.754130000001</v>
      </c>
      <c r="AA143" s="299">
        <v>7234.6457799999998</v>
      </c>
      <c r="AB143" s="299">
        <v>30206.442920000001</v>
      </c>
      <c r="AC143" s="299">
        <v>28194.071680000001</v>
      </c>
      <c r="AD143" s="299">
        <v>6420.9782300000006</v>
      </c>
      <c r="AE143" s="299">
        <v>16018.849940000002</v>
      </c>
      <c r="AF143" s="299">
        <v>2255.72444</v>
      </c>
      <c r="AG143" s="299">
        <v>3476.2410299999997</v>
      </c>
      <c r="AH143" s="299">
        <v>6459.4635099999996</v>
      </c>
      <c r="AI143" s="299">
        <v>4131.8519499999993</v>
      </c>
      <c r="AJ143" s="299">
        <v>3297.3797100000002</v>
      </c>
      <c r="AK143" s="299">
        <v>651.875</v>
      </c>
      <c r="AL143" s="299">
        <v>14578.98134</v>
      </c>
      <c r="AM143" s="299">
        <v>3194.1981199999996</v>
      </c>
      <c r="AN143" s="299">
        <v>10528.26001</v>
      </c>
      <c r="AO143" s="299">
        <v>4868.2839299999996</v>
      </c>
      <c r="AP143" s="299">
        <v>3058.1316299999999</v>
      </c>
      <c r="AQ143" s="299">
        <v>547965.57365000003</v>
      </c>
      <c r="AR143" s="77">
        <v>0.11740795195042192</v>
      </c>
      <c r="AS143" s="305"/>
    </row>
    <row r="144" spans="1:45" x14ac:dyDescent="0.25">
      <c r="A144" s="298" t="s">
        <v>982</v>
      </c>
      <c r="B144" s="299">
        <v>22572.725340000001</v>
      </c>
      <c r="C144" s="299">
        <v>25620.05816</v>
      </c>
      <c r="D144" s="299">
        <v>14639.434160000001</v>
      </c>
      <c r="E144" s="299">
        <v>1836.6915999999999</v>
      </c>
      <c r="F144" s="299">
        <v>5986.0506899999991</v>
      </c>
      <c r="G144" s="299">
        <v>9127.6634300000005</v>
      </c>
      <c r="H144" s="299">
        <v>6960.6823900000009</v>
      </c>
      <c r="I144" s="299">
        <v>9651.3640699999978</v>
      </c>
      <c r="J144" s="299">
        <v>7011.7591299999995</v>
      </c>
      <c r="K144" s="299">
        <v>10145.339219999998</v>
      </c>
      <c r="L144" s="299">
        <v>2180.9973799999998</v>
      </c>
      <c r="M144" s="299">
        <v>2285.4904799999999</v>
      </c>
      <c r="N144" s="299">
        <v>8855.5224699999981</v>
      </c>
      <c r="O144" s="299">
        <v>5375.3674700000001</v>
      </c>
      <c r="P144" s="299">
        <v>2064</v>
      </c>
      <c r="Q144" s="299">
        <v>332.6</v>
      </c>
      <c r="R144" s="299">
        <v>5232.5564699999995</v>
      </c>
      <c r="S144" s="299">
        <v>8808.0275299999994</v>
      </c>
      <c r="T144" s="299">
        <v>2637.5214500000002</v>
      </c>
      <c r="U144" s="299">
        <v>10729.10651</v>
      </c>
      <c r="V144" s="299">
        <v>6449.7607400000006</v>
      </c>
      <c r="W144" s="299">
        <v>3658.0267800000001</v>
      </c>
      <c r="X144" s="299">
        <v>13572.95276</v>
      </c>
      <c r="Y144" s="299">
        <v>6606.9828200000002</v>
      </c>
      <c r="Z144" s="299">
        <v>7155.7531000000008</v>
      </c>
      <c r="AA144" s="299">
        <v>2357.9945600000001</v>
      </c>
      <c r="AB144" s="299">
        <v>11971.69169</v>
      </c>
      <c r="AC144" s="299">
        <v>11826.085180000002</v>
      </c>
      <c r="AD144" s="299">
        <v>3423.8674599999999</v>
      </c>
      <c r="AE144" s="299">
        <v>15340.057859999999</v>
      </c>
      <c r="AF144" s="299">
        <v>1054.34978</v>
      </c>
      <c r="AG144" s="299">
        <v>2532.2709099999997</v>
      </c>
      <c r="AH144" s="299">
        <v>2415.8534900000004</v>
      </c>
      <c r="AI144" s="299">
        <v>705.51573999999994</v>
      </c>
      <c r="AJ144" s="299">
        <v>2862.0547900000001</v>
      </c>
      <c r="AK144" s="299">
        <v>338.9</v>
      </c>
      <c r="AL144" s="299">
        <v>8195.6536199999991</v>
      </c>
      <c r="AM144" s="299">
        <v>1125.92822</v>
      </c>
      <c r="AN144" s="299">
        <v>4552.9792799999996</v>
      </c>
      <c r="AO144" s="299">
        <v>1461.8879199999999</v>
      </c>
      <c r="AP144" s="299">
        <v>839.05499999999995</v>
      </c>
      <c r="AQ144" s="299">
        <v>270500.57965000003</v>
      </c>
      <c r="AR144" s="77">
        <v>5.7957872876141181E-2</v>
      </c>
      <c r="AS144" s="305"/>
    </row>
    <row r="145" spans="1:45" x14ac:dyDescent="0.25">
      <c r="A145" s="298" t="s">
        <v>983</v>
      </c>
      <c r="B145" s="299">
        <v>39896.28469</v>
      </c>
      <c r="C145" s="299">
        <v>35677.029929999997</v>
      </c>
      <c r="D145" s="299">
        <v>19370.47813</v>
      </c>
      <c r="E145" s="299">
        <v>4251.8065900000001</v>
      </c>
      <c r="F145" s="299">
        <v>10491.733279999999</v>
      </c>
      <c r="G145" s="299">
        <v>21630.413490000003</v>
      </c>
      <c r="H145" s="299">
        <v>15610.414150000001</v>
      </c>
      <c r="I145" s="299">
        <v>18834.705539999999</v>
      </c>
      <c r="J145" s="299">
        <v>15133.20673</v>
      </c>
      <c r="K145" s="299">
        <v>16388.44153</v>
      </c>
      <c r="L145" s="299">
        <v>5888.4756699999998</v>
      </c>
      <c r="M145" s="299">
        <v>6294.4992599999996</v>
      </c>
      <c r="N145" s="299">
        <v>17162.681649999999</v>
      </c>
      <c r="O145" s="299">
        <v>15712.01475</v>
      </c>
      <c r="P145" s="299">
        <v>10831.1415</v>
      </c>
      <c r="Q145" s="299">
        <v>796.63993000000005</v>
      </c>
      <c r="R145" s="299">
        <v>9151.4802600000003</v>
      </c>
      <c r="S145" s="299">
        <v>20310.181540000001</v>
      </c>
      <c r="T145" s="299">
        <v>8406.1996899999995</v>
      </c>
      <c r="U145" s="299">
        <v>25138.084970000004</v>
      </c>
      <c r="V145" s="299">
        <v>27172.235519999998</v>
      </c>
      <c r="W145" s="299">
        <v>6212.8939</v>
      </c>
      <c r="X145" s="299">
        <v>24714.078249999999</v>
      </c>
      <c r="Y145" s="299">
        <v>11282.572920000001</v>
      </c>
      <c r="Z145" s="299">
        <v>13748.876880000002</v>
      </c>
      <c r="AA145" s="299">
        <v>7496.4828099999995</v>
      </c>
      <c r="AB145" s="299">
        <v>37391.354089999993</v>
      </c>
      <c r="AC145" s="299">
        <v>22793.391619999999</v>
      </c>
      <c r="AD145" s="299">
        <v>8686.4370199999994</v>
      </c>
      <c r="AE145" s="299">
        <v>32903.692869999999</v>
      </c>
      <c r="AF145" s="299">
        <v>1681.3266000000001</v>
      </c>
      <c r="AG145" s="299">
        <v>8675.4439600000005</v>
      </c>
      <c r="AH145" s="299">
        <v>5652.0479400000004</v>
      </c>
      <c r="AI145" s="299">
        <v>3301.5139399999998</v>
      </c>
      <c r="AJ145" s="299">
        <v>3861.7008100000003</v>
      </c>
      <c r="AK145" s="299">
        <v>390</v>
      </c>
      <c r="AL145" s="299">
        <v>16104.670330000003</v>
      </c>
      <c r="AM145" s="299">
        <v>4091.3424399999999</v>
      </c>
      <c r="AN145" s="299">
        <v>12656.85752</v>
      </c>
      <c r="AO145" s="299">
        <v>3623.5048400000001</v>
      </c>
      <c r="AP145" s="299">
        <v>2797.62</v>
      </c>
      <c r="AQ145" s="299">
        <v>572213.95753999986</v>
      </c>
      <c r="AR145" s="77">
        <v>0.12260344821430018</v>
      </c>
      <c r="AS145" s="305"/>
    </row>
    <row r="146" spans="1:45" x14ac:dyDescent="0.25">
      <c r="A146" s="298" t="s">
        <v>984</v>
      </c>
      <c r="B146" s="299">
        <v>36876.627230000006</v>
      </c>
      <c r="C146" s="299">
        <v>29981.030459999998</v>
      </c>
      <c r="D146" s="299">
        <v>16102.025659999999</v>
      </c>
      <c r="E146" s="299">
        <v>4375.7583700000005</v>
      </c>
      <c r="F146" s="299">
        <v>9968.3559499999992</v>
      </c>
      <c r="G146" s="299">
        <v>19184.924800000001</v>
      </c>
      <c r="H146" s="299">
        <v>12992.73474</v>
      </c>
      <c r="I146" s="299">
        <v>19254.867489999997</v>
      </c>
      <c r="J146" s="299">
        <v>14681.795990000001</v>
      </c>
      <c r="K146" s="299">
        <v>15949.717480000001</v>
      </c>
      <c r="L146" s="299">
        <v>8395.5839400000004</v>
      </c>
      <c r="M146" s="299">
        <v>3090.3215499999997</v>
      </c>
      <c r="N146" s="299">
        <v>18032.351689999996</v>
      </c>
      <c r="O146" s="299">
        <v>12769.21846</v>
      </c>
      <c r="P146" s="299">
        <v>8722.9024000000009</v>
      </c>
      <c r="Q146" s="299">
        <v>733.85271</v>
      </c>
      <c r="R146" s="299">
        <v>11009.021580000001</v>
      </c>
      <c r="S146" s="299">
        <v>15100.94879</v>
      </c>
      <c r="T146" s="299">
        <v>6128.1433799999995</v>
      </c>
      <c r="U146" s="299">
        <v>20503.539880000004</v>
      </c>
      <c r="V146" s="299">
        <v>25901.16116</v>
      </c>
      <c r="W146" s="299">
        <v>5910.2952800000003</v>
      </c>
      <c r="X146" s="299">
        <v>20787.891469999999</v>
      </c>
      <c r="Y146" s="299">
        <v>12563.879550000001</v>
      </c>
      <c r="Z146" s="299">
        <v>14716.181560000001</v>
      </c>
      <c r="AA146" s="299">
        <v>6799.75828</v>
      </c>
      <c r="AB146" s="299">
        <v>23568.74296</v>
      </c>
      <c r="AC146" s="299">
        <v>17873.56407</v>
      </c>
      <c r="AD146" s="299">
        <v>7682.6540300000006</v>
      </c>
      <c r="AE146" s="299">
        <v>28375.813480000001</v>
      </c>
      <c r="AF146" s="299">
        <v>1766.0720900000001</v>
      </c>
      <c r="AG146" s="299">
        <v>7908.0720200000005</v>
      </c>
      <c r="AH146" s="299">
        <v>4791.1018899999999</v>
      </c>
      <c r="AI146" s="299">
        <v>1428.68379</v>
      </c>
      <c r="AJ146" s="299">
        <v>2646.2257799999998</v>
      </c>
      <c r="AK146" s="299">
        <v>155.43677</v>
      </c>
      <c r="AL146" s="299">
        <v>14700.525820000001</v>
      </c>
      <c r="AM146" s="299">
        <v>2972.1930300000004</v>
      </c>
      <c r="AN146" s="299">
        <v>9248.2975500000011</v>
      </c>
      <c r="AO146" s="299">
        <v>3396.6839799999998</v>
      </c>
      <c r="AP146" s="299">
        <v>2128.6221700000001</v>
      </c>
      <c r="AQ146" s="299">
        <v>499175.57927999995</v>
      </c>
      <c r="AR146" s="77">
        <v>0.10695413223963628</v>
      </c>
      <c r="AS146" s="305"/>
    </row>
    <row r="147" spans="1:45" x14ac:dyDescent="0.25">
      <c r="A147" s="298" t="s">
        <v>985</v>
      </c>
      <c r="B147" s="299">
        <v>23511.876660000002</v>
      </c>
      <c r="C147" s="299">
        <v>16505.081320000001</v>
      </c>
      <c r="D147" s="299">
        <v>6740.4976400000005</v>
      </c>
      <c r="E147" s="299">
        <v>2476.5038499999996</v>
      </c>
      <c r="F147" s="299">
        <v>5272.3754000000008</v>
      </c>
      <c r="G147" s="299">
        <v>13102.61904</v>
      </c>
      <c r="H147" s="299">
        <v>9073.26577</v>
      </c>
      <c r="I147" s="299">
        <v>11301.60584</v>
      </c>
      <c r="J147" s="299">
        <v>10603.546039999999</v>
      </c>
      <c r="K147" s="299">
        <v>8848.4523100000006</v>
      </c>
      <c r="L147" s="299">
        <v>8028.1636200000003</v>
      </c>
      <c r="M147" s="299">
        <v>2559.0982400000003</v>
      </c>
      <c r="N147" s="299">
        <v>14239.665939999999</v>
      </c>
      <c r="O147" s="299">
        <v>9165.2655099999993</v>
      </c>
      <c r="P147" s="299">
        <v>6250.9565000000002</v>
      </c>
      <c r="Q147" s="299">
        <v>1152.72047</v>
      </c>
      <c r="R147" s="299">
        <v>5022.2328399999997</v>
      </c>
      <c r="S147" s="299">
        <v>11363.50167</v>
      </c>
      <c r="T147" s="299">
        <v>4648.38346</v>
      </c>
      <c r="U147" s="299">
        <v>15500.108900000001</v>
      </c>
      <c r="V147" s="299">
        <v>31804.507559999998</v>
      </c>
      <c r="W147" s="299">
        <v>3703.33104</v>
      </c>
      <c r="X147" s="299">
        <v>12864.80733</v>
      </c>
      <c r="Y147" s="299">
        <v>8080.1200899999994</v>
      </c>
      <c r="Z147" s="299">
        <v>5348.4523100000006</v>
      </c>
      <c r="AA147" s="299">
        <v>5853.2307999999994</v>
      </c>
      <c r="AB147" s="299">
        <v>27983.723300000005</v>
      </c>
      <c r="AC147" s="299">
        <v>11711.835389999998</v>
      </c>
      <c r="AD147" s="299">
        <v>5710.9570400000002</v>
      </c>
      <c r="AE147" s="299">
        <v>14261.508690000001</v>
      </c>
      <c r="AF147" s="299">
        <v>2934.1418900000003</v>
      </c>
      <c r="AG147" s="299">
        <v>5463.6035400000001</v>
      </c>
      <c r="AH147" s="299">
        <v>2958.63</v>
      </c>
      <c r="AI147" s="299">
        <v>498.18756000000002</v>
      </c>
      <c r="AJ147" s="299">
        <v>1400.5516</v>
      </c>
      <c r="AK147" s="299">
        <v>35.4</v>
      </c>
      <c r="AL147" s="299">
        <v>9162.2573200000006</v>
      </c>
      <c r="AM147" s="299">
        <v>1862.3097700000001</v>
      </c>
      <c r="AN147" s="299">
        <v>7233.1735600000002</v>
      </c>
      <c r="AO147" s="299">
        <v>2608.83016</v>
      </c>
      <c r="AP147" s="299">
        <v>1400.2417</v>
      </c>
      <c r="AQ147" s="299">
        <v>348245.72167000012</v>
      </c>
      <c r="AR147" s="77">
        <v>7.4615667339143571E-2</v>
      </c>
      <c r="AS147" s="305"/>
    </row>
    <row r="148" spans="1:45" x14ac:dyDescent="0.25">
      <c r="A148" s="298" t="s">
        <v>986</v>
      </c>
      <c r="B148" s="299">
        <v>1430.9681399999999</v>
      </c>
      <c r="C148" s="299">
        <v>1360.51947</v>
      </c>
      <c r="D148" s="299">
        <v>183.06913</v>
      </c>
      <c r="E148" s="299">
        <v>250.3426</v>
      </c>
      <c r="F148" s="299">
        <v>209.30661000000001</v>
      </c>
      <c r="G148" s="299">
        <v>517.25813000000005</v>
      </c>
      <c r="H148" s="299">
        <v>323.46062000000001</v>
      </c>
      <c r="I148" s="299">
        <v>442.68816999999996</v>
      </c>
      <c r="J148" s="299">
        <v>594.75943000000007</v>
      </c>
      <c r="K148" s="299">
        <v>246.49476999999999</v>
      </c>
      <c r="L148" s="299">
        <v>564.20848999999998</v>
      </c>
      <c r="M148" s="299">
        <v>49.86</v>
      </c>
      <c r="N148" s="299">
        <v>737.3043100000001</v>
      </c>
      <c r="O148" s="299">
        <v>372.64812999999998</v>
      </c>
      <c r="P148" s="299">
        <v>332.56909999999999</v>
      </c>
      <c r="Q148" s="299">
        <v>79.8</v>
      </c>
      <c r="R148" s="299">
        <v>202.72585999999998</v>
      </c>
      <c r="S148" s="299">
        <v>434.46433000000002</v>
      </c>
      <c r="T148" s="299">
        <v>237.88728999999998</v>
      </c>
      <c r="U148" s="299">
        <v>787.26343999999995</v>
      </c>
      <c r="V148" s="299">
        <v>707.62010999999995</v>
      </c>
      <c r="W148" s="299">
        <v>146.52945000000003</v>
      </c>
      <c r="X148" s="299">
        <v>578.35411000000011</v>
      </c>
      <c r="Y148" s="299">
        <v>216.85534999999999</v>
      </c>
      <c r="Z148" s="299">
        <v>95.819469999999995</v>
      </c>
      <c r="AA148" s="299">
        <v>164.08079000000001</v>
      </c>
      <c r="AB148" s="299">
        <v>2184.7805499999999</v>
      </c>
      <c r="AC148" s="299">
        <v>522.81285000000003</v>
      </c>
      <c r="AD148" s="299">
        <v>354.27805000000001</v>
      </c>
      <c r="AE148" s="299">
        <v>405.41453000000001</v>
      </c>
      <c r="AF148" s="299">
        <v>215.56181000000001</v>
      </c>
      <c r="AG148" s="299">
        <v>250.10066</v>
      </c>
      <c r="AH148" s="299">
        <v>136.56908999999999</v>
      </c>
      <c r="AI148" s="299">
        <v>0</v>
      </c>
      <c r="AJ148" s="299">
        <v>40.525889999999997</v>
      </c>
      <c r="AK148" s="299">
        <v>0</v>
      </c>
      <c r="AL148" s="299">
        <v>309.84285999999997</v>
      </c>
      <c r="AM148" s="299">
        <v>82.19241000000001</v>
      </c>
      <c r="AN148" s="299">
        <v>392.98622999999998</v>
      </c>
      <c r="AO148" s="299">
        <v>179.06599</v>
      </c>
      <c r="AP148" s="299">
        <v>57.149270000000001</v>
      </c>
      <c r="AQ148" s="299">
        <v>16398.137490000005</v>
      </c>
      <c r="AR148" s="77">
        <v>3.5134903196164186E-3</v>
      </c>
      <c r="AS148" s="305"/>
    </row>
    <row r="149" spans="1:45" ht="15.75" thickBot="1" x14ac:dyDescent="0.3">
      <c r="A149" s="298" t="s">
        <v>987</v>
      </c>
      <c r="B149" s="299">
        <v>157.65389999999999</v>
      </c>
      <c r="C149" s="299">
        <v>209.92444</v>
      </c>
      <c r="D149" s="299">
        <v>32.974440000000001</v>
      </c>
      <c r="E149" s="299">
        <v>3</v>
      </c>
      <c r="F149" s="299">
        <v>101.59811000000001</v>
      </c>
      <c r="G149" s="299">
        <v>209.55348999999998</v>
      </c>
      <c r="H149" s="299">
        <v>149.75196</v>
      </c>
      <c r="I149" s="299">
        <v>198.01875000000001</v>
      </c>
      <c r="J149" s="299">
        <v>190.4462</v>
      </c>
      <c r="K149" s="299">
        <v>66.026970000000006</v>
      </c>
      <c r="L149" s="299">
        <v>499.05489999999998</v>
      </c>
      <c r="M149" s="299">
        <v>7.4928999999999997</v>
      </c>
      <c r="N149" s="299">
        <v>120.62979</v>
      </c>
      <c r="O149" s="299">
        <v>85.585639999999998</v>
      </c>
      <c r="P149" s="299">
        <v>203.29166000000001</v>
      </c>
      <c r="Q149" s="299">
        <v>383.71382</v>
      </c>
      <c r="R149" s="299">
        <v>51.105359999999997</v>
      </c>
      <c r="S149" s="299">
        <v>115.59317</v>
      </c>
      <c r="T149" s="299">
        <v>168.39769000000001</v>
      </c>
      <c r="U149" s="299">
        <v>399.41388000000001</v>
      </c>
      <c r="V149" s="299">
        <v>0</v>
      </c>
      <c r="W149" s="299">
        <v>0</v>
      </c>
      <c r="X149" s="299">
        <v>140.31507999999999</v>
      </c>
      <c r="Y149" s="299">
        <v>28.12426</v>
      </c>
      <c r="Z149" s="299">
        <v>37.00112</v>
      </c>
      <c r="AA149" s="299">
        <v>18.450200000000002</v>
      </c>
      <c r="AB149" s="299">
        <v>649.31677000000002</v>
      </c>
      <c r="AC149" s="299">
        <v>114.21791999999999</v>
      </c>
      <c r="AD149" s="299">
        <v>65.339389999999995</v>
      </c>
      <c r="AE149" s="299">
        <v>92.597099999999998</v>
      </c>
      <c r="AF149" s="299">
        <v>97.494749999999996</v>
      </c>
      <c r="AG149" s="299">
        <v>19.65456</v>
      </c>
      <c r="AH149" s="299">
        <v>25.022310000000001</v>
      </c>
      <c r="AI149" s="299">
        <v>0</v>
      </c>
      <c r="AJ149" s="299">
        <v>21.445990000000002</v>
      </c>
      <c r="AK149" s="299">
        <v>0</v>
      </c>
      <c r="AL149" s="299">
        <v>85.76151999999999</v>
      </c>
      <c r="AM149" s="299">
        <v>48.972879999999996</v>
      </c>
      <c r="AN149" s="299">
        <v>41.043520000000001</v>
      </c>
      <c r="AO149" s="299">
        <v>2.4</v>
      </c>
      <c r="AP149" s="299">
        <v>8.11374</v>
      </c>
      <c r="AQ149" s="299">
        <v>4848.4981800000005</v>
      </c>
      <c r="AR149" s="77">
        <v>1.0388467245439482E-3</v>
      </c>
      <c r="AS149" s="305"/>
    </row>
    <row r="150" spans="1:45" ht="16.5" thickTop="1" thickBot="1" x14ac:dyDescent="0.3">
      <c r="A150" s="295" t="s">
        <v>8</v>
      </c>
      <c r="B150" s="300">
        <v>571491.01383000007</v>
      </c>
      <c r="C150" s="300">
        <v>527813.72143999999</v>
      </c>
      <c r="D150" s="300">
        <v>264831.57234000007</v>
      </c>
      <c r="E150" s="300">
        <v>52805.037210000002</v>
      </c>
      <c r="F150" s="300">
        <v>173802.52014999994</v>
      </c>
      <c r="G150" s="300">
        <v>128662.30631000001</v>
      </c>
      <c r="H150" s="300">
        <v>124486.89600999998</v>
      </c>
      <c r="I150" s="300">
        <v>122622.03091999999</v>
      </c>
      <c r="J150" s="300">
        <v>117217.90996000002</v>
      </c>
      <c r="K150" s="300">
        <v>80491.834830000022</v>
      </c>
      <c r="L150" s="300">
        <v>42533.86234</v>
      </c>
      <c r="M150" s="300">
        <v>35964.787039999996</v>
      </c>
      <c r="N150" s="300">
        <v>129826.95902000001</v>
      </c>
      <c r="O150" s="300">
        <v>100478.91778</v>
      </c>
      <c r="P150" s="300">
        <v>48737.295409999999</v>
      </c>
      <c r="Q150" s="300">
        <v>35136.216929999995</v>
      </c>
      <c r="R150" s="300">
        <v>60340.499409999997</v>
      </c>
      <c r="S150" s="300">
        <v>122937.44252</v>
      </c>
      <c r="T150" s="300">
        <v>39123.825299999997</v>
      </c>
      <c r="U150" s="300">
        <v>163837.70127000002</v>
      </c>
      <c r="V150" s="300">
        <v>133589.86247999998</v>
      </c>
      <c r="W150" s="300">
        <v>61255.406710000003</v>
      </c>
      <c r="X150" s="300">
        <v>208096.76934000003</v>
      </c>
      <c r="Y150" s="300">
        <v>62197.130550000002</v>
      </c>
      <c r="Z150" s="300">
        <v>185720.60477999997</v>
      </c>
      <c r="AA150" s="300">
        <v>71817.089590000018</v>
      </c>
      <c r="AB150" s="300">
        <v>204599.13634000003</v>
      </c>
      <c r="AC150" s="300">
        <v>184858.95097999997</v>
      </c>
      <c r="AD150" s="300">
        <v>54835.482680000001</v>
      </c>
      <c r="AE150" s="300">
        <v>142363.46108000001</v>
      </c>
      <c r="AF150" s="300">
        <v>36137.598119999995</v>
      </c>
      <c r="AG150" s="300">
        <v>43629.175880000003</v>
      </c>
      <c r="AH150" s="300">
        <v>34985.622479999998</v>
      </c>
      <c r="AI150" s="300">
        <v>14501.64625</v>
      </c>
      <c r="AJ150" s="300">
        <v>36225.720280000001</v>
      </c>
      <c r="AK150" s="300">
        <v>3420.0865399999998</v>
      </c>
      <c r="AL150" s="300">
        <v>100476.62035000001</v>
      </c>
      <c r="AM150" s="300">
        <v>19031.815879999998</v>
      </c>
      <c r="AN150" s="300">
        <v>76623.820749999999</v>
      </c>
      <c r="AO150" s="300">
        <v>33878.713830000008</v>
      </c>
      <c r="AP150" s="300">
        <v>15805.953510000001</v>
      </c>
      <c r="AQ150" s="300">
        <v>4667193.0184200006</v>
      </c>
      <c r="AR150" s="301">
        <v>1</v>
      </c>
      <c r="AS150" s="305"/>
    </row>
    <row r="151" spans="1:45" ht="16.5" thickTop="1" thickBot="1" x14ac:dyDescent="0.3">
      <c r="A151" s="302" t="s">
        <v>988</v>
      </c>
      <c r="B151" s="77">
        <v>0.12244854917602459</v>
      </c>
      <c r="C151" s="77">
        <v>0.11309018490490509</v>
      </c>
      <c r="D151" s="77">
        <v>5.674322259542082E-2</v>
      </c>
      <c r="E151" s="77">
        <v>1.1314089004160418E-2</v>
      </c>
      <c r="F151" s="77">
        <v>3.7239196978580899E-2</v>
      </c>
      <c r="G151" s="77">
        <v>2.756738489327713E-2</v>
      </c>
      <c r="H151" s="77">
        <v>2.6672755019706239E-2</v>
      </c>
      <c r="I151" s="77">
        <v>2.627318613908786E-2</v>
      </c>
      <c r="J151" s="77">
        <v>2.5115290817709135E-2</v>
      </c>
      <c r="K151" s="77">
        <v>1.7246305115799384E-2</v>
      </c>
      <c r="L151" s="77">
        <v>9.1133711788074119E-3</v>
      </c>
      <c r="M151" s="77">
        <v>7.7058709374259538E-3</v>
      </c>
      <c r="N151" s="77">
        <v>2.7816925185569191E-2</v>
      </c>
      <c r="O151" s="77">
        <v>2.152876844463901E-2</v>
      </c>
      <c r="P151" s="77">
        <v>1.0442528350048653E-2</v>
      </c>
      <c r="Q151" s="77">
        <v>7.5283402231979615E-3</v>
      </c>
      <c r="R151" s="77">
        <v>1.2928648798507856E-2</v>
      </c>
      <c r="S151" s="77">
        <v>2.6340766716697394E-2</v>
      </c>
      <c r="T151" s="77">
        <v>8.382731364567542E-3</v>
      </c>
      <c r="U151" s="77">
        <v>3.5104119461822583E-2</v>
      </c>
      <c r="V151" s="77">
        <v>2.8623170705124292E-2</v>
      </c>
      <c r="W151" s="77">
        <v>1.3124678252697804E-2</v>
      </c>
      <c r="X151" s="77">
        <v>4.4587135890610259E-2</v>
      </c>
      <c r="Y151" s="77">
        <v>1.3326453460254744E-2</v>
      </c>
      <c r="Z151" s="77">
        <v>3.9792784238195607E-2</v>
      </c>
      <c r="AA151" s="77">
        <v>1.5387640773921213E-2</v>
      </c>
      <c r="AB151" s="77">
        <v>4.3837727630399913E-2</v>
      </c>
      <c r="AC151" s="77">
        <v>3.9608164961341334E-2</v>
      </c>
      <c r="AD151" s="77">
        <v>1.1749135393282626E-2</v>
      </c>
      <c r="AE151" s="77">
        <v>3.0503015520921127E-2</v>
      </c>
      <c r="AF151" s="77">
        <v>7.7428977069034458E-3</v>
      </c>
      <c r="AG151" s="77">
        <v>9.3480547532122267E-3</v>
      </c>
      <c r="AH151" s="77">
        <v>7.4960736232511311E-3</v>
      </c>
      <c r="AI151" s="77">
        <v>3.1071451711481364E-3</v>
      </c>
      <c r="AJ151" s="77">
        <v>7.7617788973003751E-3</v>
      </c>
      <c r="AK151" s="77">
        <v>7.3279303566446718E-4</v>
      </c>
      <c r="AL151" s="77">
        <v>2.1528276193731256E-2</v>
      </c>
      <c r="AM151" s="77">
        <v>4.077786327860702E-3</v>
      </c>
      <c r="AN151" s="77">
        <v>1.6417538432113035E-2</v>
      </c>
      <c r="AO151" s="77">
        <v>7.2589056626308282E-3</v>
      </c>
      <c r="AP151" s="77">
        <v>3.3866080634802715E-3</v>
      </c>
      <c r="AQ151" s="77">
        <v>0.99999999999999989</v>
      </c>
      <c r="AR151" s="303"/>
    </row>
    <row r="152" spans="1:45" ht="27.75" thickTop="1" thickBot="1" x14ac:dyDescent="0.3">
      <c r="A152" s="296" t="s">
        <v>992</v>
      </c>
      <c r="B152" s="296" t="s">
        <v>396</v>
      </c>
      <c r="C152" s="296" t="s">
        <v>410</v>
      </c>
      <c r="D152" s="296" t="s">
        <v>393</v>
      </c>
      <c r="E152" s="296" t="s">
        <v>411</v>
      </c>
      <c r="F152" s="296" t="s">
        <v>400</v>
      </c>
      <c r="G152" s="296" t="s">
        <v>409</v>
      </c>
      <c r="H152" s="296" t="s">
        <v>407</v>
      </c>
      <c r="I152" s="296" t="s">
        <v>394</v>
      </c>
      <c r="J152" s="296" t="s">
        <v>408</v>
      </c>
      <c r="K152" s="296" t="s">
        <v>398</v>
      </c>
      <c r="L152" s="296" t="s">
        <v>403</v>
      </c>
      <c r="M152" s="296" t="s">
        <v>392</v>
      </c>
      <c r="N152" s="296" t="s">
        <v>391</v>
      </c>
      <c r="O152" s="296" t="s">
        <v>389</v>
      </c>
      <c r="P152" s="296" t="s">
        <v>413</v>
      </c>
      <c r="Q152" s="296" t="s">
        <v>414</v>
      </c>
      <c r="R152" s="296" t="s">
        <v>397</v>
      </c>
      <c r="S152" s="296" t="s">
        <v>405</v>
      </c>
      <c r="T152" s="296" t="s">
        <v>395</v>
      </c>
      <c r="U152" s="296" t="s">
        <v>390</v>
      </c>
      <c r="V152" s="296" t="s">
        <v>385</v>
      </c>
      <c r="W152" s="296" t="s">
        <v>386</v>
      </c>
      <c r="X152" s="296" t="s">
        <v>412</v>
      </c>
      <c r="Y152" s="296" t="s">
        <v>404</v>
      </c>
      <c r="Z152" s="296" t="s">
        <v>402</v>
      </c>
      <c r="AA152" s="296" t="s">
        <v>387</v>
      </c>
      <c r="AB152" s="296" t="s">
        <v>388</v>
      </c>
      <c r="AC152" s="296" t="s">
        <v>406</v>
      </c>
      <c r="AD152" s="296" t="s">
        <v>399</v>
      </c>
      <c r="AE152" s="296" t="s">
        <v>401</v>
      </c>
      <c r="AF152" s="296" t="s">
        <v>415</v>
      </c>
      <c r="AG152" s="296" t="s">
        <v>1035</v>
      </c>
      <c r="AH152" s="296" t="s">
        <v>1036</v>
      </c>
      <c r="AI152" s="296" t="s">
        <v>1037</v>
      </c>
      <c r="AJ152" s="296" t="s">
        <v>1038</v>
      </c>
      <c r="AK152" s="296" t="s">
        <v>1039</v>
      </c>
      <c r="AL152" s="296" t="s">
        <v>1040</v>
      </c>
      <c r="AM152" s="296" t="s">
        <v>1041</v>
      </c>
      <c r="AN152" s="296" t="s">
        <v>1042</v>
      </c>
      <c r="AO152" s="296" t="s">
        <v>1043</v>
      </c>
      <c r="AP152" s="296" t="s">
        <v>1044</v>
      </c>
      <c r="AQ152" s="297" t="s">
        <v>472</v>
      </c>
      <c r="AR152" s="322" t="s">
        <v>849</v>
      </c>
    </row>
    <row r="153" spans="1:45" ht="15.75" thickTop="1" x14ac:dyDescent="0.25">
      <c r="A153" s="298" t="s">
        <v>974</v>
      </c>
      <c r="B153" s="299">
        <v>0</v>
      </c>
      <c r="C153" s="299">
        <v>0</v>
      </c>
      <c r="D153" s="299">
        <v>0</v>
      </c>
      <c r="E153" s="299">
        <v>0</v>
      </c>
      <c r="F153" s="299">
        <v>0</v>
      </c>
      <c r="G153" s="299">
        <v>0</v>
      </c>
      <c r="H153" s="299">
        <v>0</v>
      </c>
      <c r="I153" s="299">
        <v>0</v>
      </c>
      <c r="J153" s="299">
        <v>0</v>
      </c>
      <c r="K153" s="299">
        <v>0</v>
      </c>
      <c r="L153" s="299">
        <v>0</v>
      </c>
      <c r="M153" s="299">
        <v>0</v>
      </c>
      <c r="N153" s="299">
        <v>0</v>
      </c>
      <c r="O153" s="299">
        <v>0</v>
      </c>
      <c r="P153" s="299">
        <v>0</v>
      </c>
      <c r="Q153" s="299">
        <v>0</v>
      </c>
      <c r="R153" s="299">
        <v>0</v>
      </c>
      <c r="S153" s="299">
        <v>0</v>
      </c>
      <c r="T153" s="299">
        <v>0</v>
      </c>
      <c r="U153" s="299">
        <v>0</v>
      </c>
      <c r="V153" s="299">
        <v>0</v>
      </c>
      <c r="W153" s="299">
        <v>0</v>
      </c>
      <c r="X153" s="299">
        <v>0</v>
      </c>
      <c r="Y153" s="299">
        <v>0</v>
      </c>
      <c r="Z153" s="299">
        <v>0</v>
      </c>
      <c r="AA153" s="299">
        <v>0</v>
      </c>
      <c r="AB153" s="299">
        <v>0</v>
      </c>
      <c r="AC153" s="299">
        <v>0</v>
      </c>
      <c r="AD153" s="299">
        <v>0</v>
      </c>
      <c r="AE153" s="299">
        <v>0</v>
      </c>
      <c r="AF153" s="299">
        <v>0</v>
      </c>
      <c r="AG153" s="299">
        <v>0</v>
      </c>
      <c r="AH153" s="299">
        <v>0</v>
      </c>
      <c r="AI153" s="299">
        <v>0</v>
      </c>
      <c r="AJ153" s="299">
        <v>0</v>
      </c>
      <c r="AK153" s="299">
        <v>0</v>
      </c>
      <c r="AL153" s="299">
        <v>0</v>
      </c>
      <c r="AM153" s="299">
        <v>0</v>
      </c>
      <c r="AN153" s="299">
        <v>0</v>
      </c>
      <c r="AO153" s="299">
        <v>0</v>
      </c>
      <c r="AP153" s="299">
        <v>0</v>
      </c>
      <c r="AQ153" s="299">
        <v>0</v>
      </c>
      <c r="AR153" s="77">
        <v>0</v>
      </c>
      <c r="AS153" s="305"/>
    </row>
    <row r="154" spans="1:45" x14ac:dyDescent="0.25">
      <c r="A154" s="298" t="s">
        <v>975</v>
      </c>
      <c r="B154" s="299">
        <v>2</v>
      </c>
      <c r="C154" s="299">
        <v>0</v>
      </c>
      <c r="D154" s="299">
        <v>0</v>
      </c>
      <c r="E154" s="299">
        <v>0</v>
      </c>
      <c r="F154" s="299">
        <v>0</v>
      </c>
      <c r="G154" s="299">
        <v>0</v>
      </c>
      <c r="H154" s="299">
        <v>0</v>
      </c>
      <c r="I154" s="299">
        <v>0</v>
      </c>
      <c r="J154" s="299">
        <v>0</v>
      </c>
      <c r="K154" s="299">
        <v>0</v>
      </c>
      <c r="L154" s="299">
        <v>0</v>
      </c>
      <c r="M154" s="299">
        <v>0</v>
      </c>
      <c r="N154" s="299">
        <v>0</v>
      </c>
      <c r="O154" s="299">
        <v>0</v>
      </c>
      <c r="P154" s="299">
        <v>0</v>
      </c>
      <c r="Q154" s="299">
        <v>0</v>
      </c>
      <c r="R154" s="299">
        <v>0</v>
      </c>
      <c r="S154" s="299">
        <v>0</v>
      </c>
      <c r="T154" s="299">
        <v>0</v>
      </c>
      <c r="U154" s="299">
        <v>1</v>
      </c>
      <c r="V154" s="299">
        <v>0</v>
      </c>
      <c r="W154" s="299">
        <v>0</v>
      </c>
      <c r="X154" s="299">
        <v>0</v>
      </c>
      <c r="Y154" s="299">
        <v>0</v>
      </c>
      <c r="Z154" s="299">
        <v>1</v>
      </c>
      <c r="AA154" s="299">
        <v>0</v>
      </c>
      <c r="AB154" s="299">
        <v>0</v>
      </c>
      <c r="AC154" s="299">
        <v>0</v>
      </c>
      <c r="AD154" s="299">
        <v>0</v>
      </c>
      <c r="AE154" s="299">
        <v>0</v>
      </c>
      <c r="AF154" s="299">
        <v>1</v>
      </c>
      <c r="AG154" s="299">
        <v>0</v>
      </c>
      <c r="AH154" s="299">
        <v>0</v>
      </c>
      <c r="AI154" s="299">
        <v>0</v>
      </c>
      <c r="AJ154" s="299">
        <v>0</v>
      </c>
      <c r="AK154" s="299">
        <v>0</v>
      </c>
      <c r="AL154" s="299">
        <v>0</v>
      </c>
      <c r="AM154" s="299">
        <v>0</v>
      </c>
      <c r="AN154" s="299">
        <v>0</v>
      </c>
      <c r="AO154" s="299">
        <v>0</v>
      </c>
      <c r="AP154" s="299">
        <v>0</v>
      </c>
      <c r="AQ154" s="299">
        <v>5</v>
      </c>
      <c r="AR154" s="77">
        <v>9.6261214431481271E-5</v>
      </c>
      <c r="AS154" s="305"/>
    </row>
    <row r="155" spans="1:45" x14ac:dyDescent="0.25">
      <c r="A155" s="298" t="s">
        <v>976</v>
      </c>
      <c r="B155" s="299">
        <v>9</v>
      </c>
      <c r="C155" s="299">
        <v>4</v>
      </c>
      <c r="D155" s="299">
        <v>0</v>
      </c>
      <c r="E155" s="299">
        <v>1</v>
      </c>
      <c r="F155" s="299">
        <v>1</v>
      </c>
      <c r="G155" s="299">
        <v>1</v>
      </c>
      <c r="H155" s="299">
        <v>1</v>
      </c>
      <c r="I155" s="299">
        <v>0</v>
      </c>
      <c r="J155" s="299">
        <v>0</v>
      </c>
      <c r="K155" s="299">
        <v>0</v>
      </c>
      <c r="L155" s="299">
        <v>0</v>
      </c>
      <c r="M155" s="299">
        <v>0</v>
      </c>
      <c r="N155" s="299">
        <v>0</v>
      </c>
      <c r="O155" s="299">
        <v>0</v>
      </c>
      <c r="P155" s="299">
        <v>0</v>
      </c>
      <c r="Q155" s="299">
        <v>0</v>
      </c>
      <c r="R155" s="299">
        <v>0</v>
      </c>
      <c r="S155" s="299">
        <v>0</v>
      </c>
      <c r="T155" s="299">
        <v>0</v>
      </c>
      <c r="U155" s="299">
        <v>1</v>
      </c>
      <c r="V155" s="299">
        <v>0</v>
      </c>
      <c r="W155" s="299">
        <v>0</v>
      </c>
      <c r="X155" s="299">
        <v>0</v>
      </c>
      <c r="Y155" s="299">
        <v>0</v>
      </c>
      <c r="Z155" s="299">
        <v>1</v>
      </c>
      <c r="AA155" s="299">
        <v>2</v>
      </c>
      <c r="AB155" s="299">
        <v>0</v>
      </c>
      <c r="AC155" s="299">
        <v>0</v>
      </c>
      <c r="AD155" s="299">
        <v>0</v>
      </c>
      <c r="AE155" s="299">
        <v>0</v>
      </c>
      <c r="AF155" s="299">
        <v>0</v>
      </c>
      <c r="AG155" s="299">
        <v>0</v>
      </c>
      <c r="AH155" s="299">
        <v>0</v>
      </c>
      <c r="AI155" s="299">
        <v>0</v>
      </c>
      <c r="AJ155" s="299">
        <v>1</v>
      </c>
      <c r="AK155" s="299">
        <v>0</v>
      </c>
      <c r="AL155" s="299">
        <v>0</v>
      </c>
      <c r="AM155" s="299">
        <v>0</v>
      </c>
      <c r="AN155" s="299">
        <v>1</v>
      </c>
      <c r="AO155" s="299">
        <v>1</v>
      </c>
      <c r="AP155" s="299">
        <v>0</v>
      </c>
      <c r="AQ155" s="299">
        <v>24</v>
      </c>
      <c r="AR155" s="77">
        <v>4.6205382927111009E-4</v>
      </c>
      <c r="AS155" s="305"/>
    </row>
    <row r="156" spans="1:45" x14ac:dyDescent="0.25">
      <c r="A156" s="298" t="s">
        <v>977</v>
      </c>
      <c r="B156" s="299">
        <v>52</v>
      </c>
      <c r="C156" s="299">
        <v>45</v>
      </c>
      <c r="D156" s="299">
        <v>19</v>
      </c>
      <c r="E156" s="299">
        <v>1</v>
      </c>
      <c r="F156" s="299">
        <v>19</v>
      </c>
      <c r="G156" s="299">
        <v>3</v>
      </c>
      <c r="H156" s="299">
        <v>7</v>
      </c>
      <c r="I156" s="299">
        <v>3</v>
      </c>
      <c r="J156" s="299">
        <v>7</v>
      </c>
      <c r="K156" s="299">
        <v>0</v>
      </c>
      <c r="L156" s="299">
        <v>3</v>
      </c>
      <c r="M156" s="299">
        <v>0</v>
      </c>
      <c r="N156" s="299">
        <v>4</v>
      </c>
      <c r="O156" s="299">
        <v>2</v>
      </c>
      <c r="P156" s="299">
        <v>1</v>
      </c>
      <c r="Q156" s="299">
        <v>2</v>
      </c>
      <c r="R156" s="299">
        <v>0</v>
      </c>
      <c r="S156" s="299">
        <v>2</v>
      </c>
      <c r="T156" s="299">
        <v>0</v>
      </c>
      <c r="U156" s="299">
        <v>2</v>
      </c>
      <c r="V156" s="299">
        <v>1</v>
      </c>
      <c r="W156" s="299">
        <v>6</v>
      </c>
      <c r="X156" s="299">
        <v>8</v>
      </c>
      <c r="Y156" s="299">
        <v>0</v>
      </c>
      <c r="Z156" s="299">
        <v>21</v>
      </c>
      <c r="AA156" s="299">
        <v>5</v>
      </c>
      <c r="AB156" s="299">
        <v>4</v>
      </c>
      <c r="AC156" s="299">
        <v>6</v>
      </c>
      <c r="AD156" s="299">
        <v>0</v>
      </c>
      <c r="AE156" s="299">
        <v>4</v>
      </c>
      <c r="AF156" s="299">
        <v>3</v>
      </c>
      <c r="AG156" s="299">
        <v>0</v>
      </c>
      <c r="AH156" s="299">
        <v>0</v>
      </c>
      <c r="AI156" s="299">
        <v>0</v>
      </c>
      <c r="AJ156" s="299">
        <v>7</v>
      </c>
      <c r="AK156" s="299">
        <v>0</v>
      </c>
      <c r="AL156" s="299">
        <v>0</v>
      </c>
      <c r="AM156" s="299">
        <v>1</v>
      </c>
      <c r="AN156" s="299">
        <v>1</v>
      </c>
      <c r="AO156" s="299">
        <v>0</v>
      </c>
      <c r="AP156" s="299">
        <v>0</v>
      </c>
      <c r="AQ156" s="299">
        <v>239</v>
      </c>
      <c r="AR156" s="77">
        <v>4.6012860498248044E-3</v>
      </c>
      <c r="AS156" s="305"/>
    </row>
    <row r="157" spans="1:45" x14ac:dyDescent="0.25">
      <c r="A157" s="298" t="s">
        <v>978</v>
      </c>
      <c r="B157" s="299">
        <v>82</v>
      </c>
      <c r="C157" s="299">
        <v>120</v>
      </c>
      <c r="D157" s="299">
        <v>47</v>
      </c>
      <c r="E157" s="299">
        <v>10</v>
      </c>
      <c r="F157" s="299">
        <v>35</v>
      </c>
      <c r="G157" s="299">
        <v>12</v>
      </c>
      <c r="H157" s="299">
        <v>21</v>
      </c>
      <c r="I157" s="299">
        <v>9</v>
      </c>
      <c r="J157" s="299">
        <v>18</v>
      </c>
      <c r="K157" s="299">
        <v>3</v>
      </c>
      <c r="L157" s="299">
        <v>1</v>
      </c>
      <c r="M157" s="299">
        <v>6</v>
      </c>
      <c r="N157" s="299">
        <v>8</v>
      </c>
      <c r="O157" s="299">
        <v>15</v>
      </c>
      <c r="P157" s="299">
        <v>2</v>
      </c>
      <c r="Q157" s="299">
        <v>8</v>
      </c>
      <c r="R157" s="299">
        <v>6</v>
      </c>
      <c r="S157" s="299">
        <v>5</v>
      </c>
      <c r="T157" s="299">
        <v>2</v>
      </c>
      <c r="U157" s="299">
        <v>11</v>
      </c>
      <c r="V157" s="299">
        <v>7</v>
      </c>
      <c r="W157" s="299">
        <v>8</v>
      </c>
      <c r="X157" s="299">
        <v>34</v>
      </c>
      <c r="Y157" s="299">
        <v>1</v>
      </c>
      <c r="Z157" s="299">
        <v>30</v>
      </c>
      <c r="AA157" s="299">
        <v>11</v>
      </c>
      <c r="AB157" s="299">
        <v>16</v>
      </c>
      <c r="AC157" s="299">
        <v>19</v>
      </c>
      <c r="AD157" s="299">
        <v>4</v>
      </c>
      <c r="AE157" s="299">
        <v>5</v>
      </c>
      <c r="AF157" s="299">
        <v>1</v>
      </c>
      <c r="AG157" s="299">
        <v>1</v>
      </c>
      <c r="AH157" s="299">
        <v>3</v>
      </c>
      <c r="AI157" s="299">
        <v>0</v>
      </c>
      <c r="AJ157" s="299">
        <v>2</v>
      </c>
      <c r="AK157" s="299">
        <v>1</v>
      </c>
      <c r="AL157" s="299">
        <v>9</v>
      </c>
      <c r="AM157" s="299">
        <v>0</v>
      </c>
      <c r="AN157" s="299">
        <v>6</v>
      </c>
      <c r="AO157" s="299">
        <v>5</v>
      </c>
      <c r="AP157" s="299">
        <v>2</v>
      </c>
      <c r="AQ157" s="299">
        <v>586</v>
      </c>
      <c r="AR157" s="77">
        <v>1.1281814331369605E-2</v>
      </c>
      <c r="AS157" s="305"/>
    </row>
    <row r="158" spans="1:45" x14ac:dyDescent="0.25">
      <c r="A158" s="298" t="s">
        <v>979</v>
      </c>
      <c r="B158" s="299">
        <v>134</v>
      </c>
      <c r="C158" s="299">
        <v>185</v>
      </c>
      <c r="D158" s="299">
        <v>105</v>
      </c>
      <c r="E158" s="299">
        <v>32</v>
      </c>
      <c r="F158" s="299">
        <v>73</v>
      </c>
      <c r="G158" s="299">
        <v>33</v>
      </c>
      <c r="H158" s="299">
        <v>29</v>
      </c>
      <c r="I158" s="299">
        <v>37</v>
      </c>
      <c r="J158" s="299">
        <v>35</v>
      </c>
      <c r="K158" s="299">
        <v>11</v>
      </c>
      <c r="L158" s="299">
        <v>3</v>
      </c>
      <c r="M158" s="299">
        <v>10</v>
      </c>
      <c r="N158" s="299">
        <v>44</v>
      </c>
      <c r="O158" s="299">
        <v>33</v>
      </c>
      <c r="P158" s="299">
        <v>8</v>
      </c>
      <c r="Q158" s="299">
        <v>30</v>
      </c>
      <c r="R158" s="299">
        <v>18</v>
      </c>
      <c r="S158" s="299">
        <v>38</v>
      </c>
      <c r="T158" s="299">
        <v>9</v>
      </c>
      <c r="U158" s="299">
        <v>47</v>
      </c>
      <c r="V158" s="299">
        <v>21</v>
      </c>
      <c r="W158" s="299">
        <v>16</v>
      </c>
      <c r="X158" s="299">
        <v>86</v>
      </c>
      <c r="Y158" s="299">
        <v>13</v>
      </c>
      <c r="Z158" s="299">
        <v>62</v>
      </c>
      <c r="AA158" s="299">
        <v>13</v>
      </c>
      <c r="AB158" s="299">
        <v>49</v>
      </c>
      <c r="AC158" s="299">
        <v>78</v>
      </c>
      <c r="AD158" s="299">
        <v>20</v>
      </c>
      <c r="AE158" s="299">
        <v>19</v>
      </c>
      <c r="AF158" s="299">
        <v>10</v>
      </c>
      <c r="AG158" s="299">
        <v>17</v>
      </c>
      <c r="AH158" s="299">
        <v>10</v>
      </c>
      <c r="AI158" s="299">
        <v>1</v>
      </c>
      <c r="AJ158" s="299">
        <v>3</v>
      </c>
      <c r="AK158" s="299">
        <v>0</v>
      </c>
      <c r="AL158" s="299">
        <v>31</v>
      </c>
      <c r="AM158" s="299">
        <v>6</v>
      </c>
      <c r="AN158" s="299">
        <v>21</v>
      </c>
      <c r="AO158" s="299">
        <v>13</v>
      </c>
      <c r="AP158" s="299">
        <v>3</v>
      </c>
      <c r="AQ158" s="299">
        <v>1406</v>
      </c>
      <c r="AR158" s="77">
        <v>2.7068653498132533E-2</v>
      </c>
      <c r="AS158" s="305"/>
    </row>
    <row r="159" spans="1:45" x14ac:dyDescent="0.25">
      <c r="A159" s="298" t="s">
        <v>980</v>
      </c>
      <c r="B159" s="299">
        <v>290</v>
      </c>
      <c r="C159" s="299">
        <v>248</v>
      </c>
      <c r="D159" s="299">
        <v>157</v>
      </c>
      <c r="E159" s="299">
        <v>24</v>
      </c>
      <c r="F159" s="299">
        <v>68</v>
      </c>
      <c r="G159" s="299">
        <v>55</v>
      </c>
      <c r="H159" s="299">
        <v>43</v>
      </c>
      <c r="I159" s="299">
        <v>48</v>
      </c>
      <c r="J159" s="299">
        <v>49</v>
      </c>
      <c r="K159" s="299">
        <v>37</v>
      </c>
      <c r="L159" s="299">
        <v>10</v>
      </c>
      <c r="M159" s="299">
        <v>25</v>
      </c>
      <c r="N159" s="299">
        <v>58</v>
      </c>
      <c r="O159" s="299">
        <v>38</v>
      </c>
      <c r="P159" s="299">
        <v>15</v>
      </c>
      <c r="Q159" s="299">
        <v>12</v>
      </c>
      <c r="R159" s="299">
        <v>31</v>
      </c>
      <c r="S159" s="299">
        <v>74</v>
      </c>
      <c r="T159" s="299">
        <v>23</v>
      </c>
      <c r="U159" s="299">
        <v>78</v>
      </c>
      <c r="V159" s="299">
        <v>35</v>
      </c>
      <c r="W159" s="299">
        <v>28</v>
      </c>
      <c r="X159" s="299">
        <v>103</v>
      </c>
      <c r="Y159" s="299">
        <v>25</v>
      </c>
      <c r="Z159" s="299">
        <v>73</v>
      </c>
      <c r="AA159" s="299">
        <v>23</v>
      </c>
      <c r="AB159" s="299">
        <v>88</v>
      </c>
      <c r="AC159" s="299">
        <v>103</v>
      </c>
      <c r="AD159" s="299">
        <v>35</v>
      </c>
      <c r="AE159" s="299">
        <v>52</v>
      </c>
      <c r="AF159" s="299">
        <v>10</v>
      </c>
      <c r="AG159" s="299">
        <v>27</v>
      </c>
      <c r="AH159" s="299">
        <v>18</v>
      </c>
      <c r="AI159" s="299">
        <v>15</v>
      </c>
      <c r="AJ159" s="299">
        <v>12</v>
      </c>
      <c r="AK159" s="299">
        <v>4</v>
      </c>
      <c r="AL159" s="299">
        <v>55</v>
      </c>
      <c r="AM159" s="299">
        <v>5</v>
      </c>
      <c r="AN159" s="299">
        <v>38</v>
      </c>
      <c r="AO159" s="299">
        <v>13</v>
      </c>
      <c r="AP159" s="299">
        <v>9</v>
      </c>
      <c r="AQ159" s="299">
        <v>2154</v>
      </c>
      <c r="AR159" s="77">
        <v>4.1469331177082132E-2</v>
      </c>
      <c r="AS159" s="305"/>
    </row>
    <row r="160" spans="1:45" x14ac:dyDescent="0.25">
      <c r="A160" s="298" t="s">
        <v>981</v>
      </c>
      <c r="B160" s="299">
        <v>274</v>
      </c>
      <c r="C160" s="299">
        <v>314</v>
      </c>
      <c r="D160" s="299">
        <v>173</v>
      </c>
      <c r="E160" s="299">
        <v>21</v>
      </c>
      <c r="F160" s="299">
        <v>60</v>
      </c>
      <c r="G160" s="299">
        <v>86</v>
      </c>
      <c r="H160" s="299">
        <v>85</v>
      </c>
      <c r="I160" s="299">
        <v>98</v>
      </c>
      <c r="J160" s="299">
        <v>67</v>
      </c>
      <c r="K160" s="299">
        <v>66</v>
      </c>
      <c r="L160" s="299">
        <v>27</v>
      </c>
      <c r="M160" s="299">
        <v>28</v>
      </c>
      <c r="N160" s="299">
        <v>118</v>
      </c>
      <c r="O160" s="299">
        <v>92</v>
      </c>
      <c r="P160" s="299">
        <v>54</v>
      </c>
      <c r="Q160" s="299">
        <v>19</v>
      </c>
      <c r="R160" s="299">
        <v>53</v>
      </c>
      <c r="S160" s="299">
        <v>125</v>
      </c>
      <c r="T160" s="299">
        <v>29</v>
      </c>
      <c r="U160" s="299">
        <v>139</v>
      </c>
      <c r="V160" s="299">
        <v>85</v>
      </c>
      <c r="W160" s="299">
        <v>53</v>
      </c>
      <c r="X160" s="299">
        <v>138</v>
      </c>
      <c r="Y160" s="299">
        <v>64</v>
      </c>
      <c r="Z160" s="299">
        <v>107</v>
      </c>
      <c r="AA160" s="299">
        <v>42</v>
      </c>
      <c r="AB160" s="299">
        <v>176</v>
      </c>
      <c r="AC160" s="299">
        <v>165</v>
      </c>
      <c r="AD160" s="299">
        <v>38</v>
      </c>
      <c r="AE160" s="299">
        <v>94</v>
      </c>
      <c r="AF160" s="299">
        <v>13</v>
      </c>
      <c r="AG160" s="299">
        <v>21</v>
      </c>
      <c r="AH160" s="299">
        <v>37</v>
      </c>
      <c r="AI160" s="299">
        <v>23</v>
      </c>
      <c r="AJ160" s="299">
        <v>20</v>
      </c>
      <c r="AK160" s="299">
        <v>4</v>
      </c>
      <c r="AL160" s="299">
        <v>86</v>
      </c>
      <c r="AM160" s="299">
        <v>19</v>
      </c>
      <c r="AN160" s="299">
        <v>62</v>
      </c>
      <c r="AO160" s="299">
        <v>29</v>
      </c>
      <c r="AP160" s="299">
        <v>18</v>
      </c>
      <c r="AQ160" s="299">
        <v>3222</v>
      </c>
      <c r="AR160" s="77">
        <v>6.2030726579646527E-2</v>
      </c>
      <c r="AS160" s="305"/>
    </row>
    <row r="161" spans="1:45" x14ac:dyDescent="0.25">
      <c r="A161" s="298" t="s">
        <v>982</v>
      </c>
      <c r="B161" s="299">
        <v>191</v>
      </c>
      <c r="C161" s="299">
        <v>214</v>
      </c>
      <c r="D161" s="299">
        <v>121</v>
      </c>
      <c r="E161" s="299">
        <v>15</v>
      </c>
      <c r="F161" s="299">
        <v>51</v>
      </c>
      <c r="G161" s="299">
        <v>78</v>
      </c>
      <c r="H161" s="299">
        <v>59</v>
      </c>
      <c r="I161" s="299">
        <v>82</v>
      </c>
      <c r="J161" s="299">
        <v>59</v>
      </c>
      <c r="K161" s="299">
        <v>87</v>
      </c>
      <c r="L161" s="299">
        <v>19</v>
      </c>
      <c r="M161" s="299">
        <v>19</v>
      </c>
      <c r="N161" s="299">
        <v>75</v>
      </c>
      <c r="O161" s="299">
        <v>45</v>
      </c>
      <c r="P161" s="299">
        <v>17</v>
      </c>
      <c r="Q161" s="299">
        <v>3</v>
      </c>
      <c r="R161" s="299">
        <v>45</v>
      </c>
      <c r="S161" s="299">
        <v>75</v>
      </c>
      <c r="T161" s="299">
        <v>23</v>
      </c>
      <c r="U161" s="299">
        <v>90</v>
      </c>
      <c r="V161" s="299">
        <v>55</v>
      </c>
      <c r="W161" s="299">
        <v>31</v>
      </c>
      <c r="X161" s="299">
        <v>116</v>
      </c>
      <c r="Y161" s="299">
        <v>55</v>
      </c>
      <c r="Z161" s="299">
        <v>59</v>
      </c>
      <c r="AA161" s="299">
        <v>20</v>
      </c>
      <c r="AB161" s="299">
        <v>102</v>
      </c>
      <c r="AC161" s="299">
        <v>99</v>
      </c>
      <c r="AD161" s="299">
        <v>29</v>
      </c>
      <c r="AE161" s="299">
        <v>131</v>
      </c>
      <c r="AF161" s="299">
        <v>9</v>
      </c>
      <c r="AG161" s="299">
        <v>22</v>
      </c>
      <c r="AH161" s="299">
        <v>20</v>
      </c>
      <c r="AI161" s="299">
        <v>6</v>
      </c>
      <c r="AJ161" s="299">
        <v>24</v>
      </c>
      <c r="AK161" s="299">
        <v>3</v>
      </c>
      <c r="AL161" s="299">
        <v>69</v>
      </c>
      <c r="AM161" s="299">
        <v>10</v>
      </c>
      <c r="AN161" s="299">
        <v>39</v>
      </c>
      <c r="AO161" s="299">
        <v>12</v>
      </c>
      <c r="AP161" s="299">
        <v>7</v>
      </c>
      <c r="AQ161" s="299">
        <v>2286</v>
      </c>
      <c r="AR161" s="77">
        <v>4.4010627238073238E-2</v>
      </c>
      <c r="AS161" s="305"/>
    </row>
    <row r="162" spans="1:45" x14ac:dyDescent="0.25">
      <c r="A162" s="298" t="s">
        <v>983</v>
      </c>
      <c r="B162" s="299">
        <v>454</v>
      </c>
      <c r="C162" s="299">
        <v>415</v>
      </c>
      <c r="D162" s="299">
        <v>225</v>
      </c>
      <c r="E162" s="299">
        <v>51</v>
      </c>
      <c r="F162" s="299">
        <v>124</v>
      </c>
      <c r="G162" s="299">
        <v>254</v>
      </c>
      <c r="H162" s="299">
        <v>179</v>
      </c>
      <c r="I162" s="299">
        <v>217</v>
      </c>
      <c r="J162" s="299">
        <v>178</v>
      </c>
      <c r="K162" s="299">
        <v>195</v>
      </c>
      <c r="L162" s="299">
        <v>67</v>
      </c>
      <c r="M162" s="299">
        <v>72</v>
      </c>
      <c r="N162" s="299">
        <v>197</v>
      </c>
      <c r="O162" s="299">
        <v>175</v>
      </c>
      <c r="P162" s="299">
        <v>122</v>
      </c>
      <c r="Q162" s="299">
        <v>9</v>
      </c>
      <c r="R162" s="299">
        <v>107</v>
      </c>
      <c r="S162" s="299">
        <v>231</v>
      </c>
      <c r="T162" s="299">
        <v>95</v>
      </c>
      <c r="U162" s="299">
        <v>289</v>
      </c>
      <c r="V162" s="299">
        <v>301</v>
      </c>
      <c r="W162" s="299">
        <v>73</v>
      </c>
      <c r="X162" s="299">
        <v>281</v>
      </c>
      <c r="Y162" s="299">
        <v>131</v>
      </c>
      <c r="Z162" s="299">
        <v>157</v>
      </c>
      <c r="AA162" s="299">
        <v>82</v>
      </c>
      <c r="AB162" s="299">
        <v>445</v>
      </c>
      <c r="AC162" s="299">
        <v>260</v>
      </c>
      <c r="AD162" s="299">
        <v>100</v>
      </c>
      <c r="AE162" s="299">
        <v>375</v>
      </c>
      <c r="AF162" s="299">
        <v>20</v>
      </c>
      <c r="AG162" s="299">
        <v>97</v>
      </c>
      <c r="AH162" s="299">
        <v>61</v>
      </c>
      <c r="AI162" s="299">
        <v>36</v>
      </c>
      <c r="AJ162" s="299">
        <v>43</v>
      </c>
      <c r="AK162" s="299">
        <v>4</v>
      </c>
      <c r="AL162" s="299">
        <v>189</v>
      </c>
      <c r="AM162" s="299">
        <v>47</v>
      </c>
      <c r="AN162" s="299">
        <v>143</v>
      </c>
      <c r="AO162" s="299">
        <v>41</v>
      </c>
      <c r="AP162" s="299">
        <v>32</v>
      </c>
      <c r="AQ162" s="299">
        <v>6574</v>
      </c>
      <c r="AR162" s="77">
        <v>0.12656424473451158</v>
      </c>
      <c r="AS162" s="305"/>
    </row>
    <row r="163" spans="1:45" x14ac:dyDescent="0.25">
      <c r="A163" s="298" t="s">
        <v>984</v>
      </c>
      <c r="B163" s="299">
        <v>730</v>
      </c>
      <c r="C163" s="299">
        <v>603</v>
      </c>
      <c r="D163" s="299">
        <v>321</v>
      </c>
      <c r="E163" s="299">
        <v>88</v>
      </c>
      <c r="F163" s="299">
        <v>200</v>
      </c>
      <c r="G163" s="299">
        <v>393</v>
      </c>
      <c r="H163" s="299">
        <v>263</v>
      </c>
      <c r="I163" s="299">
        <v>396</v>
      </c>
      <c r="J163" s="299">
        <v>298</v>
      </c>
      <c r="K163" s="299">
        <v>328</v>
      </c>
      <c r="L163" s="299">
        <v>171</v>
      </c>
      <c r="M163" s="299">
        <v>63</v>
      </c>
      <c r="N163" s="299">
        <v>373</v>
      </c>
      <c r="O163" s="299">
        <v>267</v>
      </c>
      <c r="P163" s="299">
        <v>179</v>
      </c>
      <c r="Q163" s="299">
        <v>16</v>
      </c>
      <c r="R163" s="299">
        <v>221</v>
      </c>
      <c r="S163" s="299">
        <v>308</v>
      </c>
      <c r="T163" s="299">
        <v>121</v>
      </c>
      <c r="U163" s="299">
        <v>407</v>
      </c>
      <c r="V163" s="299">
        <v>536</v>
      </c>
      <c r="W163" s="299">
        <v>122</v>
      </c>
      <c r="X163" s="299">
        <v>426</v>
      </c>
      <c r="Y163" s="299">
        <v>259</v>
      </c>
      <c r="Z163" s="299">
        <v>289</v>
      </c>
      <c r="AA163" s="299">
        <v>139</v>
      </c>
      <c r="AB163" s="299">
        <v>499</v>
      </c>
      <c r="AC163" s="299">
        <v>369</v>
      </c>
      <c r="AD163" s="299">
        <v>160</v>
      </c>
      <c r="AE163" s="299">
        <v>557</v>
      </c>
      <c r="AF163" s="299">
        <v>37</v>
      </c>
      <c r="AG163" s="299">
        <v>164</v>
      </c>
      <c r="AH163" s="299">
        <v>98</v>
      </c>
      <c r="AI163" s="299">
        <v>29</v>
      </c>
      <c r="AJ163" s="299">
        <v>54</v>
      </c>
      <c r="AK163" s="299">
        <v>3</v>
      </c>
      <c r="AL163" s="299">
        <v>302</v>
      </c>
      <c r="AM163" s="299">
        <v>61</v>
      </c>
      <c r="AN163" s="299">
        <v>187</v>
      </c>
      <c r="AO163" s="299">
        <v>66</v>
      </c>
      <c r="AP163" s="299">
        <v>46</v>
      </c>
      <c r="AQ163" s="299">
        <v>10149</v>
      </c>
      <c r="AR163" s="77">
        <v>0.19539101305302067</v>
      </c>
      <c r="AS163" s="305"/>
    </row>
    <row r="164" spans="1:45" x14ac:dyDescent="0.25">
      <c r="A164" s="298" t="s">
        <v>985</v>
      </c>
      <c r="B164" s="299">
        <v>1261</v>
      </c>
      <c r="C164" s="299">
        <v>882</v>
      </c>
      <c r="D164" s="299">
        <v>338</v>
      </c>
      <c r="E164" s="299">
        <v>132</v>
      </c>
      <c r="F164" s="299">
        <v>286</v>
      </c>
      <c r="G164" s="299">
        <v>703</v>
      </c>
      <c r="H164" s="299">
        <v>479</v>
      </c>
      <c r="I164" s="299">
        <v>621</v>
      </c>
      <c r="J164" s="299">
        <v>571</v>
      </c>
      <c r="K164" s="299">
        <v>465</v>
      </c>
      <c r="L164" s="299">
        <v>473</v>
      </c>
      <c r="M164" s="299">
        <v>140</v>
      </c>
      <c r="N164" s="299">
        <v>801</v>
      </c>
      <c r="O164" s="299">
        <v>497</v>
      </c>
      <c r="P164" s="299">
        <v>345</v>
      </c>
      <c r="Q164" s="299">
        <v>53</v>
      </c>
      <c r="R164" s="299">
        <v>265</v>
      </c>
      <c r="S164" s="299">
        <v>606</v>
      </c>
      <c r="T164" s="299">
        <v>269</v>
      </c>
      <c r="U164" s="299">
        <v>889</v>
      </c>
      <c r="V164" s="299">
        <v>1889</v>
      </c>
      <c r="W164" s="299">
        <v>201</v>
      </c>
      <c r="X164" s="299">
        <v>694</v>
      </c>
      <c r="Y164" s="299">
        <v>426</v>
      </c>
      <c r="Z164" s="299">
        <v>288</v>
      </c>
      <c r="AA164" s="299">
        <v>348</v>
      </c>
      <c r="AB164" s="299">
        <v>1630</v>
      </c>
      <c r="AC164" s="299">
        <v>628</v>
      </c>
      <c r="AD164" s="299">
        <v>318</v>
      </c>
      <c r="AE164" s="299">
        <v>710</v>
      </c>
      <c r="AF164" s="299">
        <v>173</v>
      </c>
      <c r="AG164" s="299">
        <v>294</v>
      </c>
      <c r="AH164" s="299">
        <v>161</v>
      </c>
      <c r="AI164" s="299">
        <v>25</v>
      </c>
      <c r="AJ164" s="299">
        <v>75</v>
      </c>
      <c r="AK164" s="299">
        <v>2</v>
      </c>
      <c r="AL164" s="299">
        <v>480</v>
      </c>
      <c r="AM164" s="299">
        <v>107</v>
      </c>
      <c r="AN164" s="299">
        <v>420</v>
      </c>
      <c r="AO164" s="299">
        <v>134</v>
      </c>
      <c r="AP164" s="299">
        <v>76</v>
      </c>
      <c r="AQ164" s="299">
        <v>19155</v>
      </c>
      <c r="AR164" s="77">
        <v>0.36877671248700472</v>
      </c>
      <c r="AS164" s="305"/>
    </row>
    <row r="165" spans="1:45" x14ac:dyDescent="0.25">
      <c r="A165" s="298" t="s">
        <v>986</v>
      </c>
      <c r="B165" s="299">
        <v>280</v>
      </c>
      <c r="C165" s="299">
        <v>270</v>
      </c>
      <c r="D165" s="299">
        <v>37</v>
      </c>
      <c r="E165" s="299">
        <v>48</v>
      </c>
      <c r="F165" s="299">
        <v>42</v>
      </c>
      <c r="G165" s="299">
        <v>100</v>
      </c>
      <c r="H165" s="299">
        <v>63</v>
      </c>
      <c r="I165" s="299">
        <v>87</v>
      </c>
      <c r="J165" s="299">
        <v>117</v>
      </c>
      <c r="K165" s="299">
        <v>48</v>
      </c>
      <c r="L165" s="299">
        <v>115</v>
      </c>
      <c r="M165" s="299">
        <v>11</v>
      </c>
      <c r="N165" s="299">
        <v>143</v>
      </c>
      <c r="O165" s="299">
        <v>73</v>
      </c>
      <c r="P165" s="299">
        <v>67</v>
      </c>
      <c r="Q165" s="299">
        <v>16</v>
      </c>
      <c r="R165" s="299">
        <v>38</v>
      </c>
      <c r="S165" s="299">
        <v>87</v>
      </c>
      <c r="T165" s="299">
        <v>48</v>
      </c>
      <c r="U165" s="299">
        <v>155</v>
      </c>
      <c r="V165" s="299">
        <v>144</v>
      </c>
      <c r="W165" s="299">
        <v>30</v>
      </c>
      <c r="X165" s="299">
        <v>109</v>
      </c>
      <c r="Y165" s="299">
        <v>41</v>
      </c>
      <c r="Z165" s="299">
        <v>18</v>
      </c>
      <c r="AA165" s="299">
        <v>33</v>
      </c>
      <c r="AB165" s="299">
        <v>450</v>
      </c>
      <c r="AC165" s="299">
        <v>101</v>
      </c>
      <c r="AD165" s="299">
        <v>68</v>
      </c>
      <c r="AE165" s="299">
        <v>78</v>
      </c>
      <c r="AF165" s="299">
        <v>43</v>
      </c>
      <c r="AG165" s="299">
        <v>49</v>
      </c>
      <c r="AH165" s="299">
        <v>27</v>
      </c>
      <c r="AI165" s="299">
        <v>0</v>
      </c>
      <c r="AJ165" s="299">
        <v>8</v>
      </c>
      <c r="AK165" s="299">
        <v>0</v>
      </c>
      <c r="AL165" s="299">
        <v>62</v>
      </c>
      <c r="AM165" s="299">
        <v>16</v>
      </c>
      <c r="AN165" s="299">
        <v>75</v>
      </c>
      <c r="AO165" s="299">
        <v>40</v>
      </c>
      <c r="AP165" s="299">
        <v>11</v>
      </c>
      <c r="AQ165" s="299">
        <v>3248</v>
      </c>
      <c r="AR165" s="77">
        <v>6.2531284894690231E-2</v>
      </c>
      <c r="AS165" s="305"/>
    </row>
    <row r="166" spans="1:45" ht="15.75" thickBot="1" x14ac:dyDescent="0.3">
      <c r="A166" s="298" t="s">
        <v>987</v>
      </c>
      <c r="B166" s="299">
        <v>69</v>
      </c>
      <c r="C166" s="299">
        <v>112</v>
      </c>
      <c r="D166" s="299">
        <v>12</v>
      </c>
      <c r="E166" s="299">
        <v>1</v>
      </c>
      <c r="F166" s="299">
        <v>57</v>
      </c>
      <c r="G166" s="299">
        <v>103</v>
      </c>
      <c r="H166" s="299">
        <v>62</v>
      </c>
      <c r="I166" s="299">
        <v>100</v>
      </c>
      <c r="J166" s="299">
        <v>106</v>
      </c>
      <c r="K166" s="299">
        <v>35</v>
      </c>
      <c r="L166" s="299">
        <v>283</v>
      </c>
      <c r="M166" s="299">
        <v>3</v>
      </c>
      <c r="N166" s="299">
        <v>66</v>
      </c>
      <c r="O166" s="299">
        <v>41</v>
      </c>
      <c r="P166" s="299">
        <v>141</v>
      </c>
      <c r="Q166" s="299">
        <v>646</v>
      </c>
      <c r="R166" s="299">
        <v>23</v>
      </c>
      <c r="S166" s="299">
        <v>55</v>
      </c>
      <c r="T166" s="299">
        <v>119</v>
      </c>
      <c r="U166" s="299">
        <v>219</v>
      </c>
      <c r="V166" s="299">
        <v>0</v>
      </c>
      <c r="W166" s="299">
        <v>0</v>
      </c>
      <c r="X166" s="299">
        <v>54</v>
      </c>
      <c r="Y166" s="299">
        <v>11</v>
      </c>
      <c r="Z166" s="299">
        <v>16</v>
      </c>
      <c r="AA166" s="299">
        <v>6</v>
      </c>
      <c r="AB166" s="299">
        <v>273</v>
      </c>
      <c r="AC166" s="299">
        <v>52</v>
      </c>
      <c r="AD166" s="299">
        <v>30</v>
      </c>
      <c r="AE166" s="299">
        <v>36</v>
      </c>
      <c r="AF166" s="299">
        <v>50</v>
      </c>
      <c r="AG166" s="299">
        <v>8</v>
      </c>
      <c r="AH166" s="299">
        <v>12</v>
      </c>
      <c r="AI166" s="299">
        <v>0</v>
      </c>
      <c r="AJ166" s="299">
        <v>9</v>
      </c>
      <c r="AK166" s="299">
        <v>0</v>
      </c>
      <c r="AL166" s="299">
        <v>35</v>
      </c>
      <c r="AM166" s="299">
        <v>24</v>
      </c>
      <c r="AN166" s="299">
        <v>21</v>
      </c>
      <c r="AO166" s="299">
        <v>1</v>
      </c>
      <c r="AP166" s="299">
        <v>3</v>
      </c>
      <c r="AQ166" s="299">
        <v>2894</v>
      </c>
      <c r="AR166" s="77">
        <v>5.5715990912941354E-2</v>
      </c>
      <c r="AS166" s="305"/>
    </row>
    <row r="167" spans="1:45" ht="16.5" thickTop="1" thickBot="1" x14ac:dyDescent="0.3">
      <c r="A167" s="295" t="s">
        <v>8</v>
      </c>
      <c r="B167" s="300">
        <v>3828</v>
      </c>
      <c r="C167" s="300">
        <v>3412</v>
      </c>
      <c r="D167" s="300">
        <v>1555</v>
      </c>
      <c r="E167" s="300">
        <v>424</v>
      </c>
      <c r="F167" s="300">
        <v>1016</v>
      </c>
      <c r="G167" s="300">
        <v>1821</v>
      </c>
      <c r="H167" s="300">
        <v>1291</v>
      </c>
      <c r="I167" s="300">
        <v>1698</v>
      </c>
      <c r="J167" s="300">
        <v>1505</v>
      </c>
      <c r="K167" s="300">
        <v>1275</v>
      </c>
      <c r="L167" s="300">
        <v>1172</v>
      </c>
      <c r="M167" s="300">
        <v>377</v>
      </c>
      <c r="N167" s="300">
        <v>1887</v>
      </c>
      <c r="O167" s="300">
        <v>1278</v>
      </c>
      <c r="P167" s="300">
        <v>951</v>
      </c>
      <c r="Q167" s="300">
        <v>814</v>
      </c>
      <c r="R167" s="300">
        <v>807</v>
      </c>
      <c r="S167" s="300">
        <v>1606</v>
      </c>
      <c r="T167" s="300">
        <v>738</v>
      </c>
      <c r="U167" s="300">
        <v>2328</v>
      </c>
      <c r="V167" s="300">
        <v>3074</v>
      </c>
      <c r="W167" s="300">
        <v>568</v>
      </c>
      <c r="X167" s="300">
        <v>2049</v>
      </c>
      <c r="Y167" s="300">
        <v>1026</v>
      </c>
      <c r="Z167" s="300">
        <v>1122</v>
      </c>
      <c r="AA167" s="300">
        <v>724</v>
      </c>
      <c r="AB167" s="300">
        <v>3732</v>
      </c>
      <c r="AC167" s="300">
        <v>1880</v>
      </c>
      <c r="AD167" s="300">
        <v>802</v>
      </c>
      <c r="AE167" s="300">
        <v>2061</v>
      </c>
      <c r="AF167" s="300">
        <v>370</v>
      </c>
      <c r="AG167" s="300">
        <v>700</v>
      </c>
      <c r="AH167" s="300">
        <v>447</v>
      </c>
      <c r="AI167" s="300">
        <v>135</v>
      </c>
      <c r="AJ167" s="300">
        <v>258</v>
      </c>
      <c r="AK167" s="300">
        <v>21</v>
      </c>
      <c r="AL167" s="300">
        <v>1318</v>
      </c>
      <c r="AM167" s="300">
        <v>296</v>
      </c>
      <c r="AN167" s="300">
        <v>1014</v>
      </c>
      <c r="AO167" s="300">
        <v>355</v>
      </c>
      <c r="AP167" s="300">
        <v>207</v>
      </c>
      <c r="AQ167" s="300">
        <v>51942</v>
      </c>
      <c r="AR167" s="301">
        <v>0.99999999999999989</v>
      </c>
      <c r="AS167" s="305"/>
    </row>
    <row r="168" spans="1:45" ht="15.75" thickTop="1" x14ac:dyDescent="0.25">
      <c r="A168" s="302" t="s">
        <v>988</v>
      </c>
      <c r="B168" s="77">
        <v>7.3697585768742052E-2</v>
      </c>
      <c r="C168" s="77">
        <v>6.5688652728042821E-2</v>
      </c>
      <c r="D168" s="77">
        <v>2.9937237688190673E-2</v>
      </c>
      <c r="E168" s="77">
        <v>8.162950983789611E-3</v>
      </c>
      <c r="F168" s="77">
        <v>1.9560278772476992E-2</v>
      </c>
      <c r="G168" s="77">
        <v>3.505833429594548E-2</v>
      </c>
      <c r="H168" s="77">
        <v>2.4854645566208464E-2</v>
      </c>
      <c r="I168" s="77">
        <v>3.2690308420931041E-2</v>
      </c>
      <c r="J168" s="77">
        <v>2.8974625543875861E-2</v>
      </c>
      <c r="K168" s="77">
        <v>2.4546609680027722E-2</v>
      </c>
      <c r="L168" s="77">
        <v>2.256362866273921E-2</v>
      </c>
      <c r="M168" s="77">
        <v>7.2580955681336877E-3</v>
      </c>
      <c r="N168" s="77">
        <v>3.632898232644103E-2</v>
      </c>
      <c r="O168" s="77">
        <v>2.4604366408686611E-2</v>
      </c>
      <c r="P168" s="77">
        <v>1.8308882984867738E-2</v>
      </c>
      <c r="Q168" s="77">
        <v>1.5671325709445152E-2</v>
      </c>
      <c r="R168" s="77">
        <v>1.5536560009241076E-2</v>
      </c>
      <c r="S168" s="77">
        <v>3.0919102075391783E-2</v>
      </c>
      <c r="T168" s="77">
        <v>1.4208155250086636E-2</v>
      </c>
      <c r="U168" s="77">
        <v>4.4819221439297681E-2</v>
      </c>
      <c r="V168" s="77">
        <v>5.9181394632474682E-2</v>
      </c>
      <c r="W168" s="77">
        <v>1.0935273959416273E-2</v>
      </c>
      <c r="X168" s="77">
        <v>3.9447845674021022E-2</v>
      </c>
      <c r="Y168" s="77">
        <v>1.9752801201339956E-2</v>
      </c>
      <c r="Z168" s="77">
        <v>2.1601016518424398E-2</v>
      </c>
      <c r="AA168" s="77">
        <v>1.3938623849678488E-2</v>
      </c>
      <c r="AB168" s="77">
        <v>7.1849370451657624E-2</v>
      </c>
      <c r="AC168" s="77">
        <v>3.6194216626236959E-2</v>
      </c>
      <c r="AD168" s="77">
        <v>1.5440298794809595E-2</v>
      </c>
      <c r="AE168" s="77">
        <v>3.9678872588656579E-2</v>
      </c>
      <c r="AF168" s="77">
        <v>7.1233298679296139E-3</v>
      </c>
      <c r="AG168" s="77">
        <v>1.3476570020407377E-2</v>
      </c>
      <c r="AH168" s="77">
        <v>8.6057525701744245E-3</v>
      </c>
      <c r="AI168" s="77">
        <v>2.5990527896499944E-3</v>
      </c>
      <c r="AJ168" s="77">
        <v>4.9670786646644335E-3</v>
      </c>
      <c r="AK168" s="77">
        <v>4.0429710061222132E-4</v>
      </c>
      <c r="AL168" s="77">
        <v>2.5374456124138463E-2</v>
      </c>
      <c r="AM168" s="77">
        <v>5.6986638943436908E-3</v>
      </c>
      <c r="AN168" s="77">
        <v>1.9521774286704402E-2</v>
      </c>
      <c r="AO168" s="77">
        <v>6.8345462246351702E-3</v>
      </c>
      <c r="AP168" s="77">
        <v>3.9852142774633248E-3</v>
      </c>
      <c r="AQ168" s="77">
        <v>1</v>
      </c>
      <c r="AR168" s="303"/>
    </row>
    <row r="169" spans="1:45" ht="16.5" thickBot="1" x14ac:dyDescent="0.3">
      <c r="A169" s="308"/>
      <c r="B169" s="309"/>
      <c r="C169" s="310"/>
      <c r="D169" s="310"/>
      <c r="E169" s="310"/>
      <c r="F169" s="310"/>
      <c r="G169" s="310"/>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1"/>
      <c r="AR169" s="311"/>
    </row>
    <row r="170" spans="1:45" ht="15.75" thickTop="1" x14ac:dyDescent="0.25">
      <c r="A170" s="323" t="s">
        <v>997</v>
      </c>
      <c r="B170" s="313"/>
      <c r="C170" s="314"/>
      <c r="D170" s="314"/>
      <c r="E170" s="314"/>
      <c r="F170" s="314"/>
      <c r="G170" s="314"/>
      <c r="H170" s="313"/>
      <c r="I170" s="313"/>
      <c r="J170" s="313"/>
      <c r="K170" s="313"/>
      <c r="L170" s="313"/>
      <c r="M170" s="313"/>
      <c r="N170" s="313"/>
      <c r="O170" s="313"/>
      <c r="P170" s="313"/>
      <c r="Q170" s="313"/>
      <c r="R170" s="313"/>
      <c r="S170" s="313"/>
      <c r="T170" s="313"/>
      <c r="U170" s="313"/>
      <c r="V170" s="313"/>
      <c r="W170" s="313"/>
      <c r="X170" s="313"/>
      <c r="Y170" s="313"/>
      <c r="Z170" s="313"/>
      <c r="AA170" s="313"/>
      <c r="AB170" s="313"/>
      <c r="AC170" s="313"/>
      <c r="AD170" s="313"/>
      <c r="AE170" s="313"/>
      <c r="AF170" s="313"/>
      <c r="AG170" s="313"/>
      <c r="AH170" s="313"/>
      <c r="AI170" s="313"/>
      <c r="AJ170" s="313"/>
      <c r="AK170" s="313"/>
      <c r="AL170" s="313"/>
      <c r="AM170" s="313"/>
      <c r="AN170" s="313"/>
      <c r="AO170" s="313"/>
      <c r="AP170" s="313"/>
      <c r="AQ170" s="315"/>
      <c r="AR170" s="324"/>
    </row>
    <row r="171" spans="1:45" x14ac:dyDescent="0.25">
      <c r="A171" s="312"/>
      <c r="B171" s="313"/>
      <c r="C171" s="314"/>
      <c r="D171" s="314"/>
      <c r="E171" s="314"/>
      <c r="F171" s="314"/>
      <c r="G171" s="314"/>
      <c r="H171" s="313"/>
      <c r="I171" s="313"/>
      <c r="J171" s="313"/>
      <c r="K171" s="313"/>
      <c r="L171" s="313"/>
      <c r="M171" s="313"/>
      <c r="N171" s="313"/>
      <c r="O171" s="313"/>
      <c r="P171" s="313"/>
      <c r="Q171" s="313"/>
      <c r="R171" s="313"/>
      <c r="S171" s="313"/>
      <c r="T171" s="313"/>
      <c r="U171" s="313"/>
      <c r="V171" s="313"/>
      <c r="W171" s="313"/>
      <c r="X171" s="313"/>
      <c r="Y171" s="313"/>
      <c r="Z171" s="313"/>
      <c r="AA171" s="313"/>
      <c r="AB171" s="313"/>
      <c r="AC171" s="313"/>
      <c r="AD171" s="313"/>
      <c r="AE171" s="313"/>
      <c r="AF171" s="313"/>
      <c r="AG171" s="313"/>
      <c r="AH171" s="313"/>
      <c r="AI171" s="313"/>
      <c r="AJ171" s="313"/>
      <c r="AK171" s="313"/>
      <c r="AL171" s="313"/>
      <c r="AM171" s="313"/>
      <c r="AN171" s="313"/>
      <c r="AO171" s="313"/>
      <c r="AP171" s="313"/>
      <c r="AQ171" s="315"/>
      <c r="AR171" s="324"/>
    </row>
    <row r="172" spans="1:45" x14ac:dyDescent="0.25">
      <c r="A172" s="312"/>
      <c r="B172" s="313"/>
      <c r="C172" s="314"/>
      <c r="D172" s="314"/>
      <c r="E172" s="314"/>
      <c r="F172" s="314"/>
      <c r="G172" s="314"/>
      <c r="H172" s="313"/>
      <c r="I172" s="313"/>
      <c r="J172" s="313"/>
      <c r="K172" s="313"/>
      <c r="L172" s="313"/>
      <c r="M172" s="313"/>
      <c r="N172" s="313"/>
      <c r="O172" s="313"/>
      <c r="P172" s="313"/>
      <c r="Q172" s="313"/>
      <c r="R172" s="313"/>
      <c r="S172" s="313"/>
      <c r="T172" s="313"/>
      <c r="U172" s="313"/>
      <c r="V172" s="313"/>
      <c r="W172" s="313"/>
      <c r="X172" s="313"/>
      <c r="Y172" s="313"/>
      <c r="Z172" s="313"/>
      <c r="AA172" s="313"/>
      <c r="AB172" s="313"/>
      <c r="AC172" s="313"/>
      <c r="AD172" s="313"/>
      <c r="AE172" s="313"/>
      <c r="AF172" s="313"/>
      <c r="AG172" s="313"/>
      <c r="AH172" s="313"/>
      <c r="AI172" s="313"/>
      <c r="AJ172" s="313"/>
      <c r="AK172" s="313"/>
      <c r="AL172" s="313"/>
      <c r="AM172" s="313"/>
      <c r="AN172" s="313"/>
      <c r="AO172" s="313"/>
      <c r="AP172" s="313"/>
      <c r="AQ172" s="315"/>
      <c r="AR172" s="324"/>
    </row>
    <row r="173" spans="1:45" ht="18" x14ac:dyDescent="0.25">
      <c r="A173" s="325"/>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row>
    <row r="174" spans="1:45" ht="18" x14ac:dyDescent="0.25">
      <c r="A174" s="800" t="s">
        <v>384</v>
      </c>
      <c r="B174" s="800"/>
      <c r="C174" s="800"/>
      <c r="D174" s="800"/>
      <c r="E174" s="800"/>
      <c r="F174" s="800"/>
      <c r="G174" s="800"/>
      <c r="H174" s="800"/>
      <c r="I174" s="800"/>
      <c r="J174" s="800"/>
      <c r="K174" s="800"/>
      <c r="L174" s="800"/>
      <c r="M174" s="800"/>
      <c r="N174" s="800"/>
      <c r="O174" s="800"/>
      <c r="P174" s="800"/>
      <c r="Q174" s="800"/>
      <c r="R174" s="800"/>
      <c r="S174" s="800"/>
      <c r="T174" s="800"/>
      <c r="U174" s="800"/>
      <c r="V174" s="800"/>
      <c r="W174" s="800"/>
      <c r="X174" s="800"/>
      <c r="Y174" s="800"/>
      <c r="Z174" s="800"/>
      <c r="AA174" s="800"/>
      <c r="AB174" s="800"/>
      <c r="AC174" s="800"/>
      <c r="AD174" s="800"/>
      <c r="AE174" s="800"/>
      <c r="AF174" s="800"/>
      <c r="AG174" s="800"/>
      <c r="AH174" s="800"/>
      <c r="AI174" s="800"/>
      <c r="AJ174" s="800"/>
      <c r="AK174" s="800"/>
      <c r="AL174" s="800"/>
      <c r="AM174" s="800"/>
      <c r="AN174" s="800"/>
      <c r="AO174" s="800"/>
      <c r="AP174" s="800"/>
      <c r="AQ174" s="800"/>
      <c r="AR174" s="800"/>
    </row>
    <row r="175" spans="1:45" ht="18" x14ac:dyDescent="0.25">
      <c r="A175" s="800" t="s">
        <v>998</v>
      </c>
      <c r="B175" s="800"/>
      <c r="C175" s="800"/>
      <c r="D175" s="800"/>
      <c r="E175" s="800"/>
      <c r="F175" s="800"/>
      <c r="G175" s="800"/>
      <c r="H175" s="800"/>
      <c r="I175" s="800"/>
      <c r="J175" s="800"/>
      <c r="K175" s="800"/>
      <c r="L175" s="800"/>
      <c r="M175" s="800"/>
      <c r="N175" s="800"/>
      <c r="O175" s="800"/>
      <c r="P175" s="800"/>
      <c r="Q175" s="800"/>
      <c r="R175" s="800"/>
      <c r="S175" s="800"/>
      <c r="T175" s="800"/>
      <c r="U175" s="800"/>
      <c r="V175" s="800"/>
      <c r="W175" s="800"/>
      <c r="X175" s="800"/>
      <c r="Y175" s="800"/>
      <c r="Z175" s="800"/>
      <c r="AA175" s="800"/>
      <c r="AB175" s="800"/>
      <c r="AC175" s="800"/>
      <c r="AD175" s="800"/>
      <c r="AE175" s="800"/>
      <c r="AF175" s="800"/>
      <c r="AG175" s="800"/>
      <c r="AH175" s="800"/>
      <c r="AI175" s="800"/>
      <c r="AJ175" s="800"/>
      <c r="AK175" s="800"/>
      <c r="AL175" s="800"/>
      <c r="AM175" s="800"/>
      <c r="AN175" s="800"/>
      <c r="AO175" s="800"/>
      <c r="AP175" s="800"/>
      <c r="AQ175" s="800"/>
      <c r="AR175" s="800"/>
    </row>
    <row r="176" spans="1:45" ht="18" x14ac:dyDescent="0.25">
      <c r="A176" s="800" t="s">
        <v>2</v>
      </c>
      <c r="B176" s="800"/>
      <c r="C176" s="800"/>
      <c r="D176" s="800"/>
      <c r="E176" s="800"/>
      <c r="F176" s="800"/>
      <c r="G176" s="800"/>
      <c r="H176" s="800"/>
      <c r="I176" s="800"/>
      <c r="J176" s="800"/>
      <c r="K176" s="800"/>
      <c r="L176" s="800"/>
      <c r="M176" s="800"/>
      <c r="N176" s="800"/>
      <c r="O176" s="800"/>
      <c r="P176" s="800"/>
      <c r="Q176" s="800"/>
      <c r="R176" s="800"/>
      <c r="S176" s="800"/>
      <c r="T176" s="800"/>
      <c r="U176" s="800"/>
      <c r="V176" s="800"/>
      <c r="W176" s="800"/>
      <c r="X176" s="800"/>
      <c r="Y176" s="800"/>
      <c r="Z176" s="800"/>
      <c r="AA176" s="800"/>
      <c r="AB176" s="800"/>
      <c r="AC176" s="800"/>
      <c r="AD176" s="800"/>
      <c r="AE176" s="800"/>
      <c r="AF176" s="800"/>
      <c r="AG176" s="800"/>
      <c r="AH176" s="800"/>
      <c r="AI176" s="800"/>
      <c r="AJ176" s="800"/>
      <c r="AK176" s="800"/>
      <c r="AL176" s="800"/>
      <c r="AM176" s="800"/>
      <c r="AN176" s="800"/>
      <c r="AO176" s="800"/>
      <c r="AP176" s="800"/>
      <c r="AQ176" s="800"/>
      <c r="AR176" s="800"/>
    </row>
    <row r="177" spans="1:45" ht="18" x14ac:dyDescent="0.25">
      <c r="A177" s="801" t="s">
        <v>3</v>
      </c>
      <c r="B177" s="801"/>
      <c r="C177" s="801"/>
      <c r="D177" s="801"/>
      <c r="E177" s="801"/>
      <c r="F177" s="801"/>
      <c r="G177" s="801"/>
      <c r="H177" s="801"/>
      <c r="I177" s="801"/>
      <c r="J177" s="801"/>
      <c r="K177" s="801"/>
      <c r="L177" s="801"/>
      <c r="M177" s="801"/>
      <c r="N177" s="801"/>
      <c r="O177" s="801"/>
      <c r="P177" s="801"/>
      <c r="Q177" s="801"/>
      <c r="R177" s="801"/>
      <c r="S177" s="801"/>
      <c r="T177" s="801"/>
      <c r="U177" s="801"/>
      <c r="V177" s="801"/>
      <c r="W177" s="801"/>
      <c r="X177" s="801"/>
      <c r="Y177" s="801"/>
      <c r="Z177" s="801"/>
      <c r="AA177" s="801"/>
      <c r="AB177" s="801"/>
      <c r="AC177" s="801"/>
      <c r="AD177" s="801"/>
      <c r="AE177" s="801"/>
      <c r="AF177" s="801"/>
      <c r="AG177" s="801"/>
      <c r="AH177" s="801"/>
      <c r="AI177" s="801"/>
      <c r="AJ177" s="801"/>
      <c r="AK177" s="801"/>
      <c r="AL177" s="801"/>
      <c r="AM177" s="801"/>
      <c r="AN177" s="801"/>
      <c r="AO177" s="801"/>
      <c r="AP177" s="801"/>
      <c r="AQ177" s="801"/>
      <c r="AR177" s="801"/>
    </row>
    <row r="178" spans="1:45" ht="15.75" thickBot="1" x14ac:dyDescent="0.3">
      <c r="A178" s="317"/>
      <c r="B178" s="318"/>
      <c r="C178" s="319"/>
      <c r="D178" s="318"/>
      <c r="E178" s="318"/>
      <c r="F178" s="318"/>
      <c r="G178" s="318"/>
      <c r="H178" s="318"/>
      <c r="I178" s="318"/>
      <c r="J178" s="318"/>
      <c r="K178" s="318"/>
      <c r="L178" s="318"/>
      <c r="M178" s="318"/>
      <c r="N178" s="318"/>
      <c r="O178" s="318"/>
      <c r="P178" s="318"/>
      <c r="Q178" s="318"/>
      <c r="R178" s="318"/>
      <c r="S178" s="318"/>
      <c r="T178" s="318"/>
      <c r="U178" s="318"/>
      <c r="V178" s="318"/>
      <c r="W178" s="318"/>
      <c r="X178" s="318"/>
      <c r="Y178" s="318"/>
      <c r="Z178" s="318"/>
      <c r="AA178" s="318"/>
      <c r="AB178" s="318"/>
      <c r="AC178" s="318"/>
      <c r="AD178" s="318"/>
      <c r="AE178" s="318"/>
      <c r="AF178" s="318"/>
      <c r="AG178" s="318"/>
      <c r="AH178" s="318"/>
      <c r="AI178" s="318"/>
      <c r="AJ178" s="318"/>
      <c r="AK178" s="318"/>
      <c r="AL178" s="318"/>
      <c r="AM178" s="318"/>
      <c r="AN178" s="318"/>
      <c r="AO178" s="318"/>
      <c r="AP178" s="318"/>
      <c r="AQ178" s="318"/>
      <c r="AR178" s="294"/>
    </row>
    <row r="179" spans="1:45" ht="27.75" thickTop="1" thickBot="1" x14ac:dyDescent="0.3">
      <c r="A179" s="296" t="s">
        <v>972</v>
      </c>
      <c r="B179" s="296" t="s">
        <v>396</v>
      </c>
      <c r="C179" s="296" t="s">
        <v>410</v>
      </c>
      <c r="D179" s="296" t="s">
        <v>393</v>
      </c>
      <c r="E179" s="296" t="s">
        <v>411</v>
      </c>
      <c r="F179" s="296" t="s">
        <v>400</v>
      </c>
      <c r="G179" s="296" t="s">
        <v>409</v>
      </c>
      <c r="H179" s="296" t="s">
        <v>407</v>
      </c>
      <c r="I179" s="296" t="s">
        <v>394</v>
      </c>
      <c r="J179" s="296" t="s">
        <v>408</v>
      </c>
      <c r="K179" s="296" t="s">
        <v>398</v>
      </c>
      <c r="L179" s="296" t="s">
        <v>403</v>
      </c>
      <c r="M179" s="296" t="s">
        <v>392</v>
      </c>
      <c r="N179" s="296" t="s">
        <v>391</v>
      </c>
      <c r="O179" s="296" t="s">
        <v>389</v>
      </c>
      <c r="P179" s="296" t="s">
        <v>413</v>
      </c>
      <c r="Q179" s="296" t="s">
        <v>414</v>
      </c>
      <c r="R179" s="296" t="s">
        <v>397</v>
      </c>
      <c r="S179" s="296" t="s">
        <v>405</v>
      </c>
      <c r="T179" s="296" t="s">
        <v>395</v>
      </c>
      <c r="U179" s="296" t="s">
        <v>390</v>
      </c>
      <c r="V179" s="296" t="s">
        <v>385</v>
      </c>
      <c r="W179" s="296" t="s">
        <v>386</v>
      </c>
      <c r="X179" s="296" t="s">
        <v>412</v>
      </c>
      <c r="Y179" s="296" t="s">
        <v>404</v>
      </c>
      <c r="Z179" s="296" t="s">
        <v>402</v>
      </c>
      <c r="AA179" s="296" t="s">
        <v>387</v>
      </c>
      <c r="AB179" s="296" t="s">
        <v>388</v>
      </c>
      <c r="AC179" s="296" t="s">
        <v>406</v>
      </c>
      <c r="AD179" s="296" t="s">
        <v>399</v>
      </c>
      <c r="AE179" s="296" t="s">
        <v>401</v>
      </c>
      <c r="AF179" s="296" t="s">
        <v>415</v>
      </c>
      <c r="AG179" s="296" t="s">
        <v>1035</v>
      </c>
      <c r="AH179" s="296" t="s">
        <v>1036</v>
      </c>
      <c r="AI179" s="296" t="s">
        <v>1037</v>
      </c>
      <c r="AJ179" s="296" t="s">
        <v>1038</v>
      </c>
      <c r="AK179" s="296" t="s">
        <v>1039</v>
      </c>
      <c r="AL179" s="296" t="s">
        <v>1040</v>
      </c>
      <c r="AM179" s="296" t="s">
        <v>1041</v>
      </c>
      <c r="AN179" s="296" t="s">
        <v>1042</v>
      </c>
      <c r="AO179" s="296" t="s">
        <v>1043</v>
      </c>
      <c r="AP179" s="296" t="s">
        <v>1044</v>
      </c>
      <c r="AQ179" s="297" t="s">
        <v>472</v>
      </c>
      <c r="AR179" s="296" t="s">
        <v>973</v>
      </c>
    </row>
    <row r="180" spans="1:45" ht="15.75" thickTop="1" x14ac:dyDescent="0.25">
      <c r="A180" s="298" t="s">
        <v>974</v>
      </c>
      <c r="B180" s="299">
        <v>0</v>
      </c>
      <c r="C180" s="299">
        <v>0</v>
      </c>
      <c r="D180" s="299">
        <v>0</v>
      </c>
      <c r="E180" s="299">
        <v>0</v>
      </c>
      <c r="F180" s="299">
        <v>0</v>
      </c>
      <c r="G180" s="299">
        <v>0</v>
      </c>
      <c r="H180" s="299">
        <v>0</v>
      </c>
      <c r="I180" s="299">
        <v>0</v>
      </c>
      <c r="J180" s="299">
        <v>0</v>
      </c>
      <c r="K180" s="299">
        <v>0</v>
      </c>
      <c r="L180" s="299">
        <v>0</v>
      </c>
      <c r="M180" s="299">
        <v>0</v>
      </c>
      <c r="N180" s="299">
        <v>0</v>
      </c>
      <c r="O180" s="299">
        <v>0</v>
      </c>
      <c r="P180" s="299">
        <v>0</v>
      </c>
      <c r="Q180" s="299">
        <v>0</v>
      </c>
      <c r="R180" s="299">
        <v>0</v>
      </c>
      <c r="S180" s="299">
        <v>0</v>
      </c>
      <c r="T180" s="299">
        <v>0</v>
      </c>
      <c r="U180" s="299">
        <v>0</v>
      </c>
      <c r="V180" s="299">
        <v>0</v>
      </c>
      <c r="W180" s="299">
        <v>0</v>
      </c>
      <c r="X180" s="299">
        <v>0</v>
      </c>
      <c r="Y180" s="299">
        <v>0</v>
      </c>
      <c r="Z180" s="299">
        <v>0</v>
      </c>
      <c r="AA180" s="299">
        <v>0</v>
      </c>
      <c r="AB180" s="299">
        <v>0</v>
      </c>
      <c r="AC180" s="299">
        <v>0</v>
      </c>
      <c r="AD180" s="299">
        <v>0</v>
      </c>
      <c r="AE180" s="299">
        <v>0</v>
      </c>
      <c r="AF180" s="299">
        <v>0</v>
      </c>
      <c r="AG180" s="299">
        <v>0</v>
      </c>
      <c r="AH180" s="299">
        <v>0</v>
      </c>
      <c r="AI180" s="299">
        <v>0</v>
      </c>
      <c r="AJ180" s="299">
        <v>0</v>
      </c>
      <c r="AK180" s="299">
        <v>0</v>
      </c>
      <c r="AL180" s="299">
        <v>0</v>
      </c>
      <c r="AM180" s="299">
        <v>0</v>
      </c>
      <c r="AN180" s="299">
        <v>0</v>
      </c>
      <c r="AO180" s="299">
        <v>0</v>
      </c>
      <c r="AP180" s="299">
        <v>0</v>
      </c>
      <c r="AQ180" s="299">
        <v>0</v>
      </c>
      <c r="AR180" s="77">
        <v>0</v>
      </c>
      <c r="AS180" s="305"/>
    </row>
    <row r="181" spans="1:45" x14ac:dyDescent="0.25">
      <c r="A181" s="298" t="s">
        <v>975</v>
      </c>
      <c r="B181" s="299">
        <v>7734.2244700000001</v>
      </c>
      <c r="C181" s="299">
        <v>0</v>
      </c>
      <c r="D181" s="299">
        <v>0</v>
      </c>
      <c r="E181" s="299">
        <v>0</v>
      </c>
      <c r="F181" s="299">
        <v>0</v>
      </c>
      <c r="G181" s="299">
        <v>0</v>
      </c>
      <c r="H181" s="299">
        <v>0</v>
      </c>
      <c r="I181" s="299">
        <v>0</v>
      </c>
      <c r="J181" s="299">
        <v>0</v>
      </c>
      <c r="K181" s="299">
        <v>0</v>
      </c>
      <c r="L181" s="299">
        <v>0</v>
      </c>
      <c r="M181" s="299">
        <v>0</v>
      </c>
      <c r="N181" s="299">
        <v>0</v>
      </c>
      <c r="O181" s="299">
        <v>0</v>
      </c>
      <c r="P181" s="299">
        <v>0</v>
      </c>
      <c r="Q181" s="299">
        <v>0</v>
      </c>
      <c r="R181" s="299">
        <v>0</v>
      </c>
      <c r="S181" s="299">
        <v>0</v>
      </c>
      <c r="T181" s="299">
        <v>0</v>
      </c>
      <c r="U181" s="299">
        <v>0</v>
      </c>
      <c r="V181" s="299">
        <v>0</v>
      </c>
      <c r="W181" s="299">
        <v>0</v>
      </c>
      <c r="X181" s="299">
        <v>0</v>
      </c>
      <c r="Y181" s="299">
        <v>0</v>
      </c>
      <c r="Z181" s="299">
        <v>0</v>
      </c>
      <c r="AA181" s="299">
        <v>0</v>
      </c>
      <c r="AB181" s="299">
        <v>0</v>
      </c>
      <c r="AC181" s="299">
        <v>0</v>
      </c>
      <c r="AD181" s="299">
        <v>0</v>
      </c>
      <c r="AE181" s="299">
        <v>0</v>
      </c>
      <c r="AF181" s="299">
        <v>0</v>
      </c>
      <c r="AG181" s="299">
        <v>0</v>
      </c>
      <c r="AH181" s="299">
        <v>0</v>
      </c>
      <c r="AI181" s="299">
        <v>0</v>
      </c>
      <c r="AJ181" s="299">
        <v>0</v>
      </c>
      <c r="AK181" s="299">
        <v>0</v>
      </c>
      <c r="AL181" s="299">
        <v>0</v>
      </c>
      <c r="AM181" s="299">
        <v>0</v>
      </c>
      <c r="AN181" s="299">
        <v>0</v>
      </c>
      <c r="AO181" s="299">
        <v>0</v>
      </c>
      <c r="AP181" s="299">
        <v>0</v>
      </c>
      <c r="AQ181" s="299">
        <v>7734.2244700000001</v>
      </c>
      <c r="AR181" s="77">
        <v>3.1359234285859509E-2</v>
      </c>
      <c r="AS181" s="305"/>
    </row>
    <row r="182" spans="1:45" x14ac:dyDescent="0.25">
      <c r="A182" s="298" t="s">
        <v>976</v>
      </c>
      <c r="B182" s="299">
        <v>0</v>
      </c>
      <c r="C182" s="299">
        <v>3500</v>
      </c>
      <c r="D182" s="299">
        <v>0</v>
      </c>
      <c r="E182" s="299">
        <v>0</v>
      </c>
      <c r="F182" s="299">
        <v>0</v>
      </c>
      <c r="G182" s="299">
        <v>0</v>
      </c>
      <c r="H182" s="299">
        <v>0</v>
      </c>
      <c r="I182" s="299">
        <v>0</v>
      </c>
      <c r="J182" s="299">
        <v>0</v>
      </c>
      <c r="K182" s="299">
        <v>0</v>
      </c>
      <c r="L182" s="299">
        <v>0</v>
      </c>
      <c r="M182" s="299">
        <v>0</v>
      </c>
      <c r="N182" s="299">
        <v>0</v>
      </c>
      <c r="O182" s="299">
        <v>0</v>
      </c>
      <c r="P182" s="299">
        <v>0</v>
      </c>
      <c r="Q182" s="299">
        <v>0</v>
      </c>
      <c r="R182" s="299">
        <v>0</v>
      </c>
      <c r="S182" s="299">
        <v>0</v>
      </c>
      <c r="T182" s="299">
        <v>0</v>
      </c>
      <c r="U182" s="299">
        <v>0</v>
      </c>
      <c r="V182" s="299">
        <v>0</v>
      </c>
      <c r="W182" s="299">
        <v>0</v>
      </c>
      <c r="X182" s="299">
        <v>0</v>
      </c>
      <c r="Y182" s="299">
        <v>0</v>
      </c>
      <c r="Z182" s="299">
        <v>0</v>
      </c>
      <c r="AA182" s="299">
        <v>0</v>
      </c>
      <c r="AB182" s="299">
        <v>0</v>
      </c>
      <c r="AC182" s="299">
        <v>0</v>
      </c>
      <c r="AD182" s="299">
        <v>0</v>
      </c>
      <c r="AE182" s="299">
        <v>0</v>
      </c>
      <c r="AF182" s="299">
        <v>0</v>
      </c>
      <c r="AG182" s="299">
        <v>0</v>
      </c>
      <c r="AH182" s="299">
        <v>0</v>
      </c>
      <c r="AI182" s="299">
        <v>0</v>
      </c>
      <c r="AJ182" s="299">
        <v>0</v>
      </c>
      <c r="AK182" s="299">
        <v>0</v>
      </c>
      <c r="AL182" s="299">
        <v>0</v>
      </c>
      <c r="AM182" s="299">
        <v>0</v>
      </c>
      <c r="AN182" s="299">
        <v>0</v>
      </c>
      <c r="AO182" s="299">
        <v>0</v>
      </c>
      <c r="AP182" s="299">
        <v>0</v>
      </c>
      <c r="AQ182" s="299">
        <v>3500</v>
      </c>
      <c r="AR182" s="77">
        <v>1.419112160840973E-2</v>
      </c>
      <c r="AS182" s="305"/>
    </row>
    <row r="183" spans="1:45" x14ac:dyDescent="0.25">
      <c r="A183" s="298" t="s">
        <v>977</v>
      </c>
      <c r="B183" s="299">
        <v>5312.5379999999996</v>
      </c>
      <c r="C183" s="299">
        <v>9186.322470000001</v>
      </c>
      <c r="D183" s="299">
        <v>0</v>
      </c>
      <c r="E183" s="299">
        <v>0</v>
      </c>
      <c r="F183" s="299">
        <v>0</v>
      </c>
      <c r="G183" s="299">
        <v>0</v>
      </c>
      <c r="H183" s="299">
        <v>0</v>
      </c>
      <c r="I183" s="299">
        <v>0</v>
      </c>
      <c r="J183" s="299">
        <v>0</v>
      </c>
      <c r="K183" s="299">
        <v>0</v>
      </c>
      <c r="L183" s="299">
        <v>0</v>
      </c>
      <c r="M183" s="299">
        <v>0</v>
      </c>
      <c r="N183" s="299">
        <v>0</v>
      </c>
      <c r="O183" s="299">
        <v>0</v>
      </c>
      <c r="P183" s="299">
        <v>0</v>
      </c>
      <c r="Q183" s="299">
        <v>0</v>
      </c>
      <c r="R183" s="299">
        <v>0</v>
      </c>
      <c r="S183" s="299">
        <v>0</v>
      </c>
      <c r="T183" s="299">
        <v>0</v>
      </c>
      <c r="U183" s="299">
        <v>0</v>
      </c>
      <c r="V183" s="299">
        <v>0</v>
      </c>
      <c r="W183" s="299">
        <v>0</v>
      </c>
      <c r="X183" s="299">
        <v>0</v>
      </c>
      <c r="Y183" s="299">
        <v>0</v>
      </c>
      <c r="Z183" s="299">
        <v>1598.38</v>
      </c>
      <c r="AA183" s="299">
        <v>0</v>
      </c>
      <c r="AB183" s="299">
        <v>0</v>
      </c>
      <c r="AC183" s="299">
        <v>0</v>
      </c>
      <c r="AD183" s="299">
        <v>0</v>
      </c>
      <c r="AE183" s="299">
        <v>0</v>
      </c>
      <c r="AF183" s="299">
        <v>0</v>
      </c>
      <c r="AG183" s="299">
        <v>0</v>
      </c>
      <c r="AH183" s="299">
        <v>0</v>
      </c>
      <c r="AI183" s="299">
        <v>0</v>
      </c>
      <c r="AJ183" s="299">
        <v>0</v>
      </c>
      <c r="AK183" s="299">
        <v>0</v>
      </c>
      <c r="AL183" s="299">
        <v>0</v>
      </c>
      <c r="AM183" s="299">
        <v>0</v>
      </c>
      <c r="AN183" s="299">
        <v>2000</v>
      </c>
      <c r="AO183" s="299">
        <v>0</v>
      </c>
      <c r="AP183" s="299">
        <v>0</v>
      </c>
      <c r="AQ183" s="299">
        <v>18097.240470000001</v>
      </c>
      <c r="AR183" s="77">
        <v>7.3377182938972593E-2</v>
      </c>
      <c r="AS183" s="305"/>
    </row>
    <row r="184" spans="1:45" x14ac:dyDescent="0.25">
      <c r="A184" s="298" t="s">
        <v>978</v>
      </c>
      <c r="B184" s="299">
        <v>5875.3026899999995</v>
      </c>
      <c r="C184" s="299">
        <v>9047.9902300000012</v>
      </c>
      <c r="D184" s="299">
        <v>0</v>
      </c>
      <c r="E184" s="299">
        <v>0</v>
      </c>
      <c r="F184" s="299">
        <v>693</v>
      </c>
      <c r="G184" s="299">
        <v>770</v>
      </c>
      <c r="H184" s="299">
        <v>0</v>
      </c>
      <c r="I184" s="299">
        <v>0</v>
      </c>
      <c r="J184" s="299">
        <v>0</v>
      </c>
      <c r="K184" s="299">
        <v>0</v>
      </c>
      <c r="L184" s="299">
        <v>0</v>
      </c>
      <c r="M184" s="299">
        <v>1000</v>
      </c>
      <c r="N184" s="299">
        <v>0</v>
      </c>
      <c r="O184" s="299">
        <v>0</v>
      </c>
      <c r="P184" s="299">
        <v>0</v>
      </c>
      <c r="Q184" s="299">
        <v>0</v>
      </c>
      <c r="R184" s="299">
        <v>0</v>
      </c>
      <c r="S184" s="299">
        <v>0</v>
      </c>
      <c r="T184" s="299">
        <v>0</v>
      </c>
      <c r="U184" s="299">
        <v>0</v>
      </c>
      <c r="V184" s="299">
        <v>0</v>
      </c>
      <c r="W184" s="299">
        <v>0</v>
      </c>
      <c r="X184" s="299">
        <v>0</v>
      </c>
      <c r="Y184" s="299">
        <v>0</v>
      </c>
      <c r="Z184" s="299">
        <v>4564.3292099999999</v>
      </c>
      <c r="AA184" s="299">
        <v>694</v>
      </c>
      <c r="AB184" s="299">
        <v>0</v>
      </c>
      <c r="AC184" s="299">
        <v>1000</v>
      </c>
      <c r="AD184" s="299">
        <v>1000</v>
      </c>
      <c r="AE184" s="299">
        <v>0</v>
      </c>
      <c r="AF184" s="299">
        <v>0</v>
      </c>
      <c r="AG184" s="299">
        <v>0</v>
      </c>
      <c r="AH184" s="299">
        <v>0</v>
      </c>
      <c r="AI184" s="299">
        <v>0</v>
      </c>
      <c r="AJ184" s="299">
        <v>700</v>
      </c>
      <c r="AK184" s="299">
        <v>0</v>
      </c>
      <c r="AL184" s="299">
        <v>0</v>
      </c>
      <c r="AM184" s="299">
        <v>0</v>
      </c>
      <c r="AN184" s="299">
        <v>0</v>
      </c>
      <c r="AO184" s="299">
        <v>0</v>
      </c>
      <c r="AP184" s="299">
        <v>0</v>
      </c>
      <c r="AQ184" s="299">
        <v>25344.62213</v>
      </c>
      <c r="AR184" s="77">
        <v>0.10276246136172069</v>
      </c>
      <c r="AS184" s="305"/>
    </row>
    <row r="185" spans="1:45" x14ac:dyDescent="0.25">
      <c r="A185" s="298" t="s">
        <v>979</v>
      </c>
      <c r="B185" s="299">
        <v>8420.5641300000007</v>
      </c>
      <c r="C185" s="299">
        <v>7298.3009599999987</v>
      </c>
      <c r="D185" s="299">
        <v>1810.0823700000001</v>
      </c>
      <c r="E185" s="299">
        <v>445.9</v>
      </c>
      <c r="F185" s="299">
        <v>0</v>
      </c>
      <c r="G185" s="299">
        <v>627.11009000000001</v>
      </c>
      <c r="H185" s="299">
        <v>0</v>
      </c>
      <c r="I185" s="299">
        <v>470.37511999999998</v>
      </c>
      <c r="J185" s="299">
        <v>500</v>
      </c>
      <c r="K185" s="299">
        <v>0</v>
      </c>
      <c r="L185" s="299">
        <v>0</v>
      </c>
      <c r="M185" s="299">
        <v>1313.78</v>
      </c>
      <c r="N185" s="299">
        <v>2260.8288600000001</v>
      </c>
      <c r="O185" s="299">
        <v>0</v>
      </c>
      <c r="P185" s="299">
        <v>0</v>
      </c>
      <c r="Q185" s="299">
        <v>0</v>
      </c>
      <c r="R185" s="299">
        <v>548.79999999999995</v>
      </c>
      <c r="S185" s="299">
        <v>0</v>
      </c>
      <c r="T185" s="299">
        <v>403.21512999999999</v>
      </c>
      <c r="U185" s="299">
        <v>670</v>
      </c>
      <c r="V185" s="299">
        <v>0</v>
      </c>
      <c r="W185" s="299">
        <v>1104.5999999999999</v>
      </c>
      <c r="X185" s="299">
        <v>500</v>
      </c>
      <c r="Y185" s="299">
        <v>902</v>
      </c>
      <c r="Z185" s="299">
        <v>1899.6152500000001</v>
      </c>
      <c r="AA185" s="299">
        <v>345</v>
      </c>
      <c r="AB185" s="299">
        <v>1642.4</v>
      </c>
      <c r="AC185" s="299">
        <v>1293.90679</v>
      </c>
      <c r="AD185" s="299">
        <v>0</v>
      </c>
      <c r="AE185" s="299">
        <v>0</v>
      </c>
      <c r="AF185" s="299">
        <v>0</v>
      </c>
      <c r="AG185" s="299">
        <v>0</v>
      </c>
      <c r="AH185" s="299">
        <v>417</v>
      </c>
      <c r="AI185" s="299">
        <v>0</v>
      </c>
      <c r="AJ185" s="299">
        <v>0</v>
      </c>
      <c r="AK185" s="299">
        <v>0</v>
      </c>
      <c r="AL185" s="299">
        <v>0</v>
      </c>
      <c r="AM185" s="299">
        <v>0</v>
      </c>
      <c r="AN185" s="299">
        <v>0</v>
      </c>
      <c r="AO185" s="299">
        <v>0</v>
      </c>
      <c r="AP185" s="299">
        <v>0</v>
      </c>
      <c r="AQ185" s="299">
        <v>32873.4787</v>
      </c>
      <c r="AR185" s="77">
        <v>0.13328900969233343</v>
      </c>
      <c r="AS185" s="305"/>
    </row>
    <row r="186" spans="1:45" x14ac:dyDescent="0.25">
      <c r="A186" s="298" t="s">
        <v>980</v>
      </c>
      <c r="B186" s="299">
        <v>10240.720960000001</v>
      </c>
      <c r="C186" s="299">
        <v>5793.0320400000001</v>
      </c>
      <c r="D186" s="299">
        <v>1618.96</v>
      </c>
      <c r="E186" s="299">
        <v>0</v>
      </c>
      <c r="F186" s="299">
        <v>540.6</v>
      </c>
      <c r="G186" s="299">
        <v>777.71556999999996</v>
      </c>
      <c r="H186" s="299">
        <v>717</v>
      </c>
      <c r="I186" s="299">
        <v>514.70186000000001</v>
      </c>
      <c r="J186" s="299">
        <v>540</v>
      </c>
      <c r="K186" s="299">
        <v>0</v>
      </c>
      <c r="L186" s="299">
        <v>0</v>
      </c>
      <c r="M186" s="299">
        <v>280</v>
      </c>
      <c r="N186" s="299">
        <v>1990</v>
      </c>
      <c r="O186" s="299">
        <v>0</v>
      </c>
      <c r="P186" s="299">
        <v>229</v>
      </c>
      <c r="Q186" s="299">
        <v>0</v>
      </c>
      <c r="R186" s="299">
        <v>483</v>
      </c>
      <c r="S186" s="299">
        <v>1601</v>
      </c>
      <c r="T186" s="299">
        <v>534.78392000000008</v>
      </c>
      <c r="U186" s="299">
        <v>0</v>
      </c>
      <c r="V186" s="299">
        <v>0</v>
      </c>
      <c r="W186" s="299">
        <v>527.13795999999991</v>
      </c>
      <c r="X186" s="299">
        <v>0</v>
      </c>
      <c r="Y186" s="299">
        <v>210</v>
      </c>
      <c r="Z186" s="299">
        <v>1132.33052</v>
      </c>
      <c r="AA186" s="299">
        <v>320</v>
      </c>
      <c r="AB186" s="299">
        <v>965.5</v>
      </c>
      <c r="AC186" s="299">
        <v>555</v>
      </c>
      <c r="AD186" s="299">
        <v>0</v>
      </c>
      <c r="AE186" s="299">
        <v>0</v>
      </c>
      <c r="AF186" s="299">
        <v>0</v>
      </c>
      <c r="AG186" s="299">
        <v>0</v>
      </c>
      <c r="AH186" s="299">
        <v>1045</v>
      </c>
      <c r="AI186" s="299">
        <v>0</v>
      </c>
      <c r="AJ186" s="299">
        <v>0</v>
      </c>
      <c r="AK186" s="299">
        <v>303.32884999999999</v>
      </c>
      <c r="AL186" s="299">
        <v>0</v>
      </c>
      <c r="AM186" s="299">
        <v>0</v>
      </c>
      <c r="AN186" s="299">
        <v>278</v>
      </c>
      <c r="AO186" s="299">
        <v>0</v>
      </c>
      <c r="AP186" s="299">
        <v>0</v>
      </c>
      <c r="AQ186" s="299">
        <v>31196.811680000003</v>
      </c>
      <c r="AR186" s="77">
        <v>0.12649078524158203</v>
      </c>
      <c r="AS186" s="305"/>
    </row>
    <row r="187" spans="1:45" x14ac:dyDescent="0.25">
      <c r="A187" s="298" t="s">
        <v>981</v>
      </c>
      <c r="B187" s="299">
        <v>10030.15598</v>
      </c>
      <c r="C187" s="299">
        <v>5744.2660700000006</v>
      </c>
      <c r="D187" s="299">
        <v>357.12572999999998</v>
      </c>
      <c r="E187" s="299">
        <v>164.32060000000001</v>
      </c>
      <c r="F187" s="299">
        <v>347.43644</v>
      </c>
      <c r="G187" s="299">
        <v>454.625</v>
      </c>
      <c r="H187" s="299">
        <v>313.5</v>
      </c>
      <c r="I187" s="299">
        <v>678</v>
      </c>
      <c r="J187" s="299">
        <v>400</v>
      </c>
      <c r="K187" s="299">
        <v>534</v>
      </c>
      <c r="L187" s="299">
        <v>0</v>
      </c>
      <c r="M187" s="299">
        <v>884.45</v>
      </c>
      <c r="N187" s="299">
        <v>2332</v>
      </c>
      <c r="O187" s="299">
        <v>150</v>
      </c>
      <c r="P187" s="299">
        <v>808</v>
      </c>
      <c r="Q187" s="299">
        <v>200</v>
      </c>
      <c r="R187" s="299">
        <v>200</v>
      </c>
      <c r="S187" s="299">
        <v>180</v>
      </c>
      <c r="T187" s="299">
        <v>825</v>
      </c>
      <c r="U187" s="299">
        <v>290</v>
      </c>
      <c r="V187" s="299">
        <v>0</v>
      </c>
      <c r="W187" s="299">
        <v>145</v>
      </c>
      <c r="X187" s="299">
        <v>1157.1696400000001</v>
      </c>
      <c r="Y187" s="299">
        <v>860</v>
      </c>
      <c r="Z187" s="299">
        <v>295.5</v>
      </c>
      <c r="AA187" s="299">
        <v>760</v>
      </c>
      <c r="AB187" s="299">
        <v>1282.5766899999999</v>
      </c>
      <c r="AC187" s="299">
        <v>1457.4615800000001</v>
      </c>
      <c r="AD187" s="299">
        <v>0</v>
      </c>
      <c r="AE187" s="299">
        <v>150</v>
      </c>
      <c r="AF187" s="299">
        <v>0</v>
      </c>
      <c r="AG187" s="299">
        <v>0</v>
      </c>
      <c r="AH187" s="299">
        <v>1518.5596200000002</v>
      </c>
      <c r="AI187" s="299">
        <v>0</v>
      </c>
      <c r="AJ187" s="299">
        <v>821</v>
      </c>
      <c r="AK187" s="299">
        <v>0</v>
      </c>
      <c r="AL187" s="299">
        <v>140</v>
      </c>
      <c r="AM187" s="299">
        <v>0</v>
      </c>
      <c r="AN187" s="299">
        <v>360.22</v>
      </c>
      <c r="AO187" s="299">
        <v>0</v>
      </c>
      <c r="AP187" s="299">
        <v>0</v>
      </c>
      <c r="AQ187" s="299">
        <v>33840.36735</v>
      </c>
      <c r="AR187" s="77">
        <v>0.13720936238203088</v>
      </c>
      <c r="AS187" s="305"/>
    </row>
    <row r="188" spans="1:45" x14ac:dyDescent="0.25">
      <c r="A188" s="298" t="s">
        <v>982</v>
      </c>
      <c r="B188" s="299">
        <v>4261.5435199999993</v>
      </c>
      <c r="C188" s="299">
        <v>3382.3608799999997</v>
      </c>
      <c r="D188" s="299">
        <v>394.4</v>
      </c>
      <c r="E188" s="299">
        <v>0</v>
      </c>
      <c r="F188" s="299">
        <v>224.03452999999999</v>
      </c>
      <c r="G188" s="299">
        <v>105</v>
      </c>
      <c r="H188" s="299">
        <v>376.02843999999999</v>
      </c>
      <c r="I188" s="299">
        <v>342</v>
      </c>
      <c r="J188" s="299">
        <v>257.2</v>
      </c>
      <c r="K188" s="299">
        <v>130</v>
      </c>
      <c r="L188" s="299">
        <v>110</v>
      </c>
      <c r="M188" s="299">
        <v>468.64</v>
      </c>
      <c r="N188" s="299">
        <v>495.06291999999996</v>
      </c>
      <c r="O188" s="299">
        <v>470.98095000000001</v>
      </c>
      <c r="P188" s="299">
        <v>0</v>
      </c>
      <c r="Q188" s="299">
        <v>0</v>
      </c>
      <c r="R188" s="299">
        <v>135</v>
      </c>
      <c r="S188" s="299">
        <v>125.00002000000001</v>
      </c>
      <c r="T188" s="299">
        <v>562.26079000000004</v>
      </c>
      <c r="U188" s="299">
        <v>473.2</v>
      </c>
      <c r="V188" s="299">
        <v>0</v>
      </c>
      <c r="W188" s="299">
        <v>359.51760999999999</v>
      </c>
      <c r="X188" s="299">
        <v>332.64400000000001</v>
      </c>
      <c r="Y188" s="299">
        <v>240</v>
      </c>
      <c r="Z188" s="299">
        <v>137.19999999999999</v>
      </c>
      <c r="AA188" s="299">
        <v>248.56</v>
      </c>
      <c r="AB188" s="299">
        <v>807.17187999999999</v>
      </c>
      <c r="AC188" s="299">
        <v>256.79635999999999</v>
      </c>
      <c r="AD188" s="299">
        <v>0</v>
      </c>
      <c r="AE188" s="299">
        <v>110</v>
      </c>
      <c r="AF188" s="299">
        <v>0</v>
      </c>
      <c r="AG188" s="299">
        <v>0</v>
      </c>
      <c r="AH188" s="299">
        <v>120</v>
      </c>
      <c r="AI188" s="299">
        <v>105</v>
      </c>
      <c r="AJ188" s="299">
        <v>110</v>
      </c>
      <c r="AK188" s="299">
        <v>0</v>
      </c>
      <c r="AL188" s="299">
        <v>117</v>
      </c>
      <c r="AM188" s="299">
        <v>0</v>
      </c>
      <c r="AN188" s="299">
        <v>106.90624000000001</v>
      </c>
      <c r="AO188" s="299">
        <v>0</v>
      </c>
      <c r="AP188" s="299">
        <v>135</v>
      </c>
      <c r="AQ188" s="299">
        <v>15498.508140000002</v>
      </c>
      <c r="AR188" s="77">
        <v>6.2840346789619458E-2</v>
      </c>
      <c r="AS188" s="305"/>
    </row>
    <row r="189" spans="1:45" x14ac:dyDescent="0.25">
      <c r="A189" s="298" t="s">
        <v>983</v>
      </c>
      <c r="B189" s="299">
        <v>7326.1425399999998</v>
      </c>
      <c r="C189" s="299">
        <v>5101.0628299999998</v>
      </c>
      <c r="D189" s="299">
        <v>241.89424</v>
      </c>
      <c r="E189" s="299">
        <v>245</v>
      </c>
      <c r="F189" s="299">
        <v>498.25276000000002</v>
      </c>
      <c r="G189" s="299">
        <v>1343.0843300000001</v>
      </c>
      <c r="H189" s="299">
        <v>634.28478000000007</v>
      </c>
      <c r="I189" s="299">
        <v>1046.5879399999999</v>
      </c>
      <c r="J189" s="299">
        <v>260</v>
      </c>
      <c r="K189" s="299">
        <v>170</v>
      </c>
      <c r="L189" s="299">
        <v>170</v>
      </c>
      <c r="M189" s="299">
        <v>400</v>
      </c>
      <c r="N189" s="299">
        <v>2208.77</v>
      </c>
      <c r="O189" s="299">
        <v>677.69709999999998</v>
      </c>
      <c r="P189" s="299">
        <v>420</v>
      </c>
      <c r="Q189" s="299">
        <v>300</v>
      </c>
      <c r="R189" s="299">
        <v>517.9</v>
      </c>
      <c r="S189" s="299">
        <v>287.60000000000002</v>
      </c>
      <c r="T189" s="299">
        <v>1554.74082</v>
      </c>
      <c r="U189" s="299">
        <v>875.08137999999997</v>
      </c>
      <c r="V189" s="299">
        <v>75.72927</v>
      </c>
      <c r="W189" s="299">
        <v>502.86011999999999</v>
      </c>
      <c r="X189" s="299">
        <v>297.71929999999998</v>
      </c>
      <c r="Y189" s="299">
        <v>596.13927999999999</v>
      </c>
      <c r="Z189" s="299">
        <v>496.72325999999998</v>
      </c>
      <c r="AA189" s="299">
        <v>358</v>
      </c>
      <c r="AB189" s="299">
        <v>2918.6701400000002</v>
      </c>
      <c r="AC189" s="299">
        <v>661.77068999999995</v>
      </c>
      <c r="AD189" s="299">
        <v>0</v>
      </c>
      <c r="AE189" s="299">
        <v>1032</v>
      </c>
      <c r="AF189" s="299">
        <v>0</v>
      </c>
      <c r="AG189" s="299">
        <v>0</v>
      </c>
      <c r="AH189" s="299">
        <v>1268</v>
      </c>
      <c r="AI189" s="299">
        <v>139</v>
      </c>
      <c r="AJ189" s="299">
        <v>265</v>
      </c>
      <c r="AK189" s="299">
        <v>0</v>
      </c>
      <c r="AL189" s="299">
        <v>294.55746000000005</v>
      </c>
      <c r="AM189" s="299">
        <v>0</v>
      </c>
      <c r="AN189" s="299">
        <v>350</v>
      </c>
      <c r="AO189" s="299">
        <v>0</v>
      </c>
      <c r="AP189" s="299">
        <v>100</v>
      </c>
      <c r="AQ189" s="299">
        <v>33634.268239999998</v>
      </c>
      <c r="AR189" s="77">
        <v>0.13637371165820372</v>
      </c>
      <c r="AS189" s="305"/>
    </row>
    <row r="190" spans="1:45" x14ac:dyDescent="0.25">
      <c r="A190" s="298" t="s">
        <v>984</v>
      </c>
      <c r="B190" s="299">
        <v>6865.2132599999995</v>
      </c>
      <c r="C190" s="299">
        <v>5406.4214299999994</v>
      </c>
      <c r="D190" s="299">
        <v>599.45023000000003</v>
      </c>
      <c r="E190" s="299">
        <v>141.82518999999999</v>
      </c>
      <c r="F190" s="299">
        <v>325.75504999999998</v>
      </c>
      <c r="G190" s="299">
        <v>850.7355500000001</v>
      </c>
      <c r="H190" s="299">
        <v>882.55214999999998</v>
      </c>
      <c r="I190" s="299">
        <v>953.24698999999998</v>
      </c>
      <c r="J190" s="299">
        <v>420</v>
      </c>
      <c r="K190" s="299">
        <v>60</v>
      </c>
      <c r="L190" s="299">
        <v>0</v>
      </c>
      <c r="M190" s="299">
        <v>696.77741000000003</v>
      </c>
      <c r="N190" s="299">
        <v>1907.7776899999999</v>
      </c>
      <c r="O190" s="299">
        <v>666.40900999999997</v>
      </c>
      <c r="P190" s="299">
        <v>500.01221999999996</v>
      </c>
      <c r="Q190" s="299">
        <v>60</v>
      </c>
      <c r="R190" s="299">
        <v>479.94774000000001</v>
      </c>
      <c r="S190" s="299">
        <v>132.97085000000001</v>
      </c>
      <c r="T190" s="299">
        <v>1364.6561999999999</v>
      </c>
      <c r="U190" s="299">
        <v>497.22861</v>
      </c>
      <c r="V190" s="299">
        <v>40</v>
      </c>
      <c r="W190" s="299">
        <v>641.57256999999993</v>
      </c>
      <c r="X190" s="299">
        <v>167.465</v>
      </c>
      <c r="Y190" s="299">
        <v>481.87854999999996</v>
      </c>
      <c r="Z190" s="299">
        <v>589.79999999999995</v>
      </c>
      <c r="AA190" s="299">
        <v>134.74</v>
      </c>
      <c r="AB190" s="299">
        <v>1398.34916</v>
      </c>
      <c r="AC190" s="299">
        <v>490.31299999999999</v>
      </c>
      <c r="AD190" s="299">
        <v>106</v>
      </c>
      <c r="AE190" s="299">
        <v>406.31614000000002</v>
      </c>
      <c r="AF190" s="299">
        <v>0</v>
      </c>
      <c r="AG190" s="299">
        <v>0</v>
      </c>
      <c r="AH190" s="299">
        <v>383</v>
      </c>
      <c r="AI190" s="299">
        <v>50</v>
      </c>
      <c r="AJ190" s="299">
        <v>80</v>
      </c>
      <c r="AK190" s="299">
        <v>0</v>
      </c>
      <c r="AL190" s="299">
        <v>511.68117999999998</v>
      </c>
      <c r="AM190" s="299">
        <v>0</v>
      </c>
      <c r="AN190" s="299">
        <v>203.501</v>
      </c>
      <c r="AO190" s="299">
        <v>0</v>
      </c>
      <c r="AP190" s="299">
        <v>0</v>
      </c>
      <c r="AQ190" s="299">
        <v>28495.596179999997</v>
      </c>
      <c r="AR190" s="77">
        <v>0.11553842019843305</v>
      </c>
      <c r="AS190" s="305"/>
    </row>
    <row r="191" spans="1:45" x14ac:dyDescent="0.25">
      <c r="A191" s="298" t="s">
        <v>985</v>
      </c>
      <c r="B191" s="299">
        <v>3887.3599099999997</v>
      </c>
      <c r="C191" s="299">
        <v>3175.8210199999999</v>
      </c>
      <c r="D191" s="299">
        <v>171.93523999999999</v>
      </c>
      <c r="E191" s="299">
        <v>45</v>
      </c>
      <c r="F191" s="299">
        <v>149.84192000000002</v>
      </c>
      <c r="G191" s="299">
        <v>385.09417999999999</v>
      </c>
      <c r="H191" s="299">
        <v>440.48014000000001</v>
      </c>
      <c r="I191" s="299">
        <v>432.54219000000001</v>
      </c>
      <c r="J191" s="299">
        <v>141.89193</v>
      </c>
      <c r="K191" s="299">
        <v>71.986059999999995</v>
      </c>
      <c r="L191" s="299">
        <v>85.343580000000003</v>
      </c>
      <c r="M191" s="299">
        <v>307.07657</v>
      </c>
      <c r="N191" s="299">
        <v>919.56335000000001</v>
      </c>
      <c r="O191" s="299">
        <v>350.82734999999997</v>
      </c>
      <c r="P191" s="299">
        <v>266.5</v>
      </c>
      <c r="Q191" s="299">
        <v>43.839580000000005</v>
      </c>
      <c r="R191" s="299">
        <v>493.36311999999998</v>
      </c>
      <c r="S191" s="299">
        <v>86.158330000000007</v>
      </c>
      <c r="T191" s="299">
        <v>741.05736000000002</v>
      </c>
      <c r="U191" s="299">
        <v>116.09245</v>
      </c>
      <c r="V191" s="299">
        <v>0</v>
      </c>
      <c r="W191" s="299">
        <v>383.80940000000004</v>
      </c>
      <c r="X191" s="299">
        <v>288.60000000000002</v>
      </c>
      <c r="Y191" s="299">
        <v>279.41251</v>
      </c>
      <c r="Z191" s="299">
        <v>201.44463000000002</v>
      </c>
      <c r="AA191" s="299">
        <v>27.5</v>
      </c>
      <c r="AB191" s="299">
        <v>1092.7283300000001</v>
      </c>
      <c r="AC191" s="299">
        <v>364.56317999999999</v>
      </c>
      <c r="AD191" s="299">
        <v>30</v>
      </c>
      <c r="AE191" s="299">
        <v>221.86625000000001</v>
      </c>
      <c r="AF191" s="299">
        <v>18.510270000000002</v>
      </c>
      <c r="AG191" s="299">
        <v>0</v>
      </c>
      <c r="AH191" s="299">
        <v>352.25241</v>
      </c>
      <c r="AI191" s="299">
        <v>9.1451200000000004</v>
      </c>
      <c r="AJ191" s="299">
        <v>84</v>
      </c>
      <c r="AK191" s="299">
        <v>0</v>
      </c>
      <c r="AL191" s="299">
        <v>78</v>
      </c>
      <c r="AM191" s="299">
        <v>0</v>
      </c>
      <c r="AN191" s="299">
        <v>128.72398000000001</v>
      </c>
      <c r="AO191" s="299">
        <v>0</v>
      </c>
      <c r="AP191" s="299">
        <v>0</v>
      </c>
      <c r="AQ191" s="299">
        <v>15872.330359999998</v>
      </c>
      <c r="AR191" s="77">
        <v>6.435604867074679E-2</v>
      </c>
      <c r="AS191" s="305"/>
    </row>
    <row r="192" spans="1:45" x14ac:dyDescent="0.25">
      <c r="A192" s="298" t="s">
        <v>986</v>
      </c>
      <c r="B192" s="299">
        <v>179.42426999999998</v>
      </c>
      <c r="C192" s="299">
        <v>117.64950999999999</v>
      </c>
      <c r="D192" s="299">
        <v>0</v>
      </c>
      <c r="E192" s="299">
        <v>0</v>
      </c>
      <c r="F192" s="299">
        <v>9.5</v>
      </c>
      <c r="G192" s="299">
        <v>6.86</v>
      </c>
      <c r="H192" s="299">
        <v>11.58644</v>
      </c>
      <c r="I192" s="299">
        <v>20.14068</v>
      </c>
      <c r="J192" s="299">
        <v>6.1740000000000004</v>
      </c>
      <c r="K192" s="299">
        <v>0</v>
      </c>
      <c r="L192" s="299">
        <v>0</v>
      </c>
      <c r="M192" s="299">
        <v>0</v>
      </c>
      <c r="N192" s="299">
        <v>22.999220000000001</v>
      </c>
      <c r="O192" s="299">
        <v>0</v>
      </c>
      <c r="P192" s="299">
        <v>0</v>
      </c>
      <c r="Q192" s="299">
        <v>13.72</v>
      </c>
      <c r="R192" s="299">
        <v>6</v>
      </c>
      <c r="S192" s="299">
        <v>0</v>
      </c>
      <c r="T192" s="299">
        <v>11</v>
      </c>
      <c r="U192" s="299">
        <v>11.68099</v>
      </c>
      <c r="V192" s="299">
        <v>0</v>
      </c>
      <c r="W192" s="299">
        <v>13.157209999999999</v>
      </c>
      <c r="X192" s="299">
        <v>0</v>
      </c>
      <c r="Y192" s="299">
        <v>0</v>
      </c>
      <c r="Z192" s="299">
        <v>6</v>
      </c>
      <c r="AA192" s="299">
        <v>0</v>
      </c>
      <c r="AB192" s="299">
        <v>21.052389999999999</v>
      </c>
      <c r="AC192" s="299">
        <v>5</v>
      </c>
      <c r="AD192" s="299">
        <v>0</v>
      </c>
      <c r="AE192" s="299">
        <v>0</v>
      </c>
      <c r="AF192" s="299">
        <v>0</v>
      </c>
      <c r="AG192" s="299">
        <v>0</v>
      </c>
      <c r="AH192" s="299">
        <v>6</v>
      </c>
      <c r="AI192" s="299">
        <v>0</v>
      </c>
      <c r="AJ192" s="299">
        <v>0</v>
      </c>
      <c r="AK192" s="299">
        <v>0</v>
      </c>
      <c r="AL192" s="299">
        <v>0</v>
      </c>
      <c r="AM192" s="299">
        <v>0</v>
      </c>
      <c r="AN192" s="299">
        <v>0</v>
      </c>
      <c r="AO192" s="299">
        <v>0</v>
      </c>
      <c r="AP192" s="299">
        <v>0</v>
      </c>
      <c r="AQ192" s="299">
        <v>467.94470999999993</v>
      </c>
      <c r="AR192" s="77">
        <v>1.897331510177721E-3</v>
      </c>
      <c r="AS192" s="305"/>
    </row>
    <row r="193" spans="1:45" ht="15.75" thickBot="1" x14ac:dyDescent="0.3">
      <c r="A193" s="298" t="s">
        <v>987</v>
      </c>
      <c r="B193" s="299">
        <v>42.427720000000001</v>
      </c>
      <c r="C193" s="299">
        <v>7.2</v>
      </c>
      <c r="D193" s="299">
        <v>0</v>
      </c>
      <c r="E193" s="299">
        <v>0</v>
      </c>
      <c r="F193" s="299">
        <v>2.22519</v>
      </c>
      <c r="G193" s="299">
        <v>0</v>
      </c>
      <c r="H193" s="299">
        <v>3.1630100000000003</v>
      </c>
      <c r="I193" s="299">
        <v>0</v>
      </c>
      <c r="J193" s="299">
        <v>0</v>
      </c>
      <c r="K193" s="299">
        <v>0</v>
      </c>
      <c r="L193" s="299">
        <v>4</v>
      </c>
      <c r="M193" s="299">
        <v>3</v>
      </c>
      <c r="N193" s="299">
        <v>0</v>
      </c>
      <c r="O193" s="299">
        <v>0</v>
      </c>
      <c r="P193" s="299">
        <v>0</v>
      </c>
      <c r="Q193" s="299">
        <v>0</v>
      </c>
      <c r="R193" s="299">
        <v>3</v>
      </c>
      <c r="S193" s="299">
        <v>2.9498000000000002</v>
      </c>
      <c r="T193" s="299">
        <v>2.18967</v>
      </c>
      <c r="U193" s="299">
        <v>1.8</v>
      </c>
      <c r="V193" s="299">
        <v>0</v>
      </c>
      <c r="W193" s="299">
        <v>3.43</v>
      </c>
      <c r="X193" s="299">
        <v>2.2999999999999998</v>
      </c>
      <c r="Y193" s="299">
        <v>0</v>
      </c>
      <c r="Z193" s="299">
        <v>0</v>
      </c>
      <c r="AA193" s="299">
        <v>0</v>
      </c>
      <c r="AB193" s="299">
        <v>0</v>
      </c>
      <c r="AC193" s="299">
        <v>0</v>
      </c>
      <c r="AD193" s="299">
        <v>0</v>
      </c>
      <c r="AE193" s="299">
        <v>0</v>
      </c>
      <c r="AF193" s="299">
        <v>0</v>
      </c>
      <c r="AG193" s="299">
        <v>0</v>
      </c>
      <c r="AH193" s="299">
        <v>0</v>
      </c>
      <c r="AI193" s="299">
        <v>0</v>
      </c>
      <c r="AJ193" s="299">
        <v>0</v>
      </c>
      <c r="AK193" s="299">
        <v>0</v>
      </c>
      <c r="AL193" s="299">
        <v>0</v>
      </c>
      <c r="AM193" s="299">
        <v>0</v>
      </c>
      <c r="AN193" s="299">
        <v>0</v>
      </c>
      <c r="AO193" s="299">
        <v>0</v>
      </c>
      <c r="AP193" s="299">
        <v>0</v>
      </c>
      <c r="AQ193" s="299">
        <v>77.685389999999998</v>
      </c>
      <c r="AR193" s="77">
        <v>3.1498366191049632E-4</v>
      </c>
      <c r="AS193" s="305"/>
    </row>
    <row r="194" spans="1:45" ht="16.5" thickTop="1" thickBot="1" x14ac:dyDescent="0.3">
      <c r="A194" s="295" t="s">
        <v>8</v>
      </c>
      <c r="B194" s="300">
        <v>70175.617450000005</v>
      </c>
      <c r="C194" s="300">
        <v>57760.427440000007</v>
      </c>
      <c r="D194" s="300">
        <v>5193.8478099999993</v>
      </c>
      <c r="E194" s="300">
        <v>1042.0457900000001</v>
      </c>
      <c r="F194" s="300">
        <v>2790.6458899999998</v>
      </c>
      <c r="G194" s="300">
        <v>5320.2247200000002</v>
      </c>
      <c r="H194" s="300">
        <v>3378.5949600000004</v>
      </c>
      <c r="I194" s="300">
        <v>4457.5947800000004</v>
      </c>
      <c r="J194" s="300">
        <v>2525.2659299999996</v>
      </c>
      <c r="K194" s="300">
        <v>965.98605999999995</v>
      </c>
      <c r="L194" s="300">
        <v>369.34357999999997</v>
      </c>
      <c r="M194" s="300">
        <v>5353.7239799999988</v>
      </c>
      <c r="N194" s="300">
        <v>12137.002040000001</v>
      </c>
      <c r="O194" s="300">
        <v>2315.9144099999999</v>
      </c>
      <c r="P194" s="300">
        <v>2223.5122200000001</v>
      </c>
      <c r="Q194" s="300">
        <v>617.55957999999998</v>
      </c>
      <c r="R194" s="300">
        <v>2867.0108599999999</v>
      </c>
      <c r="S194" s="300">
        <v>2415.6790000000001</v>
      </c>
      <c r="T194" s="300">
        <v>5998.9038899999996</v>
      </c>
      <c r="U194" s="300">
        <v>2935.0834300000001</v>
      </c>
      <c r="V194" s="300">
        <v>115.72927</v>
      </c>
      <c r="W194" s="300">
        <v>3681.0848699999992</v>
      </c>
      <c r="X194" s="300">
        <v>2745.8979400000003</v>
      </c>
      <c r="Y194" s="300">
        <v>3569.4303399999999</v>
      </c>
      <c r="Z194" s="300">
        <v>10921.32287</v>
      </c>
      <c r="AA194" s="300">
        <v>2887.8</v>
      </c>
      <c r="AB194" s="300">
        <v>10128.448590000002</v>
      </c>
      <c r="AC194" s="300">
        <v>6084.8116000000009</v>
      </c>
      <c r="AD194" s="300">
        <v>1136</v>
      </c>
      <c r="AE194" s="300">
        <v>1920.1823899999999</v>
      </c>
      <c r="AF194" s="300">
        <v>18.510270000000002</v>
      </c>
      <c r="AG194" s="300">
        <v>0</v>
      </c>
      <c r="AH194" s="300">
        <v>5109.81203</v>
      </c>
      <c r="AI194" s="300">
        <v>303.14512000000002</v>
      </c>
      <c r="AJ194" s="300">
        <v>2060</v>
      </c>
      <c r="AK194" s="300">
        <v>303.32884999999999</v>
      </c>
      <c r="AL194" s="300">
        <v>1141.23864</v>
      </c>
      <c r="AM194" s="300">
        <v>0</v>
      </c>
      <c r="AN194" s="300">
        <v>3427.3512200000005</v>
      </c>
      <c r="AO194" s="300">
        <v>0</v>
      </c>
      <c r="AP194" s="300">
        <v>235</v>
      </c>
      <c r="AQ194" s="300">
        <v>246633.07781999998</v>
      </c>
      <c r="AR194" s="301">
        <v>1</v>
      </c>
      <c r="AS194" s="305"/>
    </row>
    <row r="195" spans="1:45" ht="16.5" thickTop="1" thickBot="1" x14ac:dyDescent="0.3">
      <c r="A195" s="302" t="s">
        <v>988</v>
      </c>
      <c r="B195" s="77">
        <v>0.28453449176519713</v>
      </c>
      <c r="C195" s="77">
        <v>0.23419578570136182</v>
      </c>
      <c r="D195" s="77">
        <v>2.1059007396366441E-2</v>
      </c>
      <c r="E195" s="77">
        <v>4.2250852935489681E-3</v>
      </c>
      <c r="F195" s="77">
        <v>1.1314970054571084E-2</v>
      </c>
      <c r="G195" s="77">
        <v>2.1571415995882172E-2</v>
      </c>
      <c r="H195" s="77">
        <v>1.3698871983691489E-2</v>
      </c>
      <c r="I195" s="77">
        <v>1.8073791315426406E-2</v>
      </c>
      <c r="J195" s="77">
        <v>1.0238958830343967E-2</v>
      </c>
      <c r="K195" s="77">
        <v>3.916693042711022E-3</v>
      </c>
      <c r="L195" s="77">
        <v>1.4975427597329735E-3</v>
      </c>
      <c r="M195" s="77">
        <v>2.1707242302296949E-2</v>
      </c>
      <c r="N195" s="77">
        <v>4.921076340318771E-2</v>
      </c>
      <c r="O195" s="77">
        <v>9.3901208648509912E-3</v>
      </c>
      <c r="P195" s="77">
        <v>9.0154663748014535E-3</v>
      </c>
      <c r="Q195" s="77">
        <v>2.5039608857766963E-3</v>
      </c>
      <c r="R195" s="77">
        <v>1.162459993339753E-2</v>
      </c>
      <c r="S195" s="77">
        <v>9.7946269873947448E-3</v>
      </c>
      <c r="T195" s="77">
        <v>2.4323192748614907E-2</v>
      </c>
      <c r="U195" s="77">
        <v>1.1900607395988099E-2</v>
      </c>
      <c r="V195" s="77">
        <v>4.6923661263499541E-4</v>
      </c>
      <c r="W195" s="77">
        <v>1.4925349440299173E-2</v>
      </c>
      <c r="X195" s="77">
        <v>1.1133534740234791E-2</v>
      </c>
      <c r="Y195" s="77">
        <v>1.4472634293624938E-2</v>
      </c>
      <c r="Z195" s="77">
        <v>4.4281663135107528E-2</v>
      </c>
      <c r="AA195" s="77">
        <v>1.1708891708790177E-2</v>
      </c>
      <c r="AB195" s="77">
        <v>4.1066870184347452E-2</v>
      </c>
      <c r="AC195" s="77">
        <v>2.4671514679960625E-2</v>
      </c>
      <c r="AD195" s="77">
        <v>4.6060326134724147E-3</v>
      </c>
      <c r="AE195" s="77">
        <v>7.7855833733762392E-3</v>
      </c>
      <c r="AF195" s="77">
        <v>7.5051855021285256E-5</v>
      </c>
      <c r="AG195" s="77">
        <v>0</v>
      </c>
      <c r="AH195" s="77">
        <v>2.071827540395571E-2</v>
      </c>
      <c r="AI195" s="77">
        <v>1.2291340751188458E-3</v>
      </c>
      <c r="AJ195" s="77">
        <v>8.3524887180925836E-3</v>
      </c>
      <c r="AK195" s="77">
        <v>1.2298790279111637E-3</v>
      </c>
      <c r="AL195" s="77">
        <v>4.6272732355588948E-3</v>
      </c>
      <c r="AM195" s="77">
        <v>0</v>
      </c>
      <c r="AN195" s="77">
        <v>1.3896559416500415E-2</v>
      </c>
      <c r="AO195" s="77">
        <v>0</v>
      </c>
      <c r="AP195" s="77">
        <v>9.5283245085036748E-4</v>
      </c>
      <c r="AQ195" s="77">
        <v>0.99999999999999989</v>
      </c>
      <c r="AR195" s="303"/>
    </row>
    <row r="196" spans="1:45" ht="27.75" thickTop="1" thickBot="1" x14ac:dyDescent="0.3">
      <c r="A196" s="296" t="s">
        <v>992</v>
      </c>
      <c r="B196" s="296" t="s">
        <v>396</v>
      </c>
      <c r="C196" s="296" t="s">
        <v>410</v>
      </c>
      <c r="D196" s="296" t="s">
        <v>393</v>
      </c>
      <c r="E196" s="296" t="s">
        <v>411</v>
      </c>
      <c r="F196" s="296" t="s">
        <v>400</v>
      </c>
      <c r="G196" s="296" t="s">
        <v>409</v>
      </c>
      <c r="H196" s="296" t="s">
        <v>407</v>
      </c>
      <c r="I196" s="296" t="s">
        <v>394</v>
      </c>
      <c r="J196" s="296" t="s">
        <v>408</v>
      </c>
      <c r="K196" s="296" t="s">
        <v>398</v>
      </c>
      <c r="L196" s="296" t="s">
        <v>403</v>
      </c>
      <c r="M196" s="296" t="s">
        <v>392</v>
      </c>
      <c r="N196" s="296" t="s">
        <v>391</v>
      </c>
      <c r="O196" s="296" t="s">
        <v>389</v>
      </c>
      <c r="P196" s="296" t="s">
        <v>413</v>
      </c>
      <c r="Q196" s="296" t="s">
        <v>414</v>
      </c>
      <c r="R196" s="296" t="s">
        <v>397</v>
      </c>
      <c r="S196" s="296" t="s">
        <v>405</v>
      </c>
      <c r="T196" s="296" t="s">
        <v>395</v>
      </c>
      <c r="U196" s="296" t="s">
        <v>390</v>
      </c>
      <c r="V196" s="296" t="s">
        <v>385</v>
      </c>
      <c r="W196" s="296" t="s">
        <v>386</v>
      </c>
      <c r="X196" s="296" t="s">
        <v>412</v>
      </c>
      <c r="Y196" s="296" t="s">
        <v>404</v>
      </c>
      <c r="Z196" s="296" t="s">
        <v>402</v>
      </c>
      <c r="AA196" s="296" t="s">
        <v>387</v>
      </c>
      <c r="AB196" s="296" t="s">
        <v>388</v>
      </c>
      <c r="AC196" s="296" t="s">
        <v>406</v>
      </c>
      <c r="AD196" s="296" t="s">
        <v>399</v>
      </c>
      <c r="AE196" s="296" t="s">
        <v>401</v>
      </c>
      <c r="AF196" s="296" t="s">
        <v>415</v>
      </c>
      <c r="AG196" s="296" t="s">
        <v>1035</v>
      </c>
      <c r="AH196" s="296" t="s">
        <v>1036</v>
      </c>
      <c r="AI196" s="296" t="s">
        <v>1037</v>
      </c>
      <c r="AJ196" s="296" t="s">
        <v>1038</v>
      </c>
      <c r="AK196" s="296" t="s">
        <v>1039</v>
      </c>
      <c r="AL196" s="296" t="s">
        <v>1040</v>
      </c>
      <c r="AM196" s="296" t="s">
        <v>1041</v>
      </c>
      <c r="AN196" s="296" t="s">
        <v>1042</v>
      </c>
      <c r="AO196" s="296" t="s">
        <v>1043</v>
      </c>
      <c r="AP196" s="296" t="s">
        <v>1044</v>
      </c>
      <c r="AQ196" s="297" t="s">
        <v>472</v>
      </c>
      <c r="AR196" s="296" t="s">
        <v>849</v>
      </c>
    </row>
    <row r="197" spans="1:45" ht="15.75" thickTop="1" x14ac:dyDescent="0.25">
      <c r="A197" s="298" t="s">
        <v>974</v>
      </c>
      <c r="B197" s="299">
        <v>0</v>
      </c>
      <c r="C197" s="299">
        <v>0</v>
      </c>
      <c r="D197" s="299">
        <v>0</v>
      </c>
      <c r="E197" s="299">
        <v>0</v>
      </c>
      <c r="F197" s="299">
        <v>0</v>
      </c>
      <c r="G197" s="299">
        <v>0</v>
      </c>
      <c r="H197" s="299">
        <v>0</v>
      </c>
      <c r="I197" s="299">
        <v>0</v>
      </c>
      <c r="J197" s="299">
        <v>0</v>
      </c>
      <c r="K197" s="299">
        <v>0</v>
      </c>
      <c r="L197" s="299">
        <v>0</v>
      </c>
      <c r="M197" s="299">
        <v>0</v>
      </c>
      <c r="N197" s="299">
        <v>0</v>
      </c>
      <c r="O197" s="299">
        <v>0</v>
      </c>
      <c r="P197" s="299">
        <v>0</v>
      </c>
      <c r="Q197" s="299">
        <v>0</v>
      </c>
      <c r="R197" s="299">
        <v>0</v>
      </c>
      <c r="S197" s="299">
        <v>0</v>
      </c>
      <c r="T197" s="299">
        <v>0</v>
      </c>
      <c r="U197" s="299">
        <v>0</v>
      </c>
      <c r="V197" s="299">
        <v>0</v>
      </c>
      <c r="W197" s="299">
        <v>0</v>
      </c>
      <c r="X197" s="299">
        <v>0</v>
      </c>
      <c r="Y197" s="299">
        <v>0</v>
      </c>
      <c r="Z197" s="299">
        <v>0</v>
      </c>
      <c r="AA197" s="299">
        <v>0</v>
      </c>
      <c r="AB197" s="299">
        <v>0</v>
      </c>
      <c r="AC197" s="299">
        <v>0</v>
      </c>
      <c r="AD197" s="299">
        <v>0</v>
      </c>
      <c r="AE197" s="299">
        <v>0</v>
      </c>
      <c r="AF197" s="299">
        <v>0</v>
      </c>
      <c r="AG197" s="299">
        <v>0</v>
      </c>
      <c r="AH197" s="299">
        <v>0</v>
      </c>
      <c r="AI197" s="299">
        <v>0</v>
      </c>
      <c r="AJ197" s="299">
        <v>0</v>
      </c>
      <c r="AK197" s="299">
        <v>0</v>
      </c>
      <c r="AL197" s="299">
        <v>0</v>
      </c>
      <c r="AM197" s="299">
        <v>0</v>
      </c>
      <c r="AN197" s="299">
        <v>0</v>
      </c>
      <c r="AO197" s="299">
        <v>0</v>
      </c>
      <c r="AP197" s="299">
        <v>0</v>
      </c>
      <c r="AQ197" s="299">
        <v>0</v>
      </c>
      <c r="AR197" s="77">
        <v>0</v>
      </c>
    </row>
    <row r="198" spans="1:45" x14ac:dyDescent="0.25">
      <c r="A198" s="298" t="s">
        <v>975</v>
      </c>
      <c r="B198" s="299">
        <v>1</v>
      </c>
      <c r="C198" s="299">
        <v>0</v>
      </c>
      <c r="D198" s="299">
        <v>0</v>
      </c>
      <c r="E198" s="299">
        <v>0</v>
      </c>
      <c r="F198" s="299">
        <v>0</v>
      </c>
      <c r="G198" s="299">
        <v>0</v>
      </c>
      <c r="H198" s="299">
        <v>0</v>
      </c>
      <c r="I198" s="299">
        <v>0</v>
      </c>
      <c r="J198" s="299">
        <v>0</v>
      </c>
      <c r="K198" s="299">
        <v>0</v>
      </c>
      <c r="L198" s="299">
        <v>0</v>
      </c>
      <c r="M198" s="299">
        <v>0</v>
      </c>
      <c r="N198" s="299">
        <v>0</v>
      </c>
      <c r="O198" s="299">
        <v>0</v>
      </c>
      <c r="P198" s="299">
        <v>0</v>
      </c>
      <c r="Q198" s="299">
        <v>0</v>
      </c>
      <c r="R198" s="299">
        <v>0</v>
      </c>
      <c r="S198" s="299">
        <v>0</v>
      </c>
      <c r="T198" s="299">
        <v>0</v>
      </c>
      <c r="U198" s="299">
        <v>0</v>
      </c>
      <c r="V198" s="299">
        <v>0</v>
      </c>
      <c r="W198" s="299">
        <v>0</v>
      </c>
      <c r="X198" s="299">
        <v>0</v>
      </c>
      <c r="Y198" s="299">
        <v>0</v>
      </c>
      <c r="Z198" s="299">
        <v>0</v>
      </c>
      <c r="AA198" s="299">
        <v>0</v>
      </c>
      <c r="AB198" s="299">
        <v>0</v>
      </c>
      <c r="AC198" s="299">
        <v>0</v>
      </c>
      <c r="AD198" s="299">
        <v>0</v>
      </c>
      <c r="AE198" s="299">
        <v>0</v>
      </c>
      <c r="AF198" s="299">
        <v>0</v>
      </c>
      <c r="AG198" s="299">
        <v>0</v>
      </c>
      <c r="AH198" s="299">
        <v>0</v>
      </c>
      <c r="AI198" s="299">
        <v>0</v>
      </c>
      <c r="AJ198" s="299">
        <v>0</v>
      </c>
      <c r="AK198" s="299">
        <v>0</v>
      </c>
      <c r="AL198" s="299">
        <v>0</v>
      </c>
      <c r="AM198" s="299">
        <v>0</v>
      </c>
      <c r="AN198" s="299">
        <v>0</v>
      </c>
      <c r="AO198" s="299">
        <v>0</v>
      </c>
      <c r="AP198" s="299">
        <v>0</v>
      </c>
      <c r="AQ198" s="299">
        <v>1</v>
      </c>
      <c r="AR198" s="77">
        <v>4.0420371867421178E-4</v>
      </c>
    </row>
    <row r="199" spans="1:45" x14ac:dyDescent="0.25">
      <c r="A199" s="298" t="s">
        <v>976</v>
      </c>
      <c r="B199" s="299">
        <v>0</v>
      </c>
      <c r="C199" s="299">
        <v>1</v>
      </c>
      <c r="D199" s="299">
        <v>0</v>
      </c>
      <c r="E199" s="299">
        <v>0</v>
      </c>
      <c r="F199" s="299">
        <v>0</v>
      </c>
      <c r="G199" s="299">
        <v>0</v>
      </c>
      <c r="H199" s="299">
        <v>0</v>
      </c>
      <c r="I199" s="299">
        <v>0</v>
      </c>
      <c r="J199" s="299">
        <v>0</v>
      </c>
      <c r="K199" s="299">
        <v>0</v>
      </c>
      <c r="L199" s="299">
        <v>0</v>
      </c>
      <c r="M199" s="299">
        <v>0</v>
      </c>
      <c r="N199" s="299">
        <v>0</v>
      </c>
      <c r="O199" s="299">
        <v>0</v>
      </c>
      <c r="P199" s="299">
        <v>0</v>
      </c>
      <c r="Q199" s="299">
        <v>0</v>
      </c>
      <c r="R199" s="299">
        <v>0</v>
      </c>
      <c r="S199" s="299">
        <v>0</v>
      </c>
      <c r="T199" s="299">
        <v>0</v>
      </c>
      <c r="U199" s="299">
        <v>0</v>
      </c>
      <c r="V199" s="299">
        <v>0</v>
      </c>
      <c r="W199" s="299">
        <v>0</v>
      </c>
      <c r="X199" s="299">
        <v>0</v>
      </c>
      <c r="Y199" s="299">
        <v>0</v>
      </c>
      <c r="Z199" s="299">
        <v>0</v>
      </c>
      <c r="AA199" s="299">
        <v>0</v>
      </c>
      <c r="AB199" s="299">
        <v>0</v>
      </c>
      <c r="AC199" s="299">
        <v>0</v>
      </c>
      <c r="AD199" s="299">
        <v>0</v>
      </c>
      <c r="AE199" s="299">
        <v>0</v>
      </c>
      <c r="AF199" s="299">
        <v>0</v>
      </c>
      <c r="AG199" s="299">
        <v>0</v>
      </c>
      <c r="AH199" s="299">
        <v>0</v>
      </c>
      <c r="AI199" s="299">
        <v>0</v>
      </c>
      <c r="AJ199" s="299">
        <v>0</v>
      </c>
      <c r="AK199" s="299">
        <v>0</v>
      </c>
      <c r="AL199" s="299">
        <v>0</v>
      </c>
      <c r="AM199" s="299">
        <v>0</v>
      </c>
      <c r="AN199" s="299">
        <v>0</v>
      </c>
      <c r="AO199" s="299">
        <v>0</v>
      </c>
      <c r="AP199" s="299">
        <v>0</v>
      </c>
      <c r="AQ199" s="299">
        <v>1</v>
      </c>
      <c r="AR199" s="77">
        <v>4.0420371867421178E-4</v>
      </c>
    </row>
    <row r="200" spans="1:45" x14ac:dyDescent="0.25">
      <c r="A200" s="298" t="s">
        <v>977</v>
      </c>
      <c r="B200" s="299">
        <v>2</v>
      </c>
      <c r="C200" s="299">
        <v>5</v>
      </c>
      <c r="D200" s="299">
        <v>0</v>
      </c>
      <c r="E200" s="299">
        <v>0</v>
      </c>
      <c r="F200" s="299">
        <v>0</v>
      </c>
      <c r="G200" s="299">
        <v>0</v>
      </c>
      <c r="H200" s="299">
        <v>0</v>
      </c>
      <c r="I200" s="299">
        <v>0</v>
      </c>
      <c r="J200" s="299">
        <v>0</v>
      </c>
      <c r="K200" s="299">
        <v>0</v>
      </c>
      <c r="L200" s="299">
        <v>0</v>
      </c>
      <c r="M200" s="299">
        <v>0</v>
      </c>
      <c r="N200" s="299">
        <v>0</v>
      </c>
      <c r="O200" s="299">
        <v>0</v>
      </c>
      <c r="P200" s="299">
        <v>0</v>
      </c>
      <c r="Q200" s="299">
        <v>0</v>
      </c>
      <c r="R200" s="299">
        <v>0</v>
      </c>
      <c r="S200" s="299">
        <v>0</v>
      </c>
      <c r="T200" s="299">
        <v>0</v>
      </c>
      <c r="U200" s="299">
        <v>0</v>
      </c>
      <c r="V200" s="299">
        <v>0</v>
      </c>
      <c r="W200" s="299">
        <v>0</v>
      </c>
      <c r="X200" s="299">
        <v>0</v>
      </c>
      <c r="Y200" s="299">
        <v>0</v>
      </c>
      <c r="Z200" s="299">
        <v>1</v>
      </c>
      <c r="AA200" s="299">
        <v>0</v>
      </c>
      <c r="AB200" s="299">
        <v>0</v>
      </c>
      <c r="AC200" s="299">
        <v>0</v>
      </c>
      <c r="AD200" s="299">
        <v>0</v>
      </c>
      <c r="AE200" s="299">
        <v>0</v>
      </c>
      <c r="AF200" s="299">
        <v>0</v>
      </c>
      <c r="AG200" s="299">
        <v>0</v>
      </c>
      <c r="AH200" s="299">
        <v>0</v>
      </c>
      <c r="AI200" s="299">
        <v>0</v>
      </c>
      <c r="AJ200" s="299">
        <v>0</v>
      </c>
      <c r="AK200" s="299">
        <v>0</v>
      </c>
      <c r="AL200" s="299">
        <v>0</v>
      </c>
      <c r="AM200" s="299">
        <v>0</v>
      </c>
      <c r="AN200" s="299">
        <v>1</v>
      </c>
      <c r="AO200" s="299">
        <v>0</v>
      </c>
      <c r="AP200" s="299">
        <v>0</v>
      </c>
      <c r="AQ200" s="299">
        <v>9</v>
      </c>
      <c r="AR200" s="77">
        <v>3.6378334680679061E-3</v>
      </c>
    </row>
    <row r="201" spans="1:45" x14ac:dyDescent="0.25">
      <c r="A201" s="298" t="s">
        <v>978</v>
      </c>
      <c r="B201" s="299">
        <v>7</v>
      </c>
      <c r="C201" s="299">
        <v>9</v>
      </c>
      <c r="D201" s="299">
        <v>0</v>
      </c>
      <c r="E201" s="299">
        <v>0</v>
      </c>
      <c r="F201" s="299">
        <v>1</v>
      </c>
      <c r="G201" s="299">
        <v>1</v>
      </c>
      <c r="H201" s="299">
        <v>0</v>
      </c>
      <c r="I201" s="299">
        <v>0</v>
      </c>
      <c r="J201" s="299">
        <v>0</v>
      </c>
      <c r="K201" s="299">
        <v>0</v>
      </c>
      <c r="L201" s="299">
        <v>0</v>
      </c>
      <c r="M201" s="299">
        <v>1</v>
      </c>
      <c r="N201" s="299">
        <v>0</v>
      </c>
      <c r="O201" s="299">
        <v>0</v>
      </c>
      <c r="P201" s="299">
        <v>0</v>
      </c>
      <c r="Q201" s="299">
        <v>0</v>
      </c>
      <c r="R201" s="299">
        <v>0</v>
      </c>
      <c r="S201" s="299">
        <v>0</v>
      </c>
      <c r="T201" s="299">
        <v>0</v>
      </c>
      <c r="U201" s="299">
        <v>0</v>
      </c>
      <c r="V201" s="299">
        <v>0</v>
      </c>
      <c r="W201" s="299">
        <v>0</v>
      </c>
      <c r="X201" s="299">
        <v>0</v>
      </c>
      <c r="Y201" s="299">
        <v>0</v>
      </c>
      <c r="Z201" s="299">
        <v>4</v>
      </c>
      <c r="AA201" s="299">
        <v>1</v>
      </c>
      <c r="AB201" s="299">
        <v>0</v>
      </c>
      <c r="AC201" s="299">
        <v>1</v>
      </c>
      <c r="AD201" s="299">
        <v>1</v>
      </c>
      <c r="AE201" s="299">
        <v>0</v>
      </c>
      <c r="AF201" s="299">
        <v>0</v>
      </c>
      <c r="AG201" s="299">
        <v>0</v>
      </c>
      <c r="AH201" s="299">
        <v>0</v>
      </c>
      <c r="AI201" s="299">
        <v>0</v>
      </c>
      <c r="AJ201" s="299">
        <v>1</v>
      </c>
      <c r="AK201" s="299">
        <v>0</v>
      </c>
      <c r="AL201" s="299">
        <v>0</v>
      </c>
      <c r="AM201" s="299">
        <v>0</v>
      </c>
      <c r="AN201" s="299">
        <v>0</v>
      </c>
      <c r="AO201" s="299">
        <v>0</v>
      </c>
      <c r="AP201" s="299">
        <v>0</v>
      </c>
      <c r="AQ201" s="299">
        <v>27</v>
      </c>
      <c r="AR201" s="77">
        <v>1.0913500404203719E-2</v>
      </c>
    </row>
    <row r="202" spans="1:45" x14ac:dyDescent="0.25">
      <c r="A202" s="298" t="s">
        <v>979</v>
      </c>
      <c r="B202" s="299">
        <v>19</v>
      </c>
      <c r="C202" s="299">
        <v>15</v>
      </c>
      <c r="D202" s="299">
        <v>4</v>
      </c>
      <c r="E202" s="299">
        <v>1</v>
      </c>
      <c r="F202" s="299">
        <v>0</v>
      </c>
      <c r="G202" s="299">
        <v>1</v>
      </c>
      <c r="H202" s="299">
        <v>0</v>
      </c>
      <c r="I202" s="299">
        <v>1</v>
      </c>
      <c r="J202" s="299">
        <v>1</v>
      </c>
      <c r="K202" s="299">
        <v>0</v>
      </c>
      <c r="L202" s="299">
        <v>0</v>
      </c>
      <c r="M202" s="299">
        <v>3</v>
      </c>
      <c r="N202" s="299">
        <v>5</v>
      </c>
      <c r="O202" s="299">
        <v>0</v>
      </c>
      <c r="P202" s="299">
        <v>0</v>
      </c>
      <c r="Q202" s="299">
        <v>0</v>
      </c>
      <c r="R202" s="299">
        <v>1</v>
      </c>
      <c r="S202" s="299">
        <v>0</v>
      </c>
      <c r="T202" s="299">
        <v>1</v>
      </c>
      <c r="U202" s="299">
        <v>1</v>
      </c>
      <c r="V202" s="299">
        <v>0</v>
      </c>
      <c r="W202" s="299">
        <v>2</v>
      </c>
      <c r="X202" s="299">
        <v>1</v>
      </c>
      <c r="Y202" s="299">
        <v>2</v>
      </c>
      <c r="Z202" s="299">
        <v>5</v>
      </c>
      <c r="AA202" s="299">
        <v>1</v>
      </c>
      <c r="AB202" s="299">
        <v>4</v>
      </c>
      <c r="AC202" s="299">
        <v>3</v>
      </c>
      <c r="AD202" s="299">
        <v>0</v>
      </c>
      <c r="AE202" s="299">
        <v>0</v>
      </c>
      <c r="AF202" s="299">
        <v>0</v>
      </c>
      <c r="AG202" s="299">
        <v>0</v>
      </c>
      <c r="AH202" s="299">
        <v>1</v>
      </c>
      <c r="AI202" s="299">
        <v>0</v>
      </c>
      <c r="AJ202" s="299">
        <v>0</v>
      </c>
      <c r="AK202" s="299">
        <v>0</v>
      </c>
      <c r="AL202" s="299">
        <v>0</v>
      </c>
      <c r="AM202" s="299">
        <v>0</v>
      </c>
      <c r="AN202" s="299">
        <v>0</v>
      </c>
      <c r="AO202" s="299">
        <v>0</v>
      </c>
      <c r="AP202" s="299">
        <v>0</v>
      </c>
      <c r="AQ202" s="299">
        <v>72</v>
      </c>
      <c r="AR202" s="77">
        <v>2.9102667744543249E-2</v>
      </c>
    </row>
    <row r="203" spans="1:45" x14ac:dyDescent="0.25">
      <c r="A203" s="298" t="s">
        <v>980</v>
      </c>
      <c r="B203" s="299">
        <v>35</v>
      </c>
      <c r="C203" s="299">
        <v>21</v>
      </c>
      <c r="D203" s="299">
        <v>5</v>
      </c>
      <c r="E203" s="299">
        <v>0</v>
      </c>
      <c r="F203" s="299">
        <v>2</v>
      </c>
      <c r="G203" s="299">
        <v>3</v>
      </c>
      <c r="H203" s="299">
        <v>3</v>
      </c>
      <c r="I203" s="299">
        <v>2</v>
      </c>
      <c r="J203" s="299">
        <v>2</v>
      </c>
      <c r="K203" s="299">
        <v>0</v>
      </c>
      <c r="L203" s="299">
        <v>0</v>
      </c>
      <c r="M203" s="299">
        <v>1</v>
      </c>
      <c r="N203" s="299">
        <v>7</v>
      </c>
      <c r="O203" s="299">
        <v>0</v>
      </c>
      <c r="P203" s="299">
        <v>1</v>
      </c>
      <c r="Q203" s="299">
        <v>0</v>
      </c>
      <c r="R203" s="299">
        <v>2</v>
      </c>
      <c r="S203" s="299">
        <v>6</v>
      </c>
      <c r="T203" s="299">
        <v>2</v>
      </c>
      <c r="U203" s="299">
        <v>0</v>
      </c>
      <c r="V203" s="299">
        <v>0</v>
      </c>
      <c r="W203" s="299">
        <v>2</v>
      </c>
      <c r="X203" s="299">
        <v>0</v>
      </c>
      <c r="Y203" s="299">
        <v>1</v>
      </c>
      <c r="Z203" s="299">
        <v>5</v>
      </c>
      <c r="AA203" s="299">
        <v>1</v>
      </c>
      <c r="AB203" s="299">
        <v>4</v>
      </c>
      <c r="AC203" s="299">
        <v>2</v>
      </c>
      <c r="AD203" s="299">
        <v>0</v>
      </c>
      <c r="AE203" s="299">
        <v>0</v>
      </c>
      <c r="AF203" s="299">
        <v>0</v>
      </c>
      <c r="AG203" s="299">
        <v>0</v>
      </c>
      <c r="AH203" s="299">
        <v>4</v>
      </c>
      <c r="AI203" s="299">
        <v>0</v>
      </c>
      <c r="AJ203" s="299">
        <v>0</v>
      </c>
      <c r="AK203" s="299">
        <v>1</v>
      </c>
      <c r="AL203" s="299">
        <v>0</v>
      </c>
      <c r="AM203" s="299">
        <v>0</v>
      </c>
      <c r="AN203" s="299">
        <v>1</v>
      </c>
      <c r="AO203" s="299">
        <v>0</v>
      </c>
      <c r="AP203" s="299">
        <v>0</v>
      </c>
      <c r="AQ203" s="299">
        <v>113</v>
      </c>
      <c r="AR203" s="77">
        <v>4.5675020210185935E-2</v>
      </c>
    </row>
    <row r="204" spans="1:45" x14ac:dyDescent="0.25">
      <c r="A204" s="298" t="s">
        <v>981</v>
      </c>
      <c r="B204" s="299">
        <v>60</v>
      </c>
      <c r="C204" s="299">
        <v>35</v>
      </c>
      <c r="D204" s="299">
        <v>2</v>
      </c>
      <c r="E204" s="299">
        <v>1</v>
      </c>
      <c r="F204" s="299">
        <v>2</v>
      </c>
      <c r="G204" s="299">
        <v>3</v>
      </c>
      <c r="H204" s="299">
        <v>2</v>
      </c>
      <c r="I204" s="299">
        <v>4</v>
      </c>
      <c r="J204" s="299">
        <v>2</v>
      </c>
      <c r="K204" s="299">
        <v>3</v>
      </c>
      <c r="L204" s="299">
        <v>0</v>
      </c>
      <c r="M204" s="299">
        <v>5</v>
      </c>
      <c r="N204" s="299">
        <v>14</v>
      </c>
      <c r="O204" s="299">
        <v>1</v>
      </c>
      <c r="P204" s="299">
        <v>5</v>
      </c>
      <c r="Q204" s="299">
        <v>1</v>
      </c>
      <c r="R204" s="299">
        <v>1</v>
      </c>
      <c r="S204" s="299">
        <v>1</v>
      </c>
      <c r="T204" s="299">
        <v>5</v>
      </c>
      <c r="U204" s="299">
        <v>2</v>
      </c>
      <c r="V204" s="299">
        <v>0</v>
      </c>
      <c r="W204" s="299">
        <v>1</v>
      </c>
      <c r="X204" s="299">
        <v>7</v>
      </c>
      <c r="Y204" s="299">
        <v>5</v>
      </c>
      <c r="Z204" s="299">
        <v>2</v>
      </c>
      <c r="AA204" s="299">
        <v>4</v>
      </c>
      <c r="AB204" s="299">
        <v>8</v>
      </c>
      <c r="AC204" s="299">
        <v>8</v>
      </c>
      <c r="AD204" s="299">
        <v>0</v>
      </c>
      <c r="AE204" s="299">
        <v>1</v>
      </c>
      <c r="AF204" s="299">
        <v>0</v>
      </c>
      <c r="AG204" s="299">
        <v>0</v>
      </c>
      <c r="AH204" s="299">
        <v>9</v>
      </c>
      <c r="AI204" s="299">
        <v>0</v>
      </c>
      <c r="AJ204" s="299">
        <v>5</v>
      </c>
      <c r="AK204" s="299">
        <v>0</v>
      </c>
      <c r="AL204" s="299">
        <v>1</v>
      </c>
      <c r="AM204" s="299">
        <v>0</v>
      </c>
      <c r="AN204" s="299">
        <v>2</v>
      </c>
      <c r="AO204" s="299">
        <v>0</v>
      </c>
      <c r="AP204" s="299">
        <v>0</v>
      </c>
      <c r="AQ204" s="299">
        <v>202</v>
      </c>
      <c r="AR204" s="77">
        <v>8.1649151172190779E-2</v>
      </c>
    </row>
    <row r="205" spans="1:45" x14ac:dyDescent="0.25">
      <c r="A205" s="298" t="s">
        <v>982</v>
      </c>
      <c r="B205" s="299">
        <v>36</v>
      </c>
      <c r="C205" s="299">
        <v>28</v>
      </c>
      <c r="D205" s="299">
        <v>3</v>
      </c>
      <c r="E205" s="299">
        <v>0</v>
      </c>
      <c r="F205" s="299">
        <v>2</v>
      </c>
      <c r="G205" s="299">
        <v>1</v>
      </c>
      <c r="H205" s="299">
        <v>3</v>
      </c>
      <c r="I205" s="299">
        <v>3</v>
      </c>
      <c r="J205" s="299">
        <v>2</v>
      </c>
      <c r="K205" s="299">
        <v>1</v>
      </c>
      <c r="L205" s="299">
        <v>1</v>
      </c>
      <c r="M205" s="299">
        <v>4</v>
      </c>
      <c r="N205" s="299">
        <v>4</v>
      </c>
      <c r="O205" s="299">
        <v>4</v>
      </c>
      <c r="P205" s="299">
        <v>0</v>
      </c>
      <c r="Q205" s="299">
        <v>0</v>
      </c>
      <c r="R205" s="299">
        <v>1</v>
      </c>
      <c r="S205" s="299">
        <v>1</v>
      </c>
      <c r="T205" s="299">
        <v>5</v>
      </c>
      <c r="U205" s="299">
        <v>4</v>
      </c>
      <c r="V205" s="299">
        <v>0</v>
      </c>
      <c r="W205" s="299">
        <v>3</v>
      </c>
      <c r="X205" s="299">
        <v>3</v>
      </c>
      <c r="Y205" s="299">
        <v>2</v>
      </c>
      <c r="Z205" s="299">
        <v>1</v>
      </c>
      <c r="AA205" s="299">
        <v>2</v>
      </c>
      <c r="AB205" s="299">
        <v>7</v>
      </c>
      <c r="AC205" s="299">
        <v>2</v>
      </c>
      <c r="AD205" s="299">
        <v>0</v>
      </c>
      <c r="AE205" s="299">
        <v>1</v>
      </c>
      <c r="AF205" s="299">
        <v>0</v>
      </c>
      <c r="AG205" s="299">
        <v>0</v>
      </c>
      <c r="AH205" s="299">
        <v>1</v>
      </c>
      <c r="AI205" s="299">
        <v>1</v>
      </c>
      <c r="AJ205" s="299">
        <v>1</v>
      </c>
      <c r="AK205" s="299">
        <v>0</v>
      </c>
      <c r="AL205" s="299">
        <v>1</v>
      </c>
      <c r="AM205" s="299">
        <v>0</v>
      </c>
      <c r="AN205" s="299">
        <v>1</v>
      </c>
      <c r="AO205" s="299">
        <v>0</v>
      </c>
      <c r="AP205" s="299">
        <v>1</v>
      </c>
      <c r="AQ205" s="299">
        <v>130</v>
      </c>
      <c r="AR205" s="77">
        <v>5.2546483427647533E-2</v>
      </c>
    </row>
    <row r="206" spans="1:45" x14ac:dyDescent="0.25">
      <c r="A206" s="298" t="s">
        <v>983</v>
      </c>
      <c r="B206" s="299">
        <v>84</v>
      </c>
      <c r="C206" s="299">
        <v>62</v>
      </c>
      <c r="D206" s="299">
        <v>3</v>
      </c>
      <c r="E206" s="299">
        <v>3</v>
      </c>
      <c r="F206" s="299">
        <v>6</v>
      </c>
      <c r="G206" s="299">
        <v>15</v>
      </c>
      <c r="H206" s="299">
        <v>8</v>
      </c>
      <c r="I206" s="299">
        <v>12</v>
      </c>
      <c r="J206" s="299">
        <v>3</v>
      </c>
      <c r="K206" s="299">
        <v>2</v>
      </c>
      <c r="L206" s="299">
        <v>2</v>
      </c>
      <c r="M206" s="299">
        <v>4</v>
      </c>
      <c r="N206" s="299">
        <v>25</v>
      </c>
      <c r="O206" s="299">
        <v>8</v>
      </c>
      <c r="P206" s="299">
        <v>5</v>
      </c>
      <c r="Q206" s="299">
        <v>3</v>
      </c>
      <c r="R206" s="299">
        <v>6</v>
      </c>
      <c r="S206" s="299">
        <v>3</v>
      </c>
      <c r="T206" s="299">
        <v>17</v>
      </c>
      <c r="U206" s="299">
        <v>10</v>
      </c>
      <c r="V206" s="299">
        <v>1</v>
      </c>
      <c r="W206" s="299">
        <v>6</v>
      </c>
      <c r="X206" s="299">
        <v>3</v>
      </c>
      <c r="Y206" s="299">
        <v>7</v>
      </c>
      <c r="Z206" s="299">
        <v>6</v>
      </c>
      <c r="AA206" s="299">
        <v>4</v>
      </c>
      <c r="AB206" s="299">
        <v>35</v>
      </c>
      <c r="AC206" s="299">
        <v>8</v>
      </c>
      <c r="AD206" s="299">
        <v>0</v>
      </c>
      <c r="AE206" s="299">
        <v>12</v>
      </c>
      <c r="AF206" s="299">
        <v>0</v>
      </c>
      <c r="AG206" s="299">
        <v>0</v>
      </c>
      <c r="AH206" s="299">
        <v>14</v>
      </c>
      <c r="AI206" s="299">
        <v>2</v>
      </c>
      <c r="AJ206" s="299">
        <v>3</v>
      </c>
      <c r="AK206" s="299">
        <v>0</v>
      </c>
      <c r="AL206" s="299">
        <v>3</v>
      </c>
      <c r="AM206" s="299">
        <v>0</v>
      </c>
      <c r="AN206" s="299">
        <v>4</v>
      </c>
      <c r="AO206" s="299">
        <v>0</v>
      </c>
      <c r="AP206" s="299">
        <v>1</v>
      </c>
      <c r="AQ206" s="299">
        <v>390</v>
      </c>
      <c r="AR206" s="77">
        <v>0.1576394502829426</v>
      </c>
    </row>
    <row r="207" spans="1:45" x14ac:dyDescent="0.25">
      <c r="A207" s="298" t="s">
        <v>984</v>
      </c>
      <c r="B207" s="299">
        <v>139</v>
      </c>
      <c r="C207" s="299">
        <v>109</v>
      </c>
      <c r="D207" s="299">
        <v>12</v>
      </c>
      <c r="E207" s="299">
        <v>3</v>
      </c>
      <c r="F207" s="299">
        <v>6</v>
      </c>
      <c r="G207" s="299">
        <v>17</v>
      </c>
      <c r="H207" s="299">
        <v>18</v>
      </c>
      <c r="I207" s="299">
        <v>21</v>
      </c>
      <c r="J207" s="299">
        <v>9</v>
      </c>
      <c r="K207" s="299">
        <v>1</v>
      </c>
      <c r="L207" s="299">
        <v>0</v>
      </c>
      <c r="M207" s="299">
        <v>15</v>
      </c>
      <c r="N207" s="299">
        <v>39</v>
      </c>
      <c r="O207" s="299">
        <v>14</v>
      </c>
      <c r="P207" s="299">
        <v>11</v>
      </c>
      <c r="Q207" s="299">
        <v>1</v>
      </c>
      <c r="R207" s="299">
        <v>10</v>
      </c>
      <c r="S207" s="299">
        <v>3</v>
      </c>
      <c r="T207" s="299">
        <v>27</v>
      </c>
      <c r="U207" s="299">
        <v>10</v>
      </c>
      <c r="V207" s="299">
        <v>1</v>
      </c>
      <c r="W207" s="299">
        <v>14</v>
      </c>
      <c r="X207" s="299">
        <v>3</v>
      </c>
      <c r="Y207" s="299">
        <v>10</v>
      </c>
      <c r="Z207" s="299">
        <v>11</v>
      </c>
      <c r="AA207" s="299">
        <v>3</v>
      </c>
      <c r="AB207" s="299">
        <v>28</v>
      </c>
      <c r="AC207" s="299">
        <v>9</v>
      </c>
      <c r="AD207" s="299">
        <v>2</v>
      </c>
      <c r="AE207" s="299">
        <v>7</v>
      </c>
      <c r="AF207" s="299">
        <v>0</v>
      </c>
      <c r="AG207" s="299">
        <v>0</v>
      </c>
      <c r="AH207" s="299">
        <v>8</v>
      </c>
      <c r="AI207" s="299">
        <v>1</v>
      </c>
      <c r="AJ207" s="299">
        <v>2</v>
      </c>
      <c r="AK207" s="299">
        <v>0</v>
      </c>
      <c r="AL207" s="299">
        <v>9</v>
      </c>
      <c r="AM207" s="299">
        <v>0</v>
      </c>
      <c r="AN207" s="299">
        <v>5</v>
      </c>
      <c r="AO207" s="299">
        <v>0</v>
      </c>
      <c r="AP207" s="299">
        <v>0</v>
      </c>
      <c r="AQ207" s="299">
        <v>578</v>
      </c>
      <c r="AR207" s="77">
        <v>0.23362974939369444</v>
      </c>
    </row>
    <row r="208" spans="1:45" x14ac:dyDescent="0.25">
      <c r="A208" s="298" t="s">
        <v>985</v>
      </c>
      <c r="B208" s="299">
        <v>206</v>
      </c>
      <c r="C208" s="299">
        <v>172</v>
      </c>
      <c r="D208" s="299">
        <v>10</v>
      </c>
      <c r="E208" s="299">
        <v>2</v>
      </c>
      <c r="F208" s="299">
        <v>9</v>
      </c>
      <c r="G208" s="299">
        <v>22</v>
      </c>
      <c r="H208" s="299">
        <v>20</v>
      </c>
      <c r="I208" s="299">
        <v>24</v>
      </c>
      <c r="J208" s="299">
        <v>8</v>
      </c>
      <c r="K208" s="299">
        <v>4</v>
      </c>
      <c r="L208" s="299">
        <v>4</v>
      </c>
      <c r="M208" s="299">
        <v>14</v>
      </c>
      <c r="N208" s="299">
        <v>45</v>
      </c>
      <c r="O208" s="299">
        <v>16</v>
      </c>
      <c r="P208" s="299">
        <v>13</v>
      </c>
      <c r="Q208" s="299">
        <v>3</v>
      </c>
      <c r="R208" s="299">
        <v>23</v>
      </c>
      <c r="S208" s="299">
        <v>3</v>
      </c>
      <c r="T208" s="299">
        <v>41</v>
      </c>
      <c r="U208" s="299">
        <v>7</v>
      </c>
      <c r="V208" s="299">
        <v>0</v>
      </c>
      <c r="W208" s="299">
        <v>21</v>
      </c>
      <c r="X208" s="299">
        <v>14</v>
      </c>
      <c r="Y208" s="299">
        <v>16</v>
      </c>
      <c r="Z208" s="299">
        <v>10</v>
      </c>
      <c r="AA208" s="299">
        <v>2</v>
      </c>
      <c r="AB208" s="299">
        <v>51</v>
      </c>
      <c r="AC208" s="299">
        <v>18</v>
      </c>
      <c r="AD208" s="299">
        <v>1</v>
      </c>
      <c r="AE208" s="299">
        <v>9</v>
      </c>
      <c r="AF208" s="299">
        <v>1</v>
      </c>
      <c r="AG208" s="299">
        <v>0</v>
      </c>
      <c r="AH208" s="299">
        <v>19</v>
      </c>
      <c r="AI208" s="299">
        <v>1</v>
      </c>
      <c r="AJ208" s="299">
        <v>4</v>
      </c>
      <c r="AK208" s="299">
        <v>0</v>
      </c>
      <c r="AL208" s="299">
        <v>5</v>
      </c>
      <c r="AM208" s="299">
        <v>0</v>
      </c>
      <c r="AN208" s="299">
        <v>6</v>
      </c>
      <c r="AO208" s="299">
        <v>0</v>
      </c>
      <c r="AP208" s="299">
        <v>0</v>
      </c>
      <c r="AQ208" s="299">
        <v>824</v>
      </c>
      <c r="AR208" s="77">
        <v>0.33306386418755052</v>
      </c>
    </row>
    <row r="209" spans="1:44" x14ac:dyDescent="0.25">
      <c r="A209" s="298" t="s">
        <v>986</v>
      </c>
      <c r="B209" s="299">
        <v>36</v>
      </c>
      <c r="C209" s="299">
        <v>24</v>
      </c>
      <c r="D209" s="299">
        <v>0</v>
      </c>
      <c r="E209" s="299">
        <v>0</v>
      </c>
      <c r="F209" s="299">
        <v>2</v>
      </c>
      <c r="G209" s="299">
        <v>1</v>
      </c>
      <c r="H209" s="299">
        <v>2</v>
      </c>
      <c r="I209" s="299">
        <v>4</v>
      </c>
      <c r="J209" s="299">
        <v>1</v>
      </c>
      <c r="K209" s="299">
        <v>0</v>
      </c>
      <c r="L209" s="299">
        <v>0</v>
      </c>
      <c r="M209" s="299">
        <v>0</v>
      </c>
      <c r="N209" s="299">
        <v>4</v>
      </c>
      <c r="O209" s="299">
        <v>0</v>
      </c>
      <c r="P209" s="299">
        <v>0</v>
      </c>
      <c r="Q209" s="299">
        <v>2</v>
      </c>
      <c r="R209" s="299">
        <v>1</v>
      </c>
      <c r="S209" s="299">
        <v>0</v>
      </c>
      <c r="T209" s="299">
        <v>2</v>
      </c>
      <c r="U209" s="299">
        <v>2</v>
      </c>
      <c r="V209" s="299">
        <v>0</v>
      </c>
      <c r="W209" s="299">
        <v>3</v>
      </c>
      <c r="X209" s="299">
        <v>0</v>
      </c>
      <c r="Y209" s="299">
        <v>0</v>
      </c>
      <c r="Z209" s="299">
        <v>1</v>
      </c>
      <c r="AA209" s="299">
        <v>0</v>
      </c>
      <c r="AB209" s="299">
        <v>4</v>
      </c>
      <c r="AC209" s="299">
        <v>1</v>
      </c>
      <c r="AD209" s="299">
        <v>0</v>
      </c>
      <c r="AE209" s="299">
        <v>0</v>
      </c>
      <c r="AF209" s="299">
        <v>0</v>
      </c>
      <c r="AG209" s="299">
        <v>0</v>
      </c>
      <c r="AH209" s="299">
        <v>1</v>
      </c>
      <c r="AI209" s="299">
        <v>0</v>
      </c>
      <c r="AJ209" s="299">
        <v>0</v>
      </c>
      <c r="AK209" s="299">
        <v>0</v>
      </c>
      <c r="AL209" s="299">
        <v>0</v>
      </c>
      <c r="AM209" s="299">
        <v>0</v>
      </c>
      <c r="AN209" s="299">
        <v>0</v>
      </c>
      <c r="AO209" s="299">
        <v>0</v>
      </c>
      <c r="AP209" s="299">
        <v>0</v>
      </c>
      <c r="AQ209" s="299">
        <v>91</v>
      </c>
      <c r="AR209" s="77">
        <v>3.6782538399353276E-2</v>
      </c>
    </row>
    <row r="210" spans="1:44" ht="15.75" thickBot="1" x14ac:dyDescent="0.3">
      <c r="A210" s="298" t="s">
        <v>987</v>
      </c>
      <c r="B210" s="299">
        <v>21</v>
      </c>
      <c r="C210" s="299">
        <v>3</v>
      </c>
      <c r="D210" s="299">
        <v>0</v>
      </c>
      <c r="E210" s="299">
        <v>0</v>
      </c>
      <c r="F210" s="299">
        <v>1</v>
      </c>
      <c r="G210" s="299">
        <v>0</v>
      </c>
      <c r="H210" s="299">
        <v>1</v>
      </c>
      <c r="I210" s="299">
        <v>0</v>
      </c>
      <c r="J210" s="299">
        <v>0</v>
      </c>
      <c r="K210" s="299">
        <v>0</v>
      </c>
      <c r="L210" s="299">
        <v>2</v>
      </c>
      <c r="M210" s="299">
        <v>1</v>
      </c>
      <c r="N210" s="299">
        <v>0</v>
      </c>
      <c r="O210" s="299">
        <v>0</v>
      </c>
      <c r="P210" s="299">
        <v>0</v>
      </c>
      <c r="Q210" s="299">
        <v>0</v>
      </c>
      <c r="R210" s="299">
        <v>1</v>
      </c>
      <c r="S210" s="299">
        <v>1</v>
      </c>
      <c r="T210" s="299">
        <v>2</v>
      </c>
      <c r="U210" s="299">
        <v>1</v>
      </c>
      <c r="V210" s="299">
        <v>0</v>
      </c>
      <c r="W210" s="299">
        <v>1</v>
      </c>
      <c r="X210" s="299">
        <v>1</v>
      </c>
      <c r="Y210" s="299">
        <v>0</v>
      </c>
      <c r="Z210" s="299">
        <v>0</v>
      </c>
      <c r="AA210" s="299">
        <v>0</v>
      </c>
      <c r="AB210" s="299">
        <v>0</v>
      </c>
      <c r="AC210" s="299">
        <v>0</v>
      </c>
      <c r="AD210" s="299">
        <v>0</v>
      </c>
      <c r="AE210" s="299">
        <v>0</v>
      </c>
      <c r="AF210" s="299">
        <v>0</v>
      </c>
      <c r="AG210" s="299">
        <v>0</v>
      </c>
      <c r="AH210" s="299">
        <v>0</v>
      </c>
      <c r="AI210" s="299">
        <v>0</v>
      </c>
      <c r="AJ210" s="299">
        <v>0</v>
      </c>
      <c r="AK210" s="299">
        <v>0</v>
      </c>
      <c r="AL210" s="299">
        <v>0</v>
      </c>
      <c r="AM210" s="299">
        <v>0</v>
      </c>
      <c r="AN210" s="299">
        <v>0</v>
      </c>
      <c r="AO210" s="299">
        <v>0</v>
      </c>
      <c r="AP210" s="299">
        <v>0</v>
      </c>
      <c r="AQ210" s="299">
        <v>36</v>
      </c>
      <c r="AR210" s="77">
        <v>1.4551333872271624E-2</v>
      </c>
    </row>
    <row r="211" spans="1:44" ht="16.5" thickTop="1" thickBot="1" x14ac:dyDescent="0.3">
      <c r="A211" s="295" t="s">
        <v>8</v>
      </c>
      <c r="B211" s="300">
        <v>646</v>
      </c>
      <c r="C211" s="300">
        <v>484</v>
      </c>
      <c r="D211" s="300">
        <v>39</v>
      </c>
      <c r="E211" s="300">
        <v>10</v>
      </c>
      <c r="F211" s="300">
        <v>31</v>
      </c>
      <c r="G211" s="300">
        <v>64</v>
      </c>
      <c r="H211" s="300">
        <v>57</v>
      </c>
      <c r="I211" s="300">
        <v>71</v>
      </c>
      <c r="J211" s="300">
        <v>28</v>
      </c>
      <c r="K211" s="300">
        <v>11</v>
      </c>
      <c r="L211" s="300">
        <v>9</v>
      </c>
      <c r="M211" s="300">
        <v>48</v>
      </c>
      <c r="N211" s="300">
        <v>143</v>
      </c>
      <c r="O211" s="300">
        <v>43</v>
      </c>
      <c r="P211" s="300">
        <v>35</v>
      </c>
      <c r="Q211" s="300">
        <v>10</v>
      </c>
      <c r="R211" s="300">
        <v>46</v>
      </c>
      <c r="S211" s="300">
        <v>18</v>
      </c>
      <c r="T211" s="300">
        <v>102</v>
      </c>
      <c r="U211" s="300">
        <v>37</v>
      </c>
      <c r="V211" s="300">
        <v>2</v>
      </c>
      <c r="W211" s="300">
        <v>53</v>
      </c>
      <c r="X211" s="300">
        <v>32</v>
      </c>
      <c r="Y211" s="300">
        <v>43</v>
      </c>
      <c r="Z211" s="300">
        <v>46</v>
      </c>
      <c r="AA211" s="300">
        <v>18</v>
      </c>
      <c r="AB211" s="300">
        <v>141</v>
      </c>
      <c r="AC211" s="300">
        <v>52</v>
      </c>
      <c r="AD211" s="300">
        <v>4</v>
      </c>
      <c r="AE211" s="300">
        <v>30</v>
      </c>
      <c r="AF211" s="300">
        <v>1</v>
      </c>
      <c r="AG211" s="300">
        <v>0</v>
      </c>
      <c r="AH211" s="300">
        <v>57</v>
      </c>
      <c r="AI211" s="300">
        <v>5</v>
      </c>
      <c r="AJ211" s="300">
        <v>16</v>
      </c>
      <c r="AK211" s="300">
        <v>1</v>
      </c>
      <c r="AL211" s="300">
        <v>19</v>
      </c>
      <c r="AM211" s="300">
        <v>0</v>
      </c>
      <c r="AN211" s="300">
        <v>20</v>
      </c>
      <c r="AO211" s="300">
        <v>0</v>
      </c>
      <c r="AP211" s="300">
        <v>2</v>
      </c>
      <c r="AQ211" s="300">
        <v>2474</v>
      </c>
      <c r="AR211" s="301">
        <v>1</v>
      </c>
    </row>
    <row r="212" spans="1:44" ht="15.75" thickTop="1" x14ac:dyDescent="0.25">
      <c r="A212" s="302" t="s">
        <v>988</v>
      </c>
      <c r="B212" s="77">
        <v>0.2611156022635408</v>
      </c>
      <c r="C212" s="77">
        <v>0.19563459983831852</v>
      </c>
      <c r="D212" s="77">
        <v>1.5763945028294261E-2</v>
      </c>
      <c r="E212" s="77">
        <v>4.0420371867421184E-3</v>
      </c>
      <c r="F212" s="77">
        <v>1.2530315278900566E-2</v>
      </c>
      <c r="G212" s="77">
        <v>2.5869037995149554E-2</v>
      </c>
      <c r="H212" s="77">
        <v>2.3039611964430072E-2</v>
      </c>
      <c r="I212" s="77">
        <v>2.8698464025869039E-2</v>
      </c>
      <c r="J212" s="77">
        <v>1.131770412287793E-2</v>
      </c>
      <c r="K212" s="77">
        <v>4.4462409054163302E-3</v>
      </c>
      <c r="L212" s="77">
        <v>3.6378334680679061E-3</v>
      </c>
      <c r="M212" s="77">
        <v>1.9401778496362168E-2</v>
      </c>
      <c r="N212" s="77">
        <v>5.7801131770412288E-2</v>
      </c>
      <c r="O212" s="77">
        <v>1.7380759902991108E-2</v>
      </c>
      <c r="P212" s="77">
        <v>1.4147130153597413E-2</v>
      </c>
      <c r="Q212" s="77">
        <v>4.0420371867421184E-3</v>
      </c>
      <c r="R212" s="77">
        <v>1.8593371059013743E-2</v>
      </c>
      <c r="S212" s="77">
        <v>7.2756669361358122E-3</v>
      </c>
      <c r="T212" s="77">
        <v>4.1228779304769606E-2</v>
      </c>
      <c r="U212" s="77">
        <v>1.4955537590945837E-2</v>
      </c>
      <c r="V212" s="77">
        <v>8.0840743734842356E-4</v>
      </c>
      <c r="W212" s="77">
        <v>2.1422797089733225E-2</v>
      </c>
      <c r="X212" s="77">
        <v>1.2934518997574777E-2</v>
      </c>
      <c r="Y212" s="77">
        <v>1.7380759902991108E-2</v>
      </c>
      <c r="Z212" s="77">
        <v>1.8593371059013743E-2</v>
      </c>
      <c r="AA212" s="77">
        <v>7.2756669361358122E-3</v>
      </c>
      <c r="AB212" s="77">
        <v>5.6992724333063863E-2</v>
      </c>
      <c r="AC212" s="77">
        <v>2.1018593371059015E-2</v>
      </c>
      <c r="AD212" s="77">
        <v>1.6168148746968471E-3</v>
      </c>
      <c r="AE212" s="77">
        <v>1.2126111560226353E-2</v>
      </c>
      <c r="AF212" s="77">
        <v>4.0420371867421178E-4</v>
      </c>
      <c r="AG212" s="77">
        <v>0</v>
      </c>
      <c r="AH212" s="77">
        <v>2.3039611964430072E-2</v>
      </c>
      <c r="AI212" s="77">
        <v>2.0210185933710592E-3</v>
      </c>
      <c r="AJ212" s="77">
        <v>6.4672594987873885E-3</v>
      </c>
      <c r="AK212" s="77">
        <v>4.0420371867421178E-4</v>
      </c>
      <c r="AL212" s="77">
        <v>7.679870654810024E-3</v>
      </c>
      <c r="AM212" s="77">
        <v>0</v>
      </c>
      <c r="AN212" s="77">
        <v>8.0840743734842367E-3</v>
      </c>
      <c r="AO212" s="77">
        <v>0</v>
      </c>
      <c r="AP212" s="77">
        <v>8.0840743734842356E-4</v>
      </c>
      <c r="AQ212" s="77">
        <v>1</v>
      </c>
      <c r="AR212" s="303"/>
    </row>
    <row r="213" spans="1:44" ht="6.75" customHeight="1" thickBot="1" x14ac:dyDescent="0.3">
      <c r="A213" s="308"/>
      <c r="B213" s="309"/>
      <c r="C213" s="310"/>
      <c r="D213" s="310"/>
      <c r="E213" s="310"/>
      <c r="F213" s="310"/>
      <c r="G213" s="309"/>
      <c r="H213" s="309"/>
      <c r="I213" s="309"/>
      <c r="J213" s="309"/>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11"/>
      <c r="AR213" s="311"/>
    </row>
    <row r="214" spans="1:44" ht="15.75" thickTop="1" x14ac:dyDescent="0.25">
      <c r="A214" s="323" t="s">
        <v>999</v>
      </c>
      <c r="B214" s="313"/>
      <c r="C214" s="314"/>
      <c r="D214" s="314"/>
      <c r="E214" s="314"/>
      <c r="F214" s="314"/>
      <c r="G214" s="313"/>
      <c r="H214" s="313"/>
      <c r="I214" s="313"/>
      <c r="J214" s="313"/>
      <c r="K214" s="313"/>
      <c r="L214" s="313"/>
      <c r="M214" s="313"/>
      <c r="N214" s="313"/>
      <c r="O214" s="313"/>
      <c r="P214" s="313"/>
      <c r="Q214" s="313"/>
      <c r="R214" s="313"/>
      <c r="S214" s="313"/>
      <c r="T214" s="313"/>
      <c r="U214" s="313"/>
      <c r="V214" s="313"/>
      <c r="W214" s="313"/>
      <c r="X214" s="313"/>
      <c r="Y214" s="313"/>
      <c r="Z214" s="313"/>
      <c r="AA214" s="313"/>
      <c r="AB214" s="313"/>
      <c r="AC214" s="313"/>
      <c r="AD214" s="313"/>
      <c r="AE214" s="313"/>
      <c r="AF214" s="313"/>
      <c r="AG214" s="313"/>
      <c r="AH214" s="313"/>
      <c r="AI214" s="313"/>
      <c r="AJ214" s="313"/>
      <c r="AK214" s="313"/>
      <c r="AL214" s="313"/>
      <c r="AM214" s="313"/>
      <c r="AN214" s="313"/>
      <c r="AO214" s="313"/>
      <c r="AP214" s="313"/>
      <c r="AQ214" s="315"/>
      <c r="AR214" s="316"/>
    </row>
    <row r="215" spans="1:44" x14ac:dyDescent="0.25">
      <c r="A215" s="312"/>
      <c r="B215" s="313"/>
      <c r="C215" s="314"/>
      <c r="D215" s="314"/>
      <c r="E215" s="314"/>
      <c r="F215" s="314"/>
      <c r="G215" s="313"/>
      <c r="H215" s="313"/>
      <c r="I215" s="313"/>
      <c r="J215" s="313"/>
      <c r="K215" s="313"/>
      <c r="L215" s="313"/>
      <c r="M215" s="313"/>
      <c r="N215" s="313"/>
      <c r="O215" s="313"/>
      <c r="P215" s="313"/>
      <c r="Q215" s="313"/>
      <c r="R215" s="313"/>
      <c r="S215" s="313"/>
      <c r="T215" s="313"/>
      <c r="U215" s="313"/>
      <c r="V215" s="313"/>
      <c r="W215" s="313"/>
      <c r="X215" s="313"/>
      <c r="Y215" s="313"/>
      <c r="Z215" s="313"/>
      <c r="AA215" s="313"/>
      <c r="AB215" s="313"/>
      <c r="AC215" s="313"/>
      <c r="AD215" s="313"/>
      <c r="AE215" s="313"/>
      <c r="AF215" s="313"/>
      <c r="AG215" s="313"/>
      <c r="AH215" s="313"/>
      <c r="AI215" s="313"/>
      <c r="AJ215" s="313"/>
      <c r="AK215" s="313"/>
      <c r="AL215" s="313"/>
      <c r="AM215" s="313"/>
      <c r="AN215" s="313"/>
      <c r="AO215" s="313"/>
      <c r="AP215" s="313"/>
      <c r="AQ215" s="315"/>
      <c r="AR215" s="316"/>
    </row>
    <row r="216" spans="1:44" x14ac:dyDescent="0.25">
      <c r="A216" s="312"/>
      <c r="B216" s="313"/>
      <c r="C216" s="314"/>
      <c r="D216" s="314"/>
      <c r="E216" s="314"/>
      <c r="F216" s="314"/>
      <c r="G216" s="313"/>
      <c r="H216" s="313"/>
      <c r="I216" s="313"/>
      <c r="J216" s="313"/>
      <c r="K216" s="313"/>
      <c r="L216" s="313"/>
      <c r="M216" s="313"/>
      <c r="N216" s="313"/>
      <c r="O216" s="313"/>
      <c r="P216" s="313"/>
      <c r="Q216" s="313"/>
      <c r="R216" s="313"/>
      <c r="S216" s="313"/>
      <c r="T216" s="313"/>
      <c r="U216" s="313"/>
      <c r="V216" s="313"/>
      <c r="W216" s="313"/>
      <c r="X216" s="313"/>
      <c r="Y216" s="313"/>
      <c r="Z216" s="313"/>
      <c r="AA216" s="313"/>
      <c r="AB216" s="313"/>
      <c r="AC216" s="313"/>
      <c r="AD216" s="313"/>
      <c r="AE216" s="313"/>
      <c r="AF216" s="313"/>
      <c r="AG216" s="313"/>
      <c r="AH216" s="313"/>
      <c r="AI216" s="313"/>
      <c r="AJ216" s="313"/>
      <c r="AK216" s="313"/>
      <c r="AL216" s="313"/>
      <c r="AM216" s="313"/>
      <c r="AN216" s="313"/>
      <c r="AO216" s="313"/>
      <c r="AP216" s="313"/>
      <c r="AQ216" s="315"/>
      <c r="AR216" s="316"/>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02A60-C0DC-4479-BE7E-3242550188B0}">
  <sheetPr>
    <pageSetUpPr fitToPage="1"/>
  </sheetPr>
  <dimension ref="A1:U78"/>
  <sheetViews>
    <sheetView zoomScaleNormal="100" workbookViewId="0">
      <selection activeCell="D16" sqref="D16"/>
    </sheetView>
  </sheetViews>
  <sheetFormatPr defaultColWidth="17.7109375" defaultRowHeight="12.75" x14ac:dyDescent="0.2"/>
  <cols>
    <col min="1" max="1" width="45.7109375" style="480" customWidth="1"/>
    <col min="2" max="2" width="16.42578125" style="386" customWidth="1"/>
    <col min="3" max="7" width="11.140625" style="386" customWidth="1"/>
    <col min="8" max="13" width="11.85546875" style="386" customWidth="1"/>
    <col min="14" max="17" width="11.28515625" style="386" customWidth="1"/>
    <col min="18" max="19" width="15.140625" style="386" customWidth="1"/>
    <col min="20" max="256" width="17.7109375" style="386"/>
    <col min="257" max="257" width="45.7109375" style="386" customWidth="1"/>
    <col min="258" max="258" width="16.42578125" style="386" customWidth="1"/>
    <col min="259" max="263" width="11.140625" style="386" customWidth="1"/>
    <col min="264" max="269" width="11.85546875" style="386" customWidth="1"/>
    <col min="270" max="273" width="11.28515625" style="386" customWidth="1"/>
    <col min="274" max="275" width="15.140625" style="386" customWidth="1"/>
    <col min="276" max="512" width="17.7109375" style="386"/>
    <col min="513" max="513" width="45.7109375" style="386" customWidth="1"/>
    <col min="514" max="514" width="16.42578125" style="386" customWidth="1"/>
    <col min="515" max="519" width="11.140625" style="386" customWidth="1"/>
    <col min="520" max="525" width="11.85546875" style="386" customWidth="1"/>
    <col min="526" max="529" width="11.28515625" style="386" customWidth="1"/>
    <col min="530" max="531" width="15.140625" style="386" customWidth="1"/>
    <col min="532" max="768" width="17.7109375" style="386"/>
    <col min="769" max="769" width="45.7109375" style="386" customWidth="1"/>
    <col min="770" max="770" width="16.42578125" style="386" customWidth="1"/>
    <col min="771" max="775" width="11.140625" style="386" customWidth="1"/>
    <col min="776" max="781" width="11.85546875" style="386" customWidth="1"/>
    <col min="782" max="785" width="11.28515625" style="386" customWidth="1"/>
    <col min="786" max="787" width="15.140625" style="386" customWidth="1"/>
    <col min="788" max="1024" width="17.7109375" style="386"/>
    <col min="1025" max="1025" width="45.7109375" style="386" customWidth="1"/>
    <col min="1026" max="1026" width="16.42578125" style="386" customWidth="1"/>
    <col min="1027" max="1031" width="11.140625" style="386" customWidth="1"/>
    <col min="1032" max="1037" width="11.85546875" style="386" customWidth="1"/>
    <col min="1038" max="1041" width="11.28515625" style="386" customWidth="1"/>
    <col min="1042" max="1043" width="15.140625" style="386" customWidth="1"/>
    <col min="1044" max="1280" width="17.7109375" style="386"/>
    <col min="1281" max="1281" width="45.7109375" style="386" customWidth="1"/>
    <col min="1282" max="1282" width="16.42578125" style="386" customWidth="1"/>
    <col min="1283" max="1287" width="11.140625" style="386" customWidth="1"/>
    <col min="1288" max="1293" width="11.85546875" style="386" customWidth="1"/>
    <col min="1294" max="1297" width="11.28515625" style="386" customWidth="1"/>
    <col min="1298" max="1299" width="15.140625" style="386" customWidth="1"/>
    <col min="1300" max="1536" width="17.7109375" style="386"/>
    <col min="1537" max="1537" width="45.7109375" style="386" customWidth="1"/>
    <col min="1538" max="1538" width="16.42578125" style="386" customWidth="1"/>
    <col min="1539" max="1543" width="11.140625" style="386" customWidth="1"/>
    <col min="1544" max="1549" width="11.85546875" style="386" customWidth="1"/>
    <col min="1550" max="1553" width="11.28515625" style="386" customWidth="1"/>
    <col min="1554" max="1555" width="15.140625" style="386" customWidth="1"/>
    <col min="1556" max="1792" width="17.7109375" style="386"/>
    <col min="1793" max="1793" width="45.7109375" style="386" customWidth="1"/>
    <col min="1794" max="1794" width="16.42578125" style="386" customWidth="1"/>
    <col min="1795" max="1799" width="11.140625" style="386" customWidth="1"/>
    <col min="1800" max="1805" width="11.85546875" style="386" customWidth="1"/>
    <col min="1806" max="1809" width="11.28515625" style="386" customWidth="1"/>
    <col min="1810" max="1811" width="15.140625" style="386" customWidth="1"/>
    <col min="1812" max="2048" width="17.7109375" style="386"/>
    <col min="2049" max="2049" width="45.7109375" style="386" customWidth="1"/>
    <col min="2050" max="2050" width="16.42578125" style="386" customWidth="1"/>
    <col min="2051" max="2055" width="11.140625" style="386" customWidth="1"/>
    <col min="2056" max="2061" width="11.85546875" style="386" customWidth="1"/>
    <col min="2062" max="2065" width="11.28515625" style="386" customWidth="1"/>
    <col min="2066" max="2067" width="15.140625" style="386" customWidth="1"/>
    <col min="2068" max="2304" width="17.7109375" style="386"/>
    <col min="2305" max="2305" width="45.7109375" style="386" customWidth="1"/>
    <col min="2306" max="2306" width="16.42578125" style="386" customWidth="1"/>
    <col min="2307" max="2311" width="11.140625" style="386" customWidth="1"/>
    <col min="2312" max="2317" width="11.85546875" style="386" customWidth="1"/>
    <col min="2318" max="2321" width="11.28515625" style="386" customWidth="1"/>
    <col min="2322" max="2323" width="15.140625" style="386" customWidth="1"/>
    <col min="2324" max="2560" width="17.7109375" style="386"/>
    <col min="2561" max="2561" width="45.7109375" style="386" customWidth="1"/>
    <col min="2562" max="2562" width="16.42578125" style="386" customWidth="1"/>
    <col min="2563" max="2567" width="11.140625" style="386" customWidth="1"/>
    <col min="2568" max="2573" width="11.85546875" style="386" customWidth="1"/>
    <col min="2574" max="2577" width="11.28515625" style="386" customWidth="1"/>
    <col min="2578" max="2579" width="15.140625" style="386" customWidth="1"/>
    <col min="2580" max="2816" width="17.7109375" style="386"/>
    <col min="2817" max="2817" width="45.7109375" style="386" customWidth="1"/>
    <col min="2818" max="2818" width="16.42578125" style="386" customWidth="1"/>
    <col min="2819" max="2823" width="11.140625" style="386" customWidth="1"/>
    <col min="2824" max="2829" width="11.85546875" style="386" customWidth="1"/>
    <col min="2830" max="2833" width="11.28515625" style="386" customWidth="1"/>
    <col min="2834" max="2835" width="15.140625" style="386" customWidth="1"/>
    <col min="2836" max="3072" width="17.7109375" style="386"/>
    <col min="3073" max="3073" width="45.7109375" style="386" customWidth="1"/>
    <col min="3074" max="3074" width="16.42578125" style="386" customWidth="1"/>
    <col min="3075" max="3079" width="11.140625" style="386" customWidth="1"/>
    <col min="3080" max="3085" width="11.85546875" style="386" customWidth="1"/>
    <col min="3086" max="3089" width="11.28515625" style="386" customWidth="1"/>
    <col min="3090" max="3091" width="15.140625" style="386" customWidth="1"/>
    <col min="3092" max="3328" width="17.7109375" style="386"/>
    <col min="3329" max="3329" width="45.7109375" style="386" customWidth="1"/>
    <col min="3330" max="3330" width="16.42578125" style="386" customWidth="1"/>
    <col min="3331" max="3335" width="11.140625" style="386" customWidth="1"/>
    <col min="3336" max="3341" width="11.85546875" style="386" customWidth="1"/>
    <col min="3342" max="3345" width="11.28515625" style="386" customWidth="1"/>
    <col min="3346" max="3347" width="15.140625" style="386" customWidth="1"/>
    <col min="3348" max="3584" width="17.7109375" style="386"/>
    <col min="3585" max="3585" width="45.7109375" style="386" customWidth="1"/>
    <col min="3586" max="3586" width="16.42578125" style="386" customWidth="1"/>
    <col min="3587" max="3591" width="11.140625" style="386" customWidth="1"/>
    <col min="3592" max="3597" width="11.85546875" style="386" customWidth="1"/>
    <col min="3598" max="3601" width="11.28515625" style="386" customWidth="1"/>
    <col min="3602" max="3603" width="15.140625" style="386" customWidth="1"/>
    <col min="3604" max="3840" width="17.7109375" style="386"/>
    <col min="3841" max="3841" width="45.7109375" style="386" customWidth="1"/>
    <col min="3842" max="3842" width="16.42578125" style="386" customWidth="1"/>
    <col min="3843" max="3847" width="11.140625" style="386" customWidth="1"/>
    <col min="3848" max="3853" width="11.85546875" style="386" customWidth="1"/>
    <col min="3854" max="3857" width="11.28515625" style="386" customWidth="1"/>
    <col min="3858" max="3859" width="15.140625" style="386" customWidth="1"/>
    <col min="3860" max="4096" width="17.7109375" style="386"/>
    <col min="4097" max="4097" width="45.7109375" style="386" customWidth="1"/>
    <col min="4098" max="4098" width="16.42578125" style="386" customWidth="1"/>
    <col min="4099" max="4103" width="11.140625" style="386" customWidth="1"/>
    <col min="4104" max="4109" width="11.85546875" style="386" customWidth="1"/>
    <col min="4110" max="4113" width="11.28515625" style="386" customWidth="1"/>
    <col min="4114" max="4115" width="15.140625" style="386" customWidth="1"/>
    <col min="4116" max="4352" width="17.7109375" style="386"/>
    <col min="4353" max="4353" width="45.7109375" style="386" customWidth="1"/>
    <col min="4354" max="4354" width="16.42578125" style="386" customWidth="1"/>
    <col min="4355" max="4359" width="11.140625" style="386" customWidth="1"/>
    <col min="4360" max="4365" width="11.85546875" style="386" customWidth="1"/>
    <col min="4366" max="4369" width="11.28515625" style="386" customWidth="1"/>
    <col min="4370" max="4371" width="15.140625" style="386" customWidth="1"/>
    <col min="4372" max="4608" width="17.7109375" style="386"/>
    <col min="4609" max="4609" width="45.7109375" style="386" customWidth="1"/>
    <col min="4610" max="4610" width="16.42578125" style="386" customWidth="1"/>
    <col min="4611" max="4615" width="11.140625" style="386" customWidth="1"/>
    <col min="4616" max="4621" width="11.85546875" style="386" customWidth="1"/>
    <col min="4622" max="4625" width="11.28515625" style="386" customWidth="1"/>
    <col min="4626" max="4627" width="15.140625" style="386" customWidth="1"/>
    <col min="4628" max="4864" width="17.7109375" style="386"/>
    <col min="4865" max="4865" width="45.7109375" style="386" customWidth="1"/>
    <col min="4866" max="4866" width="16.42578125" style="386" customWidth="1"/>
    <col min="4867" max="4871" width="11.140625" style="386" customWidth="1"/>
    <col min="4872" max="4877" width="11.85546875" style="386" customWidth="1"/>
    <col min="4878" max="4881" width="11.28515625" style="386" customWidth="1"/>
    <col min="4882" max="4883" width="15.140625" style="386" customWidth="1"/>
    <col min="4884" max="5120" width="17.7109375" style="386"/>
    <col min="5121" max="5121" width="45.7109375" style="386" customWidth="1"/>
    <col min="5122" max="5122" width="16.42578125" style="386" customWidth="1"/>
    <col min="5123" max="5127" width="11.140625" style="386" customWidth="1"/>
    <col min="5128" max="5133" width="11.85546875" style="386" customWidth="1"/>
    <col min="5134" max="5137" width="11.28515625" style="386" customWidth="1"/>
    <col min="5138" max="5139" width="15.140625" style="386" customWidth="1"/>
    <col min="5140" max="5376" width="17.7109375" style="386"/>
    <col min="5377" max="5377" width="45.7109375" style="386" customWidth="1"/>
    <col min="5378" max="5378" width="16.42578125" style="386" customWidth="1"/>
    <col min="5379" max="5383" width="11.140625" style="386" customWidth="1"/>
    <col min="5384" max="5389" width="11.85546875" style="386" customWidth="1"/>
    <col min="5390" max="5393" width="11.28515625" style="386" customWidth="1"/>
    <col min="5394" max="5395" width="15.140625" style="386" customWidth="1"/>
    <col min="5396" max="5632" width="17.7109375" style="386"/>
    <col min="5633" max="5633" width="45.7109375" style="386" customWidth="1"/>
    <col min="5634" max="5634" width="16.42578125" style="386" customWidth="1"/>
    <col min="5635" max="5639" width="11.140625" style="386" customWidth="1"/>
    <col min="5640" max="5645" width="11.85546875" style="386" customWidth="1"/>
    <col min="5646" max="5649" width="11.28515625" style="386" customWidth="1"/>
    <col min="5650" max="5651" width="15.140625" style="386" customWidth="1"/>
    <col min="5652" max="5888" width="17.7109375" style="386"/>
    <col min="5889" max="5889" width="45.7109375" style="386" customWidth="1"/>
    <col min="5890" max="5890" width="16.42578125" style="386" customWidth="1"/>
    <col min="5891" max="5895" width="11.140625" style="386" customWidth="1"/>
    <col min="5896" max="5901" width="11.85546875" style="386" customWidth="1"/>
    <col min="5902" max="5905" width="11.28515625" style="386" customWidth="1"/>
    <col min="5906" max="5907" width="15.140625" style="386" customWidth="1"/>
    <col min="5908" max="6144" width="17.7109375" style="386"/>
    <col min="6145" max="6145" width="45.7109375" style="386" customWidth="1"/>
    <col min="6146" max="6146" width="16.42578125" style="386" customWidth="1"/>
    <col min="6147" max="6151" width="11.140625" style="386" customWidth="1"/>
    <col min="6152" max="6157" width="11.85546875" style="386" customWidth="1"/>
    <col min="6158" max="6161" width="11.28515625" style="386" customWidth="1"/>
    <col min="6162" max="6163" width="15.140625" style="386" customWidth="1"/>
    <col min="6164" max="6400" width="17.7109375" style="386"/>
    <col min="6401" max="6401" width="45.7109375" style="386" customWidth="1"/>
    <col min="6402" max="6402" width="16.42578125" style="386" customWidth="1"/>
    <col min="6403" max="6407" width="11.140625" style="386" customWidth="1"/>
    <col min="6408" max="6413" width="11.85546875" style="386" customWidth="1"/>
    <col min="6414" max="6417" width="11.28515625" style="386" customWidth="1"/>
    <col min="6418" max="6419" width="15.140625" style="386" customWidth="1"/>
    <col min="6420" max="6656" width="17.7109375" style="386"/>
    <col min="6657" max="6657" width="45.7109375" style="386" customWidth="1"/>
    <col min="6658" max="6658" width="16.42578125" style="386" customWidth="1"/>
    <col min="6659" max="6663" width="11.140625" style="386" customWidth="1"/>
    <col min="6664" max="6669" width="11.85546875" style="386" customWidth="1"/>
    <col min="6670" max="6673" width="11.28515625" style="386" customWidth="1"/>
    <col min="6674" max="6675" width="15.140625" style="386" customWidth="1"/>
    <col min="6676" max="6912" width="17.7109375" style="386"/>
    <col min="6913" max="6913" width="45.7109375" style="386" customWidth="1"/>
    <col min="6914" max="6914" width="16.42578125" style="386" customWidth="1"/>
    <col min="6915" max="6919" width="11.140625" style="386" customWidth="1"/>
    <col min="6920" max="6925" width="11.85546875" style="386" customWidth="1"/>
    <col min="6926" max="6929" width="11.28515625" style="386" customWidth="1"/>
    <col min="6930" max="6931" width="15.140625" style="386" customWidth="1"/>
    <col min="6932" max="7168" width="17.7109375" style="386"/>
    <col min="7169" max="7169" width="45.7109375" style="386" customWidth="1"/>
    <col min="7170" max="7170" width="16.42578125" style="386" customWidth="1"/>
    <col min="7171" max="7175" width="11.140625" style="386" customWidth="1"/>
    <col min="7176" max="7181" width="11.85546875" style="386" customWidth="1"/>
    <col min="7182" max="7185" width="11.28515625" style="386" customWidth="1"/>
    <col min="7186" max="7187" width="15.140625" style="386" customWidth="1"/>
    <col min="7188" max="7424" width="17.7109375" style="386"/>
    <col min="7425" max="7425" width="45.7109375" style="386" customWidth="1"/>
    <col min="7426" max="7426" width="16.42578125" style="386" customWidth="1"/>
    <col min="7427" max="7431" width="11.140625" style="386" customWidth="1"/>
    <col min="7432" max="7437" width="11.85546875" style="386" customWidth="1"/>
    <col min="7438" max="7441" width="11.28515625" style="386" customWidth="1"/>
    <col min="7442" max="7443" width="15.140625" style="386" customWidth="1"/>
    <col min="7444" max="7680" width="17.7109375" style="386"/>
    <col min="7681" max="7681" width="45.7109375" style="386" customWidth="1"/>
    <col min="7682" max="7682" width="16.42578125" style="386" customWidth="1"/>
    <col min="7683" max="7687" width="11.140625" style="386" customWidth="1"/>
    <col min="7688" max="7693" width="11.85546875" style="386" customWidth="1"/>
    <col min="7694" max="7697" width="11.28515625" style="386" customWidth="1"/>
    <col min="7698" max="7699" width="15.140625" style="386" customWidth="1"/>
    <col min="7700" max="7936" width="17.7109375" style="386"/>
    <col min="7937" max="7937" width="45.7109375" style="386" customWidth="1"/>
    <col min="7938" max="7938" width="16.42578125" style="386" customWidth="1"/>
    <col min="7939" max="7943" width="11.140625" style="386" customWidth="1"/>
    <col min="7944" max="7949" width="11.85546875" style="386" customWidth="1"/>
    <col min="7950" max="7953" width="11.28515625" style="386" customWidth="1"/>
    <col min="7954" max="7955" width="15.140625" style="386" customWidth="1"/>
    <col min="7956" max="8192" width="17.7109375" style="386"/>
    <col min="8193" max="8193" width="45.7109375" style="386" customWidth="1"/>
    <col min="8194" max="8194" width="16.42578125" style="386" customWidth="1"/>
    <col min="8195" max="8199" width="11.140625" style="386" customWidth="1"/>
    <col min="8200" max="8205" width="11.85546875" style="386" customWidth="1"/>
    <col min="8206" max="8209" width="11.28515625" style="386" customWidth="1"/>
    <col min="8210" max="8211" width="15.140625" style="386" customWidth="1"/>
    <col min="8212" max="8448" width="17.7109375" style="386"/>
    <col min="8449" max="8449" width="45.7109375" style="386" customWidth="1"/>
    <col min="8450" max="8450" width="16.42578125" style="386" customWidth="1"/>
    <col min="8451" max="8455" width="11.140625" style="386" customWidth="1"/>
    <col min="8456" max="8461" width="11.85546875" style="386" customWidth="1"/>
    <col min="8462" max="8465" width="11.28515625" style="386" customWidth="1"/>
    <col min="8466" max="8467" width="15.140625" style="386" customWidth="1"/>
    <col min="8468" max="8704" width="17.7109375" style="386"/>
    <col min="8705" max="8705" width="45.7109375" style="386" customWidth="1"/>
    <col min="8706" max="8706" width="16.42578125" style="386" customWidth="1"/>
    <col min="8707" max="8711" width="11.140625" style="386" customWidth="1"/>
    <col min="8712" max="8717" width="11.85546875" style="386" customWidth="1"/>
    <col min="8718" max="8721" width="11.28515625" style="386" customWidth="1"/>
    <col min="8722" max="8723" width="15.140625" style="386" customWidth="1"/>
    <col min="8724" max="8960" width="17.7109375" style="386"/>
    <col min="8961" max="8961" width="45.7109375" style="386" customWidth="1"/>
    <col min="8962" max="8962" width="16.42578125" style="386" customWidth="1"/>
    <col min="8963" max="8967" width="11.140625" style="386" customWidth="1"/>
    <col min="8968" max="8973" width="11.85546875" style="386" customWidth="1"/>
    <col min="8974" max="8977" width="11.28515625" style="386" customWidth="1"/>
    <col min="8978" max="8979" width="15.140625" style="386" customWidth="1"/>
    <col min="8980" max="9216" width="17.7109375" style="386"/>
    <col min="9217" max="9217" width="45.7109375" style="386" customWidth="1"/>
    <col min="9218" max="9218" width="16.42578125" style="386" customWidth="1"/>
    <col min="9219" max="9223" width="11.140625" style="386" customWidth="1"/>
    <col min="9224" max="9229" width="11.85546875" style="386" customWidth="1"/>
    <col min="9230" max="9233" width="11.28515625" style="386" customWidth="1"/>
    <col min="9234" max="9235" width="15.140625" style="386" customWidth="1"/>
    <col min="9236" max="9472" width="17.7109375" style="386"/>
    <col min="9473" max="9473" width="45.7109375" style="386" customWidth="1"/>
    <col min="9474" max="9474" width="16.42578125" style="386" customWidth="1"/>
    <col min="9475" max="9479" width="11.140625" style="386" customWidth="1"/>
    <col min="9480" max="9485" width="11.85546875" style="386" customWidth="1"/>
    <col min="9486" max="9489" width="11.28515625" style="386" customWidth="1"/>
    <col min="9490" max="9491" width="15.140625" style="386" customWidth="1"/>
    <col min="9492" max="9728" width="17.7109375" style="386"/>
    <col min="9729" max="9729" width="45.7109375" style="386" customWidth="1"/>
    <col min="9730" max="9730" width="16.42578125" style="386" customWidth="1"/>
    <col min="9731" max="9735" width="11.140625" style="386" customWidth="1"/>
    <col min="9736" max="9741" width="11.85546875" style="386" customWidth="1"/>
    <col min="9742" max="9745" width="11.28515625" style="386" customWidth="1"/>
    <col min="9746" max="9747" width="15.140625" style="386" customWidth="1"/>
    <col min="9748" max="9984" width="17.7109375" style="386"/>
    <col min="9985" max="9985" width="45.7109375" style="386" customWidth="1"/>
    <col min="9986" max="9986" width="16.42578125" style="386" customWidth="1"/>
    <col min="9987" max="9991" width="11.140625" style="386" customWidth="1"/>
    <col min="9992" max="9997" width="11.85546875" style="386" customWidth="1"/>
    <col min="9998" max="10001" width="11.28515625" style="386" customWidth="1"/>
    <col min="10002" max="10003" width="15.140625" style="386" customWidth="1"/>
    <col min="10004" max="10240" width="17.7109375" style="386"/>
    <col min="10241" max="10241" width="45.7109375" style="386" customWidth="1"/>
    <col min="10242" max="10242" width="16.42578125" style="386" customWidth="1"/>
    <col min="10243" max="10247" width="11.140625" style="386" customWidth="1"/>
    <col min="10248" max="10253" width="11.85546875" style="386" customWidth="1"/>
    <col min="10254" max="10257" width="11.28515625" style="386" customWidth="1"/>
    <col min="10258" max="10259" width="15.140625" style="386" customWidth="1"/>
    <col min="10260" max="10496" width="17.7109375" style="386"/>
    <col min="10497" max="10497" width="45.7109375" style="386" customWidth="1"/>
    <col min="10498" max="10498" width="16.42578125" style="386" customWidth="1"/>
    <col min="10499" max="10503" width="11.140625" style="386" customWidth="1"/>
    <col min="10504" max="10509" width="11.85546875" style="386" customWidth="1"/>
    <col min="10510" max="10513" width="11.28515625" style="386" customWidth="1"/>
    <col min="10514" max="10515" width="15.140625" style="386" customWidth="1"/>
    <col min="10516" max="10752" width="17.7109375" style="386"/>
    <col min="10753" max="10753" width="45.7109375" style="386" customWidth="1"/>
    <col min="10754" max="10754" width="16.42578125" style="386" customWidth="1"/>
    <col min="10755" max="10759" width="11.140625" style="386" customWidth="1"/>
    <col min="10760" max="10765" width="11.85546875" style="386" customWidth="1"/>
    <col min="10766" max="10769" width="11.28515625" style="386" customWidth="1"/>
    <col min="10770" max="10771" width="15.140625" style="386" customWidth="1"/>
    <col min="10772" max="11008" width="17.7109375" style="386"/>
    <col min="11009" max="11009" width="45.7109375" style="386" customWidth="1"/>
    <col min="11010" max="11010" width="16.42578125" style="386" customWidth="1"/>
    <col min="11011" max="11015" width="11.140625" style="386" customWidth="1"/>
    <col min="11016" max="11021" width="11.85546875" style="386" customWidth="1"/>
    <col min="11022" max="11025" width="11.28515625" style="386" customWidth="1"/>
    <col min="11026" max="11027" width="15.140625" style="386" customWidth="1"/>
    <col min="11028" max="11264" width="17.7109375" style="386"/>
    <col min="11265" max="11265" width="45.7109375" style="386" customWidth="1"/>
    <col min="11266" max="11266" width="16.42578125" style="386" customWidth="1"/>
    <col min="11267" max="11271" width="11.140625" style="386" customWidth="1"/>
    <col min="11272" max="11277" width="11.85546875" style="386" customWidth="1"/>
    <col min="11278" max="11281" width="11.28515625" style="386" customWidth="1"/>
    <col min="11282" max="11283" width="15.140625" style="386" customWidth="1"/>
    <col min="11284" max="11520" width="17.7109375" style="386"/>
    <col min="11521" max="11521" width="45.7109375" style="386" customWidth="1"/>
    <col min="11522" max="11522" width="16.42578125" style="386" customWidth="1"/>
    <col min="11523" max="11527" width="11.140625" style="386" customWidth="1"/>
    <col min="11528" max="11533" width="11.85546875" style="386" customWidth="1"/>
    <col min="11534" max="11537" width="11.28515625" style="386" customWidth="1"/>
    <col min="11538" max="11539" width="15.140625" style="386" customWidth="1"/>
    <col min="11540" max="11776" width="17.7109375" style="386"/>
    <col min="11777" max="11777" width="45.7109375" style="386" customWidth="1"/>
    <col min="11778" max="11778" width="16.42578125" style="386" customWidth="1"/>
    <col min="11779" max="11783" width="11.140625" style="386" customWidth="1"/>
    <col min="11784" max="11789" width="11.85546875" style="386" customWidth="1"/>
    <col min="11790" max="11793" width="11.28515625" style="386" customWidth="1"/>
    <col min="11794" max="11795" width="15.140625" style="386" customWidth="1"/>
    <col min="11796" max="12032" width="17.7109375" style="386"/>
    <col min="12033" max="12033" width="45.7109375" style="386" customWidth="1"/>
    <col min="12034" max="12034" width="16.42578125" style="386" customWidth="1"/>
    <col min="12035" max="12039" width="11.140625" style="386" customWidth="1"/>
    <col min="12040" max="12045" width="11.85546875" style="386" customWidth="1"/>
    <col min="12046" max="12049" width="11.28515625" style="386" customWidth="1"/>
    <col min="12050" max="12051" width="15.140625" style="386" customWidth="1"/>
    <col min="12052" max="12288" width="17.7109375" style="386"/>
    <col min="12289" max="12289" width="45.7109375" style="386" customWidth="1"/>
    <col min="12290" max="12290" width="16.42578125" style="386" customWidth="1"/>
    <col min="12291" max="12295" width="11.140625" style="386" customWidth="1"/>
    <col min="12296" max="12301" width="11.85546875" style="386" customWidth="1"/>
    <col min="12302" max="12305" width="11.28515625" style="386" customWidth="1"/>
    <col min="12306" max="12307" width="15.140625" style="386" customWidth="1"/>
    <col min="12308" max="12544" width="17.7109375" style="386"/>
    <col min="12545" max="12545" width="45.7109375" style="386" customWidth="1"/>
    <col min="12546" max="12546" width="16.42578125" style="386" customWidth="1"/>
    <col min="12547" max="12551" width="11.140625" style="386" customWidth="1"/>
    <col min="12552" max="12557" width="11.85546875" style="386" customWidth="1"/>
    <col min="12558" max="12561" width="11.28515625" style="386" customWidth="1"/>
    <col min="12562" max="12563" width="15.140625" style="386" customWidth="1"/>
    <col min="12564" max="12800" width="17.7109375" style="386"/>
    <col min="12801" max="12801" width="45.7109375" style="386" customWidth="1"/>
    <col min="12802" max="12802" width="16.42578125" style="386" customWidth="1"/>
    <col min="12803" max="12807" width="11.140625" style="386" customWidth="1"/>
    <col min="12808" max="12813" width="11.85546875" style="386" customWidth="1"/>
    <col min="12814" max="12817" width="11.28515625" style="386" customWidth="1"/>
    <col min="12818" max="12819" width="15.140625" style="386" customWidth="1"/>
    <col min="12820" max="13056" width="17.7109375" style="386"/>
    <col min="13057" max="13057" width="45.7109375" style="386" customWidth="1"/>
    <col min="13058" max="13058" width="16.42578125" style="386" customWidth="1"/>
    <col min="13059" max="13063" width="11.140625" style="386" customWidth="1"/>
    <col min="13064" max="13069" width="11.85546875" style="386" customWidth="1"/>
    <col min="13070" max="13073" width="11.28515625" style="386" customWidth="1"/>
    <col min="13074" max="13075" width="15.140625" style="386" customWidth="1"/>
    <col min="13076" max="13312" width="17.7109375" style="386"/>
    <col min="13313" max="13313" width="45.7109375" style="386" customWidth="1"/>
    <col min="13314" max="13314" width="16.42578125" style="386" customWidth="1"/>
    <col min="13315" max="13319" width="11.140625" style="386" customWidth="1"/>
    <col min="13320" max="13325" width="11.85546875" style="386" customWidth="1"/>
    <col min="13326" max="13329" width="11.28515625" style="386" customWidth="1"/>
    <col min="13330" max="13331" width="15.140625" style="386" customWidth="1"/>
    <col min="13332" max="13568" width="17.7109375" style="386"/>
    <col min="13569" max="13569" width="45.7109375" style="386" customWidth="1"/>
    <col min="13570" max="13570" width="16.42578125" style="386" customWidth="1"/>
    <col min="13571" max="13575" width="11.140625" style="386" customWidth="1"/>
    <col min="13576" max="13581" width="11.85546875" style="386" customWidth="1"/>
    <col min="13582" max="13585" width="11.28515625" style="386" customWidth="1"/>
    <col min="13586" max="13587" width="15.140625" style="386" customWidth="1"/>
    <col min="13588" max="13824" width="17.7109375" style="386"/>
    <col min="13825" max="13825" width="45.7109375" style="386" customWidth="1"/>
    <col min="13826" max="13826" width="16.42578125" style="386" customWidth="1"/>
    <col min="13827" max="13831" width="11.140625" style="386" customWidth="1"/>
    <col min="13832" max="13837" width="11.85546875" style="386" customWidth="1"/>
    <col min="13838" max="13841" width="11.28515625" style="386" customWidth="1"/>
    <col min="13842" max="13843" width="15.140625" style="386" customWidth="1"/>
    <col min="13844" max="14080" width="17.7109375" style="386"/>
    <col min="14081" max="14081" width="45.7109375" style="386" customWidth="1"/>
    <col min="14082" max="14082" width="16.42578125" style="386" customWidth="1"/>
    <col min="14083" max="14087" width="11.140625" style="386" customWidth="1"/>
    <col min="14088" max="14093" width="11.85546875" style="386" customWidth="1"/>
    <col min="14094" max="14097" width="11.28515625" style="386" customWidth="1"/>
    <col min="14098" max="14099" width="15.140625" style="386" customWidth="1"/>
    <col min="14100" max="14336" width="17.7109375" style="386"/>
    <col min="14337" max="14337" width="45.7109375" style="386" customWidth="1"/>
    <col min="14338" max="14338" width="16.42578125" style="386" customWidth="1"/>
    <col min="14339" max="14343" width="11.140625" style="386" customWidth="1"/>
    <col min="14344" max="14349" width="11.85546875" style="386" customWidth="1"/>
    <col min="14350" max="14353" width="11.28515625" style="386" customWidth="1"/>
    <col min="14354" max="14355" width="15.140625" style="386" customWidth="1"/>
    <col min="14356" max="14592" width="17.7109375" style="386"/>
    <col min="14593" max="14593" width="45.7109375" style="386" customWidth="1"/>
    <col min="14594" max="14594" width="16.42578125" style="386" customWidth="1"/>
    <col min="14595" max="14599" width="11.140625" style="386" customWidth="1"/>
    <col min="14600" max="14605" width="11.85546875" style="386" customWidth="1"/>
    <col min="14606" max="14609" width="11.28515625" style="386" customWidth="1"/>
    <col min="14610" max="14611" width="15.140625" style="386" customWidth="1"/>
    <col min="14612" max="14848" width="17.7109375" style="386"/>
    <col min="14849" max="14849" width="45.7109375" style="386" customWidth="1"/>
    <col min="14850" max="14850" width="16.42578125" style="386" customWidth="1"/>
    <col min="14851" max="14855" width="11.140625" style="386" customWidth="1"/>
    <col min="14856" max="14861" width="11.85546875" style="386" customWidth="1"/>
    <col min="14862" max="14865" width="11.28515625" style="386" customWidth="1"/>
    <col min="14866" max="14867" width="15.140625" style="386" customWidth="1"/>
    <col min="14868" max="15104" width="17.7109375" style="386"/>
    <col min="15105" max="15105" width="45.7109375" style="386" customWidth="1"/>
    <col min="15106" max="15106" width="16.42578125" style="386" customWidth="1"/>
    <col min="15107" max="15111" width="11.140625" style="386" customWidth="1"/>
    <col min="15112" max="15117" width="11.85546875" style="386" customWidth="1"/>
    <col min="15118" max="15121" width="11.28515625" style="386" customWidth="1"/>
    <col min="15122" max="15123" width="15.140625" style="386" customWidth="1"/>
    <col min="15124" max="15360" width="17.7109375" style="386"/>
    <col min="15361" max="15361" width="45.7109375" style="386" customWidth="1"/>
    <col min="15362" max="15362" width="16.42578125" style="386" customWidth="1"/>
    <col min="15363" max="15367" width="11.140625" style="386" customWidth="1"/>
    <col min="15368" max="15373" width="11.85546875" style="386" customWidth="1"/>
    <col min="15374" max="15377" width="11.28515625" style="386" customWidth="1"/>
    <col min="15378" max="15379" width="15.140625" style="386" customWidth="1"/>
    <col min="15380" max="15616" width="17.7109375" style="386"/>
    <col min="15617" max="15617" width="45.7109375" style="386" customWidth="1"/>
    <col min="15618" max="15618" width="16.42578125" style="386" customWidth="1"/>
    <col min="15619" max="15623" width="11.140625" style="386" customWidth="1"/>
    <col min="15624" max="15629" width="11.85546875" style="386" customWidth="1"/>
    <col min="15630" max="15633" width="11.28515625" style="386" customWidth="1"/>
    <col min="15634" max="15635" width="15.140625" style="386" customWidth="1"/>
    <col min="15636" max="15872" width="17.7109375" style="386"/>
    <col min="15873" max="15873" width="45.7109375" style="386" customWidth="1"/>
    <col min="15874" max="15874" width="16.42578125" style="386" customWidth="1"/>
    <col min="15875" max="15879" width="11.140625" style="386" customWidth="1"/>
    <col min="15880" max="15885" width="11.85546875" style="386" customWidth="1"/>
    <col min="15886" max="15889" width="11.28515625" style="386" customWidth="1"/>
    <col min="15890" max="15891" width="15.140625" style="386" customWidth="1"/>
    <col min="15892" max="16128" width="17.7109375" style="386"/>
    <col min="16129" max="16129" width="45.7109375" style="386" customWidth="1"/>
    <col min="16130" max="16130" width="16.42578125" style="386" customWidth="1"/>
    <col min="16131" max="16135" width="11.140625" style="386" customWidth="1"/>
    <col min="16136" max="16141" width="11.85546875" style="386" customWidth="1"/>
    <col min="16142" max="16145" width="11.28515625" style="386" customWidth="1"/>
    <col min="16146" max="16147" width="15.140625" style="386" customWidth="1"/>
    <col min="16148" max="16384" width="17.7109375" style="386"/>
  </cols>
  <sheetData>
    <row r="1" spans="1:21" s="480" customFormat="1" ht="30" customHeight="1" x14ac:dyDescent="0.25">
      <c r="A1" s="813" t="s">
        <v>1047</v>
      </c>
      <c r="B1" s="813"/>
      <c r="C1" s="813"/>
      <c r="D1" s="813"/>
      <c r="E1" s="813"/>
      <c r="F1" s="813"/>
      <c r="G1" s="813"/>
      <c r="H1" s="813"/>
      <c r="I1" s="813"/>
      <c r="J1" s="813"/>
      <c r="K1" s="813"/>
      <c r="L1" s="813"/>
      <c r="M1" s="813"/>
      <c r="N1" s="813"/>
      <c r="O1" s="813"/>
      <c r="P1" s="813"/>
      <c r="Q1" s="813"/>
      <c r="R1" s="813"/>
      <c r="S1" s="813"/>
      <c r="T1" s="379"/>
      <c r="U1" s="379"/>
    </row>
    <row r="2" spans="1:21" s="480" customFormat="1" ht="15" customHeight="1" x14ac:dyDescent="0.2">
      <c r="A2" s="814" t="s">
        <v>1048</v>
      </c>
      <c r="B2" s="814"/>
      <c r="C2" s="814"/>
      <c r="D2" s="814"/>
      <c r="E2" s="814"/>
      <c r="F2" s="814"/>
      <c r="G2" s="814"/>
      <c r="H2" s="814"/>
      <c r="I2" s="814"/>
      <c r="J2" s="814"/>
      <c r="K2" s="814"/>
      <c r="L2" s="814"/>
      <c r="M2" s="814"/>
      <c r="N2" s="814"/>
      <c r="O2" s="814"/>
      <c r="P2" s="814"/>
      <c r="Q2" s="814"/>
      <c r="R2" s="814"/>
      <c r="S2" s="814"/>
      <c r="T2" s="379"/>
      <c r="U2" s="379"/>
    </row>
    <row r="3" spans="1:21" s="480" customFormat="1" ht="15" customHeight="1" x14ac:dyDescent="0.2">
      <c r="A3" s="814" t="s">
        <v>1016</v>
      </c>
      <c r="B3" s="814"/>
      <c r="C3" s="814"/>
      <c r="D3" s="814"/>
      <c r="E3" s="814"/>
      <c r="F3" s="814"/>
      <c r="G3" s="814"/>
      <c r="H3" s="814"/>
      <c r="I3" s="822"/>
      <c r="J3" s="814"/>
      <c r="K3" s="814"/>
      <c r="L3" s="814"/>
      <c r="M3" s="814"/>
      <c r="N3" s="814"/>
      <c r="O3" s="814"/>
      <c r="P3" s="814"/>
      <c r="Q3" s="814"/>
      <c r="R3" s="814"/>
      <c r="S3" s="814"/>
      <c r="T3" s="379"/>
      <c r="U3" s="379"/>
    </row>
    <row r="4" spans="1:21" s="480" customFormat="1" ht="30" customHeight="1" x14ac:dyDescent="0.2">
      <c r="A4" s="815" t="s">
        <v>3</v>
      </c>
      <c r="B4" s="815"/>
      <c r="C4" s="815"/>
      <c r="D4" s="815"/>
      <c r="E4" s="815"/>
      <c r="F4" s="815"/>
      <c r="G4" s="815"/>
      <c r="H4" s="815"/>
      <c r="I4" s="815"/>
      <c r="J4" s="815"/>
      <c r="K4" s="815"/>
      <c r="L4" s="815"/>
      <c r="M4" s="815"/>
      <c r="N4" s="815"/>
      <c r="O4" s="815"/>
      <c r="P4" s="815"/>
      <c r="Q4" s="815"/>
      <c r="R4" s="815"/>
      <c r="S4" s="815"/>
      <c r="T4" s="379"/>
      <c r="U4" s="379"/>
    </row>
    <row r="5" spans="1:21" s="480" customFormat="1" ht="3.75" customHeight="1" x14ac:dyDescent="0.2">
      <c r="A5" s="379"/>
      <c r="B5" s="379"/>
      <c r="C5" s="379"/>
      <c r="D5" s="379"/>
      <c r="E5" s="379"/>
      <c r="F5" s="379"/>
      <c r="G5" s="379"/>
      <c r="H5" s="379"/>
      <c r="I5" s="379"/>
      <c r="J5" s="379"/>
      <c r="K5" s="379"/>
      <c r="L5" s="379"/>
      <c r="M5" s="379"/>
      <c r="N5" s="379"/>
      <c r="O5" s="379"/>
      <c r="P5" s="379"/>
      <c r="Q5" s="379"/>
      <c r="R5" s="379"/>
      <c r="S5" s="379"/>
      <c r="T5" s="379"/>
      <c r="U5" s="379"/>
    </row>
    <row r="6" spans="1:21" s="480" customFormat="1" ht="15" customHeight="1" x14ac:dyDescent="0.2">
      <c r="A6" s="381"/>
      <c r="B6" s="382" t="s">
        <v>1017</v>
      </c>
      <c r="C6" s="812" t="s">
        <v>1049</v>
      </c>
      <c r="D6" s="812"/>
      <c r="E6" s="812"/>
      <c r="F6" s="812"/>
      <c r="G6" s="812"/>
      <c r="H6" s="812" t="s">
        <v>1050</v>
      </c>
      <c r="I6" s="812"/>
      <c r="J6" s="812"/>
      <c r="K6" s="812"/>
      <c r="L6" s="812"/>
      <c r="M6" s="812" t="s">
        <v>1051</v>
      </c>
      <c r="N6" s="812"/>
      <c r="O6" s="812"/>
      <c r="P6" s="812"/>
      <c r="Q6" s="812"/>
      <c r="R6" s="812" t="s">
        <v>1021</v>
      </c>
      <c r="S6" s="812"/>
      <c r="T6" s="379"/>
      <c r="U6" s="379"/>
    </row>
    <row r="7" spans="1:21" s="480" customFormat="1" ht="15" customHeight="1" thickBot="1" x14ac:dyDescent="0.25">
      <c r="A7" s="381"/>
      <c r="B7" s="382" t="s">
        <v>1022</v>
      </c>
      <c r="C7" s="381"/>
      <c r="D7" s="381"/>
      <c r="E7" s="381"/>
      <c r="F7" s="381"/>
      <c r="G7" s="381"/>
      <c r="H7" s="381"/>
      <c r="I7" s="381"/>
      <c r="J7" s="381"/>
      <c r="K7" s="381"/>
      <c r="L7" s="381"/>
      <c r="M7" s="381"/>
      <c r="N7" s="381"/>
      <c r="O7" s="381"/>
      <c r="P7" s="381"/>
      <c r="Q7" s="381"/>
      <c r="R7" s="381"/>
      <c r="S7" s="381"/>
      <c r="T7" s="379"/>
      <c r="U7" s="379"/>
    </row>
    <row r="8" spans="1:21" s="379" customFormat="1" ht="15" customHeight="1" thickTop="1" thickBot="1" x14ac:dyDescent="0.3">
      <c r="A8" s="481" t="s">
        <v>1052</v>
      </c>
      <c r="B8" s="482" t="s">
        <v>1023</v>
      </c>
      <c r="C8" s="482" t="s">
        <v>4</v>
      </c>
      <c r="D8" s="482" t="s">
        <v>6</v>
      </c>
      <c r="E8" s="482" t="s">
        <v>5</v>
      </c>
      <c r="F8" s="482" t="s">
        <v>7</v>
      </c>
      <c r="G8" s="482" t="s">
        <v>8</v>
      </c>
      <c r="H8" s="482" t="s">
        <v>4</v>
      </c>
      <c r="I8" s="482" t="s">
        <v>6</v>
      </c>
      <c r="J8" s="482" t="s">
        <v>5</v>
      </c>
      <c r="K8" s="482" t="s">
        <v>7</v>
      </c>
      <c r="L8" s="482" t="s">
        <v>8</v>
      </c>
      <c r="M8" s="482" t="s">
        <v>4</v>
      </c>
      <c r="N8" s="482" t="s">
        <v>6</v>
      </c>
      <c r="O8" s="482" t="s">
        <v>5</v>
      </c>
      <c r="P8" s="482" t="s">
        <v>7</v>
      </c>
      <c r="Q8" s="482" t="s">
        <v>8</v>
      </c>
      <c r="R8" s="482" t="s">
        <v>1024</v>
      </c>
      <c r="S8" s="482" t="s">
        <v>1025</v>
      </c>
    </row>
    <row r="9" spans="1:21" ht="15" customHeight="1" thickTop="1" x14ac:dyDescent="0.2">
      <c r="A9" s="389"/>
      <c r="B9" s="384"/>
      <c r="C9" s="384"/>
      <c r="D9" s="385" t="s">
        <v>1004</v>
      </c>
      <c r="E9" s="385" t="s">
        <v>1004</v>
      </c>
      <c r="F9" s="385"/>
      <c r="G9" s="385" t="s">
        <v>1004</v>
      </c>
      <c r="H9" s="384"/>
      <c r="I9" s="385" t="s">
        <v>1004</v>
      </c>
      <c r="J9" s="385" t="s">
        <v>1004</v>
      </c>
      <c r="K9" s="385"/>
      <c r="L9" s="384"/>
      <c r="M9" s="384"/>
      <c r="N9" s="384"/>
      <c r="O9" s="384"/>
      <c r="P9" s="384"/>
      <c r="Q9" s="384"/>
      <c r="R9" s="384"/>
      <c r="S9" s="384"/>
      <c r="T9" s="384"/>
      <c r="U9" s="384"/>
    </row>
    <row r="10" spans="1:21" ht="15" customHeight="1" x14ac:dyDescent="0.2">
      <c r="A10" s="389"/>
      <c r="B10" s="385" t="s">
        <v>1004</v>
      </c>
      <c r="C10" s="384"/>
      <c r="D10" s="385" t="s">
        <v>1004</v>
      </c>
      <c r="E10" s="387" t="s">
        <v>1004</v>
      </c>
      <c r="F10" s="387"/>
      <c r="G10" s="387" t="s">
        <v>1004</v>
      </c>
      <c r="H10" s="384"/>
      <c r="I10" s="385" t="s">
        <v>1004</v>
      </c>
      <c r="J10" s="385" t="s">
        <v>1004</v>
      </c>
      <c r="K10" s="385"/>
      <c r="L10" s="388"/>
      <c r="M10" s="388"/>
      <c r="N10" s="388"/>
      <c r="O10" s="388"/>
      <c r="P10" s="388"/>
      <c r="Q10" s="384"/>
      <c r="R10" s="483"/>
      <c r="S10" s="483"/>
      <c r="T10" s="384"/>
      <c r="U10" s="384"/>
    </row>
    <row r="11" spans="1:21" ht="15" customHeight="1" x14ac:dyDescent="0.25">
      <c r="A11" s="389" t="s">
        <v>381</v>
      </c>
      <c r="B11" s="484">
        <v>1169564.8604150002</v>
      </c>
      <c r="C11" s="484">
        <v>86722.977306496425</v>
      </c>
      <c r="D11" s="484">
        <v>0</v>
      </c>
      <c r="E11" s="484">
        <v>37990.886873750002</v>
      </c>
      <c r="F11" s="484">
        <v>0</v>
      </c>
      <c r="G11" s="484">
        <v>124713.86418024643</v>
      </c>
      <c r="H11" s="484">
        <v>89213.149955714282</v>
      </c>
      <c r="I11" s="484">
        <v>0</v>
      </c>
      <c r="J11" s="484">
        <v>38314.657725714285</v>
      </c>
      <c r="K11" s="484">
        <v>0</v>
      </c>
      <c r="L11" s="484">
        <v>127527.80768142859</v>
      </c>
      <c r="M11" s="484">
        <v>2490.1726492178591</v>
      </c>
      <c r="N11" s="484">
        <v>0</v>
      </c>
      <c r="O11" s="484">
        <v>323.77085196428749</v>
      </c>
      <c r="P11" s="484">
        <v>0</v>
      </c>
      <c r="Q11" s="484">
        <v>2813.9435011821538</v>
      </c>
      <c r="R11" s="485">
        <v>0.10663270452225611</v>
      </c>
      <c r="S11" s="485">
        <v>0.10903867925390431</v>
      </c>
      <c r="T11" s="384"/>
      <c r="U11" s="384"/>
    </row>
    <row r="12" spans="1:21" ht="15" customHeight="1" x14ac:dyDescent="0.25">
      <c r="A12" s="389" t="s">
        <v>383</v>
      </c>
      <c r="B12" s="484">
        <v>322280.68606285716</v>
      </c>
      <c r="C12" s="484">
        <v>16276.441426871426</v>
      </c>
      <c r="D12" s="484">
        <v>0</v>
      </c>
      <c r="E12" s="484">
        <v>12817.45451465</v>
      </c>
      <c r="F12" s="484">
        <v>0</v>
      </c>
      <c r="G12" s="484">
        <v>29093.895941521427</v>
      </c>
      <c r="H12" s="484">
        <v>22888.805873571429</v>
      </c>
      <c r="I12" s="484">
        <v>0</v>
      </c>
      <c r="J12" s="484">
        <v>13146.886747142857</v>
      </c>
      <c r="K12" s="484">
        <v>0</v>
      </c>
      <c r="L12" s="484">
        <v>36035.692620714282</v>
      </c>
      <c r="M12" s="484">
        <v>6612.3644467000031</v>
      </c>
      <c r="N12" s="484">
        <v>0</v>
      </c>
      <c r="O12" s="484">
        <v>329.43223249285666</v>
      </c>
      <c r="P12" s="484">
        <v>0</v>
      </c>
      <c r="Q12" s="486">
        <v>6941.7966791928557</v>
      </c>
      <c r="R12" s="485">
        <v>9.0275021742528494E-2</v>
      </c>
      <c r="S12" s="485">
        <v>0.11181462054380117</v>
      </c>
      <c r="T12" s="384"/>
      <c r="U12" s="384"/>
    </row>
    <row r="13" spans="1:21" ht="15" customHeight="1" x14ac:dyDescent="0.25">
      <c r="A13" s="389" t="s">
        <v>382</v>
      </c>
      <c r="B13" s="484">
        <v>145672.49711928569</v>
      </c>
      <c r="C13" s="484">
        <v>12460.17965479643</v>
      </c>
      <c r="D13" s="484">
        <v>0</v>
      </c>
      <c r="E13" s="484">
        <v>3281.6913804571427</v>
      </c>
      <c r="F13" s="484">
        <v>0</v>
      </c>
      <c r="G13" s="484">
        <v>15741.871035253571</v>
      </c>
      <c r="H13" s="484">
        <v>23809.790872857146</v>
      </c>
      <c r="I13" s="484">
        <v>0</v>
      </c>
      <c r="J13" s="484">
        <v>9480.0024857142853</v>
      </c>
      <c r="K13" s="484">
        <v>0</v>
      </c>
      <c r="L13" s="484">
        <v>33289.793358571435</v>
      </c>
      <c r="M13" s="484">
        <v>11349.611218060718</v>
      </c>
      <c r="N13" s="484">
        <v>0</v>
      </c>
      <c r="O13" s="484">
        <v>6198.3111052571421</v>
      </c>
      <c r="P13" s="484">
        <v>0</v>
      </c>
      <c r="Q13" s="484">
        <v>17547.922323317864</v>
      </c>
      <c r="R13" s="485">
        <v>0.108063439197882</v>
      </c>
      <c r="S13" s="485">
        <v>0.22852490358088445</v>
      </c>
      <c r="T13" s="384"/>
      <c r="U13" s="384"/>
    </row>
    <row r="14" spans="1:21" ht="15" customHeight="1" x14ac:dyDescent="0.2">
      <c r="A14" s="389"/>
      <c r="B14" s="487" t="s">
        <v>1004</v>
      </c>
      <c r="C14" s="487" t="s">
        <v>1004</v>
      </c>
      <c r="D14" s="487" t="s">
        <v>1004</v>
      </c>
      <c r="E14" s="487" t="s">
        <v>1004</v>
      </c>
      <c r="F14" s="487" t="s">
        <v>1004</v>
      </c>
      <c r="G14" s="488" t="s">
        <v>1004</v>
      </c>
      <c r="H14" s="487" t="s">
        <v>1004</v>
      </c>
      <c r="I14" s="487" t="s">
        <v>1004</v>
      </c>
      <c r="J14" s="487" t="s">
        <v>1004</v>
      </c>
      <c r="K14" s="487" t="s">
        <v>1004</v>
      </c>
      <c r="L14" s="488"/>
      <c r="M14" s="488"/>
      <c r="N14" s="487" t="s">
        <v>1004</v>
      </c>
      <c r="O14" s="488"/>
      <c r="P14" s="488"/>
      <c r="Q14" s="488"/>
      <c r="R14" s="384"/>
      <c r="S14" s="384"/>
      <c r="T14" s="384"/>
      <c r="U14" s="384"/>
    </row>
    <row r="15" spans="1:21" s="480" customFormat="1" ht="15" customHeight="1" x14ac:dyDescent="0.2">
      <c r="A15" s="389" t="s">
        <v>8</v>
      </c>
      <c r="B15" s="489">
        <v>1637518.0435971431</v>
      </c>
      <c r="C15" s="489">
        <v>115459.59838816429</v>
      </c>
      <c r="D15" s="489">
        <v>0</v>
      </c>
      <c r="E15" s="489">
        <v>54090.032768857149</v>
      </c>
      <c r="F15" s="489">
        <v>0</v>
      </c>
      <c r="G15" s="489">
        <v>169549.63115702142</v>
      </c>
      <c r="H15" s="489">
        <v>135911.74670214285</v>
      </c>
      <c r="I15" s="489">
        <v>0</v>
      </c>
      <c r="J15" s="489">
        <v>60941.546958571431</v>
      </c>
      <c r="K15" s="489">
        <v>0</v>
      </c>
      <c r="L15" s="489">
        <v>196853.29366071429</v>
      </c>
      <c r="M15" s="489">
        <v>20452.148313978578</v>
      </c>
      <c r="N15" s="489">
        <v>0</v>
      </c>
      <c r="O15" s="489">
        <v>6851.5141897142857</v>
      </c>
      <c r="P15" s="489">
        <v>0</v>
      </c>
      <c r="Q15" s="489">
        <v>27303.662503692874</v>
      </c>
      <c r="R15" s="490"/>
      <c r="S15" s="490"/>
      <c r="T15" s="491"/>
      <c r="U15" s="491"/>
    </row>
    <row r="16" spans="1:21" ht="15" customHeight="1" thickBot="1" x14ac:dyDescent="0.25">
      <c r="A16" s="389"/>
      <c r="B16" s="487"/>
      <c r="C16" s="487" t="s">
        <v>1004</v>
      </c>
      <c r="D16" s="488" t="s">
        <v>1004</v>
      </c>
      <c r="E16" s="488" t="s">
        <v>1004</v>
      </c>
      <c r="F16" s="488"/>
      <c r="G16" s="487"/>
      <c r="H16" s="487"/>
      <c r="I16" s="487"/>
      <c r="J16" s="487"/>
      <c r="K16" s="487"/>
      <c r="L16" s="487" t="s">
        <v>1004</v>
      </c>
      <c r="M16" s="487" t="s">
        <v>1004</v>
      </c>
      <c r="N16" s="487" t="s">
        <v>1004</v>
      </c>
      <c r="O16" s="487" t="s">
        <v>1004</v>
      </c>
      <c r="P16" s="487"/>
      <c r="Q16" s="487" t="s">
        <v>1004</v>
      </c>
      <c r="R16" s="492" t="s">
        <v>1004</v>
      </c>
      <c r="S16" s="492" t="s">
        <v>1004</v>
      </c>
      <c r="T16" s="384"/>
      <c r="U16" s="384"/>
    </row>
    <row r="17" spans="1:21" s="379" customFormat="1" ht="15" customHeight="1" thickTop="1" thickBot="1" x14ac:dyDescent="0.3">
      <c r="A17" s="493" t="s">
        <v>384</v>
      </c>
      <c r="B17" s="494"/>
      <c r="C17" s="494"/>
      <c r="D17" s="494"/>
      <c r="E17" s="482" t="s">
        <v>1004</v>
      </c>
      <c r="F17" s="482"/>
      <c r="G17" s="482"/>
      <c r="H17" s="482"/>
      <c r="I17" s="482"/>
      <c r="J17" s="482"/>
      <c r="K17" s="482"/>
      <c r="L17" s="482" t="s">
        <v>1004</v>
      </c>
      <c r="M17" s="482"/>
      <c r="N17" s="482"/>
      <c r="O17" s="482"/>
      <c r="P17" s="482"/>
      <c r="Q17" s="482" t="s">
        <v>1004</v>
      </c>
      <c r="R17" s="482"/>
      <c r="S17" s="482"/>
    </row>
    <row r="18" spans="1:21" ht="15" customHeight="1" thickTop="1" x14ac:dyDescent="0.2">
      <c r="A18" s="389"/>
      <c r="B18" s="487" t="s">
        <v>1004</v>
      </c>
      <c r="C18" s="488"/>
      <c r="D18" s="487" t="s">
        <v>1004</v>
      </c>
      <c r="E18" s="487" t="s">
        <v>1004</v>
      </c>
      <c r="F18" s="487"/>
      <c r="G18" s="487" t="s">
        <v>1004</v>
      </c>
      <c r="H18" s="487" t="s">
        <v>1004</v>
      </c>
      <c r="I18" s="487" t="s">
        <v>1004</v>
      </c>
      <c r="J18" s="487" t="s">
        <v>1004</v>
      </c>
      <c r="K18" s="487"/>
      <c r="L18" s="487" t="s">
        <v>1004</v>
      </c>
      <c r="M18" s="487" t="s">
        <v>1004</v>
      </c>
      <c r="N18" s="487" t="s">
        <v>1004</v>
      </c>
      <c r="O18" s="488"/>
      <c r="P18" s="488"/>
      <c r="Q18" s="488"/>
      <c r="R18" s="384"/>
      <c r="S18" s="384"/>
      <c r="T18" s="384"/>
      <c r="U18" s="384"/>
    </row>
    <row r="19" spans="1:21" ht="15" customHeight="1" x14ac:dyDescent="0.25">
      <c r="A19" s="389" t="s">
        <v>396</v>
      </c>
      <c r="B19" s="484">
        <v>862062.38966285705</v>
      </c>
      <c r="C19" s="484">
        <v>54389.331667714279</v>
      </c>
      <c r="D19" s="484">
        <v>0</v>
      </c>
      <c r="E19" s="484">
        <v>23697.931246939286</v>
      </c>
      <c r="F19" s="484">
        <v>0</v>
      </c>
      <c r="G19" s="484">
        <v>78087.262914653576</v>
      </c>
      <c r="H19" s="484">
        <v>272855.756995</v>
      </c>
      <c r="I19" s="484">
        <v>0</v>
      </c>
      <c r="J19" s="484">
        <v>26182.336500000005</v>
      </c>
      <c r="K19" s="484">
        <v>3.1955000000000004E-2</v>
      </c>
      <c r="L19" s="484">
        <v>299038.12544999999</v>
      </c>
      <c r="M19" s="484">
        <v>218466.42532728572</v>
      </c>
      <c r="N19" s="484">
        <v>0</v>
      </c>
      <c r="O19" s="484">
        <v>2484.4052530607173</v>
      </c>
      <c r="P19" s="484">
        <v>3.1955000000000004E-2</v>
      </c>
      <c r="Q19" s="484">
        <v>220950.86253534642</v>
      </c>
      <c r="R19" s="485">
        <v>9.0581915939045465E-2</v>
      </c>
      <c r="S19" s="485">
        <v>0.34688687157196413</v>
      </c>
      <c r="T19" s="384"/>
      <c r="U19" s="384"/>
    </row>
    <row r="20" spans="1:21" ht="15" customHeight="1" x14ac:dyDescent="0.25">
      <c r="A20" s="389" t="s">
        <v>410</v>
      </c>
      <c r="B20" s="484">
        <v>454261.89590071427</v>
      </c>
      <c r="C20" s="484">
        <v>27439.230543185709</v>
      </c>
      <c r="D20" s="484">
        <v>0</v>
      </c>
      <c r="E20" s="484">
        <v>18942.371130324998</v>
      </c>
      <c r="F20" s="484">
        <v>0</v>
      </c>
      <c r="G20" s="484">
        <v>46381.601673510711</v>
      </c>
      <c r="H20" s="484">
        <v>31814.561126428573</v>
      </c>
      <c r="I20" s="484">
        <v>0</v>
      </c>
      <c r="J20" s="484">
        <v>28339.881166428571</v>
      </c>
      <c r="K20" s="484">
        <v>0</v>
      </c>
      <c r="L20" s="484">
        <v>60154.442292857144</v>
      </c>
      <c r="M20" s="484">
        <v>4375.3305832428632</v>
      </c>
      <c r="N20" s="484">
        <v>0</v>
      </c>
      <c r="O20" s="484">
        <v>9397.5100361035729</v>
      </c>
      <c r="P20" s="484">
        <v>0</v>
      </c>
      <c r="Q20" s="484">
        <v>13772.840619346433</v>
      </c>
      <c r="R20" s="485">
        <v>0.10210321863238139</v>
      </c>
      <c r="S20" s="485">
        <v>0.13242238196884731</v>
      </c>
      <c r="T20" s="384"/>
      <c r="U20" s="384"/>
    </row>
    <row r="21" spans="1:21" ht="15" customHeight="1" x14ac:dyDescent="0.25">
      <c r="A21" s="389" t="s">
        <v>393</v>
      </c>
      <c r="B21" s="484">
        <v>274741.19087785715</v>
      </c>
      <c r="C21" s="484">
        <v>9650.7834639249995</v>
      </c>
      <c r="D21" s="484">
        <v>0</v>
      </c>
      <c r="E21" s="484">
        <v>14376.831259982142</v>
      </c>
      <c r="F21" s="484">
        <v>0</v>
      </c>
      <c r="G21" s="484">
        <v>24027.614723907143</v>
      </c>
      <c r="H21" s="484">
        <v>51038.25544142857</v>
      </c>
      <c r="I21" s="484">
        <v>0</v>
      </c>
      <c r="J21" s="484">
        <v>20672.67918857143</v>
      </c>
      <c r="K21" s="484">
        <v>0</v>
      </c>
      <c r="L21" s="484">
        <v>71710.934629999989</v>
      </c>
      <c r="M21" s="484">
        <v>41387.47197750357</v>
      </c>
      <c r="N21" s="484">
        <v>0</v>
      </c>
      <c r="O21" s="484">
        <v>6295.8479285892881</v>
      </c>
      <c r="P21" s="484">
        <v>0</v>
      </c>
      <c r="Q21" s="484">
        <v>47683.319906092853</v>
      </c>
      <c r="R21" s="485">
        <v>8.7455450881368565E-2</v>
      </c>
      <c r="S21" s="485">
        <v>0.26101268033696784</v>
      </c>
      <c r="T21" s="384"/>
      <c r="U21" s="384"/>
    </row>
    <row r="22" spans="1:21" ht="15" customHeight="1" x14ac:dyDescent="0.25">
      <c r="A22" s="389" t="s">
        <v>411</v>
      </c>
      <c r="B22" s="484">
        <v>65592.539175714279</v>
      </c>
      <c r="C22" s="484">
        <v>1848.9587658714286</v>
      </c>
      <c r="D22" s="484">
        <v>0</v>
      </c>
      <c r="E22" s="484">
        <v>4388.4130155892854</v>
      </c>
      <c r="F22" s="484">
        <v>0</v>
      </c>
      <c r="G22" s="484">
        <v>6237.3717814607144</v>
      </c>
      <c r="H22" s="484">
        <v>5206.5067807142859</v>
      </c>
      <c r="I22" s="484">
        <v>0</v>
      </c>
      <c r="J22" s="484">
        <v>4675.4858935714292</v>
      </c>
      <c r="K22" s="484">
        <v>0</v>
      </c>
      <c r="L22" s="484">
        <v>9881.9926742857133</v>
      </c>
      <c r="M22" s="484">
        <v>3357.5480148428569</v>
      </c>
      <c r="N22" s="484">
        <v>0</v>
      </c>
      <c r="O22" s="484">
        <v>287.07287798214332</v>
      </c>
      <c r="P22" s="484">
        <v>0</v>
      </c>
      <c r="Q22" s="484">
        <v>3644.6208928249989</v>
      </c>
      <c r="R22" s="485">
        <v>9.509270200306727E-2</v>
      </c>
      <c r="S22" s="485">
        <v>0.15065726679391203</v>
      </c>
      <c r="T22" s="384"/>
      <c r="U22" s="384"/>
    </row>
    <row r="23" spans="1:21" ht="15" customHeight="1" x14ac:dyDescent="0.25">
      <c r="A23" s="389" t="s">
        <v>400</v>
      </c>
      <c r="B23" s="484">
        <v>134946.75552214286</v>
      </c>
      <c r="C23" s="484">
        <v>6479.0138065750007</v>
      </c>
      <c r="D23" s="484">
        <v>0</v>
      </c>
      <c r="E23" s="484">
        <v>3450.4438166428572</v>
      </c>
      <c r="F23" s="484">
        <v>0</v>
      </c>
      <c r="G23" s="484">
        <v>9929.4576232178588</v>
      </c>
      <c r="H23" s="484">
        <v>9222.2242114285709</v>
      </c>
      <c r="I23" s="484">
        <v>0</v>
      </c>
      <c r="J23" s="484">
        <v>14750.817692142857</v>
      </c>
      <c r="K23" s="484">
        <v>0</v>
      </c>
      <c r="L23" s="484">
        <v>23973.041903571426</v>
      </c>
      <c r="M23" s="484">
        <v>2743.2104048535712</v>
      </c>
      <c r="N23" s="484">
        <v>0</v>
      </c>
      <c r="O23" s="484">
        <v>11300.373875500001</v>
      </c>
      <c r="P23" s="484">
        <v>0</v>
      </c>
      <c r="Q23" s="484">
        <v>14043.584280353569</v>
      </c>
      <c r="R23" s="485">
        <v>7.3580558382439765E-2</v>
      </c>
      <c r="S23" s="485">
        <v>0.17764815323505714</v>
      </c>
      <c r="T23" s="384"/>
      <c r="U23" s="384"/>
    </row>
    <row r="24" spans="1:21" ht="15" customHeight="1" x14ac:dyDescent="0.25">
      <c r="A24" s="389" t="s">
        <v>386</v>
      </c>
      <c r="B24" s="484">
        <v>56917.268592142849</v>
      </c>
      <c r="C24" s="484">
        <v>4643.4725126428575</v>
      </c>
      <c r="D24" s="484">
        <v>0</v>
      </c>
      <c r="E24" s="484">
        <v>1300.7041513214285</v>
      </c>
      <c r="F24" s="484">
        <v>0</v>
      </c>
      <c r="G24" s="484">
        <v>5944.1766639642865</v>
      </c>
      <c r="H24" s="484">
        <v>5329.5502235714293</v>
      </c>
      <c r="I24" s="484">
        <v>0</v>
      </c>
      <c r="J24" s="484">
        <v>2165.3784007142863</v>
      </c>
      <c r="K24" s="484">
        <v>0</v>
      </c>
      <c r="L24" s="484">
        <v>7494.9286242857142</v>
      </c>
      <c r="M24" s="484">
        <v>686.07771092857138</v>
      </c>
      <c r="N24" s="484">
        <v>0</v>
      </c>
      <c r="O24" s="484">
        <v>864.67424939285752</v>
      </c>
      <c r="P24" s="484">
        <v>0</v>
      </c>
      <c r="Q24" s="484">
        <v>1550.7519603214282</v>
      </c>
      <c r="R24" s="485">
        <v>0.10443538158092236</v>
      </c>
      <c r="S24" s="485">
        <v>0.1316811015298853</v>
      </c>
      <c r="T24" s="384"/>
      <c r="U24" s="384"/>
    </row>
    <row r="25" spans="1:21" ht="15" customHeight="1" x14ac:dyDescent="0.25">
      <c r="A25" s="389" t="s">
        <v>409</v>
      </c>
      <c r="B25" s="484">
        <v>177284.45740928574</v>
      </c>
      <c r="C25" s="484">
        <v>14469.872573985715</v>
      </c>
      <c r="D25" s="484">
        <v>0</v>
      </c>
      <c r="E25" s="484">
        <v>4571.9397061464288</v>
      </c>
      <c r="F25" s="484">
        <v>0</v>
      </c>
      <c r="G25" s="484">
        <v>19041.812280132144</v>
      </c>
      <c r="H25" s="484">
        <v>14926.103233571432</v>
      </c>
      <c r="I25" s="484">
        <v>0</v>
      </c>
      <c r="J25" s="484">
        <v>8030.3746492857144</v>
      </c>
      <c r="K25" s="484">
        <v>0</v>
      </c>
      <c r="L25" s="484">
        <v>22956.477882857147</v>
      </c>
      <c r="M25" s="484">
        <v>456.23065958571806</v>
      </c>
      <c r="N25" s="484">
        <v>0</v>
      </c>
      <c r="O25" s="484">
        <v>3458.4349431392857</v>
      </c>
      <c r="P25" s="484">
        <v>0</v>
      </c>
      <c r="Q25" s="484">
        <v>3914.6656027250028</v>
      </c>
      <c r="R25" s="485">
        <v>0.10740824412019088</v>
      </c>
      <c r="S25" s="485">
        <v>0.12948951204368095</v>
      </c>
      <c r="T25" s="384"/>
      <c r="U25" s="384"/>
    </row>
    <row r="26" spans="1:21" ht="15" customHeight="1" x14ac:dyDescent="0.25">
      <c r="A26" s="389" t="s">
        <v>407</v>
      </c>
      <c r="B26" s="484">
        <v>80482.641000714299</v>
      </c>
      <c r="C26" s="484">
        <v>7673.7254933142876</v>
      </c>
      <c r="D26" s="484">
        <v>0</v>
      </c>
      <c r="E26" s="484">
        <v>1173.210816007143</v>
      </c>
      <c r="F26" s="484">
        <v>0</v>
      </c>
      <c r="G26" s="484">
        <v>8846.9363093214288</v>
      </c>
      <c r="H26" s="484">
        <v>8591.7097814285717</v>
      </c>
      <c r="I26" s="484">
        <v>0</v>
      </c>
      <c r="J26" s="484">
        <v>2333.1208957142858</v>
      </c>
      <c r="K26" s="484">
        <v>0</v>
      </c>
      <c r="L26" s="484">
        <v>10924.830677142858</v>
      </c>
      <c r="M26" s="484">
        <v>917.98428811428414</v>
      </c>
      <c r="N26" s="484">
        <v>0</v>
      </c>
      <c r="O26" s="484">
        <v>1159.9100797071428</v>
      </c>
      <c r="P26" s="484">
        <v>0</v>
      </c>
      <c r="Q26" s="484">
        <v>2077.8943678214291</v>
      </c>
      <c r="R26" s="485">
        <v>0.1099235338120044</v>
      </c>
      <c r="S26" s="485">
        <v>0.13574145357687625</v>
      </c>
      <c r="T26" s="384"/>
      <c r="U26" s="384"/>
    </row>
    <row r="27" spans="1:21" ht="15" customHeight="1" x14ac:dyDescent="0.25">
      <c r="A27" s="389" t="s">
        <v>394</v>
      </c>
      <c r="B27" s="484">
        <v>89229.273123571416</v>
      </c>
      <c r="C27" s="484">
        <v>7283.2787683785718</v>
      </c>
      <c r="D27" s="484">
        <v>0</v>
      </c>
      <c r="E27" s="484">
        <v>1565.3659113499998</v>
      </c>
      <c r="F27" s="484">
        <v>0</v>
      </c>
      <c r="G27" s="484">
        <v>8848.6446797285716</v>
      </c>
      <c r="H27" s="484">
        <v>10651.28881</v>
      </c>
      <c r="I27" s="484">
        <v>0</v>
      </c>
      <c r="J27" s="484">
        <v>2753.0043907142854</v>
      </c>
      <c r="K27" s="484">
        <v>0</v>
      </c>
      <c r="L27" s="484">
        <v>13404.293200714286</v>
      </c>
      <c r="M27" s="484">
        <v>3368.0100416214291</v>
      </c>
      <c r="N27" s="484">
        <v>0</v>
      </c>
      <c r="O27" s="484">
        <v>1187.6384793642858</v>
      </c>
      <c r="P27" s="484">
        <v>0</v>
      </c>
      <c r="Q27" s="484">
        <v>4555.6485209857146</v>
      </c>
      <c r="R27" s="485">
        <v>9.9167508262387197E-2</v>
      </c>
      <c r="S27" s="485">
        <v>0.15022304599692315</v>
      </c>
      <c r="T27" s="384"/>
      <c r="U27" s="384"/>
    </row>
    <row r="28" spans="1:21" ht="15" customHeight="1" x14ac:dyDescent="0.25">
      <c r="A28" s="389" t="s">
        <v>408</v>
      </c>
      <c r="B28" s="484">
        <v>74372.893100714296</v>
      </c>
      <c r="C28" s="484">
        <v>5920.6728078249998</v>
      </c>
      <c r="D28" s="484">
        <v>0</v>
      </c>
      <c r="E28" s="484">
        <v>878.63597209285717</v>
      </c>
      <c r="F28" s="484">
        <v>0</v>
      </c>
      <c r="G28" s="484">
        <v>6799.3087799178566</v>
      </c>
      <c r="H28" s="484">
        <v>6322.6059028571426</v>
      </c>
      <c r="I28" s="484">
        <v>0</v>
      </c>
      <c r="J28" s="484">
        <v>907.81733357142855</v>
      </c>
      <c r="K28" s="484">
        <v>0</v>
      </c>
      <c r="L28" s="484">
        <v>7230.4232364285708</v>
      </c>
      <c r="M28" s="484">
        <v>401.93309503214249</v>
      </c>
      <c r="N28" s="484">
        <v>0</v>
      </c>
      <c r="O28" s="484">
        <v>29.181361478571432</v>
      </c>
      <c r="P28" s="484">
        <v>0</v>
      </c>
      <c r="Q28" s="484">
        <v>431.11445651071426</v>
      </c>
      <c r="R28" s="485">
        <v>9.1421867517112287E-2</v>
      </c>
      <c r="S28" s="485">
        <v>9.7218528619523722E-2</v>
      </c>
      <c r="T28" s="384"/>
      <c r="U28" s="384"/>
    </row>
    <row r="29" spans="1:21" ht="15" customHeight="1" x14ac:dyDescent="0.25">
      <c r="A29" s="389" t="s">
        <v>398</v>
      </c>
      <c r="B29" s="484">
        <v>73899.89281571428</v>
      </c>
      <c r="C29" s="484">
        <v>6357.2788782928565</v>
      </c>
      <c r="D29" s="484">
        <v>0</v>
      </c>
      <c r="E29" s="484">
        <v>624.06342600714288</v>
      </c>
      <c r="F29" s="484">
        <v>0</v>
      </c>
      <c r="G29" s="484">
        <v>6981.3423043000003</v>
      </c>
      <c r="H29" s="484">
        <v>6737.4872992857145</v>
      </c>
      <c r="I29" s="484">
        <v>0</v>
      </c>
      <c r="J29" s="484">
        <v>1365.2335849999997</v>
      </c>
      <c r="K29" s="484">
        <v>0</v>
      </c>
      <c r="L29" s="484">
        <v>8102.7208842857144</v>
      </c>
      <c r="M29" s="484">
        <v>380.20842099285778</v>
      </c>
      <c r="N29" s="484">
        <v>0</v>
      </c>
      <c r="O29" s="484">
        <v>741.17015899285684</v>
      </c>
      <c r="P29" s="484">
        <v>0</v>
      </c>
      <c r="Q29" s="484">
        <v>1121.3785799857146</v>
      </c>
      <c r="R29" s="485">
        <v>9.4470262923242926E-2</v>
      </c>
      <c r="S29" s="485">
        <v>0.10964455529714555</v>
      </c>
      <c r="T29" s="384"/>
      <c r="U29" s="384"/>
    </row>
    <row r="30" spans="1:21" ht="15" customHeight="1" x14ac:dyDescent="0.25">
      <c r="A30" s="389" t="s">
        <v>414</v>
      </c>
      <c r="B30" s="484">
        <v>22662.591359285718</v>
      </c>
      <c r="C30" s="484">
        <v>2019.9609895607143</v>
      </c>
      <c r="D30" s="484">
        <v>0</v>
      </c>
      <c r="E30" s="484">
        <v>72.410187199999982</v>
      </c>
      <c r="F30" s="484">
        <v>0</v>
      </c>
      <c r="G30" s="484">
        <v>2092.3711767607142</v>
      </c>
      <c r="H30" s="484">
        <v>3767.5916242857138</v>
      </c>
      <c r="I30" s="484">
        <v>0</v>
      </c>
      <c r="J30" s="484">
        <v>2588.3295171428576</v>
      </c>
      <c r="K30" s="484">
        <v>0</v>
      </c>
      <c r="L30" s="484">
        <v>6355.921141428571</v>
      </c>
      <c r="M30" s="484">
        <v>1747.6306347249995</v>
      </c>
      <c r="N30" s="484">
        <v>0</v>
      </c>
      <c r="O30" s="484">
        <v>2515.9193299428575</v>
      </c>
      <c r="P30" s="484">
        <v>0</v>
      </c>
      <c r="Q30" s="484">
        <v>4263.5499646678563</v>
      </c>
      <c r="R30" s="485">
        <v>9.2327092854868564E-2</v>
      </c>
      <c r="S30" s="485">
        <v>0.28045871015647605</v>
      </c>
      <c r="T30" s="384"/>
      <c r="U30" s="384"/>
    </row>
    <row r="31" spans="1:21" ht="15" customHeight="1" x14ac:dyDescent="0.25">
      <c r="A31" s="389" t="s">
        <v>389</v>
      </c>
      <c r="B31" s="484">
        <v>107061.32756785715</v>
      </c>
      <c r="C31" s="484">
        <v>11690.686116232142</v>
      </c>
      <c r="D31" s="484">
        <v>0</v>
      </c>
      <c r="E31" s="484">
        <v>325.65942914285711</v>
      </c>
      <c r="F31" s="484">
        <v>0</v>
      </c>
      <c r="G31" s="484">
        <v>12016.345545374999</v>
      </c>
      <c r="H31" s="484">
        <v>25428.816109285719</v>
      </c>
      <c r="I31" s="484">
        <v>0</v>
      </c>
      <c r="J31" s="484">
        <v>2080.6726692857142</v>
      </c>
      <c r="K31" s="484">
        <v>0</v>
      </c>
      <c r="L31" s="484">
        <v>27509.488778571435</v>
      </c>
      <c r="M31" s="484">
        <v>13738.129993053577</v>
      </c>
      <c r="N31" s="484">
        <v>0</v>
      </c>
      <c r="O31" s="484">
        <v>1755.0132401428573</v>
      </c>
      <c r="P31" s="484">
        <v>0</v>
      </c>
      <c r="Q31" s="484">
        <v>15493.143233196435</v>
      </c>
      <c r="R31" s="485">
        <v>0.11223796508369328</v>
      </c>
      <c r="S31" s="485">
        <v>0.2569507534000593</v>
      </c>
      <c r="T31" s="384"/>
      <c r="U31" s="384"/>
    </row>
    <row r="32" spans="1:21" ht="15" customHeight="1" x14ac:dyDescent="0.25">
      <c r="A32" s="389" t="s">
        <v>412</v>
      </c>
      <c r="B32" s="484">
        <v>211329.23991285713</v>
      </c>
      <c r="C32" s="484">
        <v>13728.068371007141</v>
      </c>
      <c r="D32" s="484">
        <v>0</v>
      </c>
      <c r="E32" s="484">
        <v>3556.0292914428583</v>
      </c>
      <c r="F32" s="484">
        <v>0</v>
      </c>
      <c r="G32" s="484">
        <v>17284.09766245</v>
      </c>
      <c r="H32" s="484">
        <v>16594.988889285716</v>
      </c>
      <c r="I32" s="484">
        <v>0</v>
      </c>
      <c r="J32" s="484">
        <v>6271.5477371428569</v>
      </c>
      <c r="K32" s="484">
        <v>0</v>
      </c>
      <c r="L32" s="484">
        <v>22866.536626428573</v>
      </c>
      <c r="M32" s="484">
        <v>2866.9205182785745</v>
      </c>
      <c r="N32" s="484">
        <v>0</v>
      </c>
      <c r="O32" s="484">
        <v>2715.5184456999991</v>
      </c>
      <c r="P32" s="484">
        <v>0</v>
      </c>
      <c r="Q32" s="484">
        <v>5582.4389639785741</v>
      </c>
      <c r="R32" s="485">
        <v>8.1787535267609929E-2</v>
      </c>
      <c r="S32" s="485">
        <v>0.10820337325709271</v>
      </c>
      <c r="T32" s="384"/>
      <c r="U32" s="384"/>
    </row>
    <row r="33" spans="1:21" ht="15" customHeight="1" x14ac:dyDescent="0.25">
      <c r="A33" s="389" t="s">
        <v>413</v>
      </c>
      <c r="B33" s="484">
        <v>38124.545530714291</v>
      </c>
      <c r="C33" s="484">
        <v>2902.4616650535718</v>
      </c>
      <c r="D33" s="484">
        <v>0</v>
      </c>
      <c r="E33" s="484">
        <v>529.82111901428573</v>
      </c>
      <c r="F33" s="484">
        <v>0</v>
      </c>
      <c r="G33" s="484">
        <v>3432.2827840678569</v>
      </c>
      <c r="H33" s="484">
        <v>6960.3243164285732</v>
      </c>
      <c r="I33" s="484">
        <v>0</v>
      </c>
      <c r="J33" s="484">
        <v>1375.923417142857</v>
      </c>
      <c r="K33" s="484">
        <v>0</v>
      </c>
      <c r="L33" s="484">
        <v>8336.2477335714302</v>
      </c>
      <c r="M33" s="484">
        <v>4057.8626513750014</v>
      </c>
      <c r="N33" s="484">
        <v>0</v>
      </c>
      <c r="O33" s="484">
        <v>846.10229812857131</v>
      </c>
      <c r="P33" s="484">
        <v>0</v>
      </c>
      <c r="Q33" s="484">
        <v>4903.9649495035728</v>
      </c>
      <c r="R33" s="485">
        <v>9.0028162599412653E-2</v>
      </c>
      <c r="S33" s="485">
        <v>0.21865828477497512</v>
      </c>
      <c r="T33" s="384"/>
      <c r="U33" s="384"/>
    </row>
    <row r="34" spans="1:21" ht="15" customHeight="1" x14ac:dyDescent="0.25">
      <c r="A34" s="389" t="s">
        <v>391</v>
      </c>
      <c r="B34" s="484">
        <v>134399.7147664286</v>
      </c>
      <c r="C34" s="484">
        <v>11501.393116682144</v>
      </c>
      <c r="D34" s="484">
        <v>0</v>
      </c>
      <c r="E34" s="484">
        <v>984.28365669642858</v>
      </c>
      <c r="F34" s="484">
        <v>0</v>
      </c>
      <c r="G34" s="484">
        <v>12485.676773378573</v>
      </c>
      <c r="H34" s="484">
        <v>13439.207699999999</v>
      </c>
      <c r="I34" s="484">
        <v>0</v>
      </c>
      <c r="J34" s="484">
        <v>3000.2466921428572</v>
      </c>
      <c r="K34" s="484">
        <v>0</v>
      </c>
      <c r="L34" s="484">
        <v>16439.454392142856</v>
      </c>
      <c r="M34" s="484">
        <v>1937.8145833178553</v>
      </c>
      <c r="N34" s="484">
        <v>0</v>
      </c>
      <c r="O34" s="484">
        <v>2015.9630354464286</v>
      </c>
      <c r="P34" s="484">
        <v>0</v>
      </c>
      <c r="Q34" s="484">
        <v>3953.777618764283</v>
      </c>
      <c r="R34" s="485">
        <v>9.2899577912626222E-2</v>
      </c>
      <c r="S34" s="485">
        <v>0.12231762858063172</v>
      </c>
      <c r="T34" s="384"/>
      <c r="U34" s="384"/>
    </row>
    <row r="35" spans="1:21" ht="15" customHeight="1" x14ac:dyDescent="0.25">
      <c r="A35" s="389" t="s">
        <v>403</v>
      </c>
      <c r="B35" s="484">
        <v>45085.32297142857</v>
      </c>
      <c r="C35" s="484">
        <v>4196.8122521249998</v>
      </c>
      <c r="D35" s="484">
        <v>0</v>
      </c>
      <c r="E35" s="484">
        <v>449.6630266928571</v>
      </c>
      <c r="F35" s="484">
        <v>0</v>
      </c>
      <c r="G35" s="484">
        <v>4646.4752788178566</v>
      </c>
      <c r="H35" s="484">
        <v>7586.0992964285715</v>
      </c>
      <c r="I35" s="484">
        <v>0</v>
      </c>
      <c r="J35" s="484">
        <v>2034.8251907142853</v>
      </c>
      <c r="K35" s="484">
        <v>0</v>
      </c>
      <c r="L35" s="484">
        <v>9620.9244871428564</v>
      </c>
      <c r="M35" s="484">
        <v>3389.2870443035717</v>
      </c>
      <c r="N35" s="484">
        <v>0</v>
      </c>
      <c r="O35" s="484">
        <v>1585.1621640214282</v>
      </c>
      <c r="P35" s="484">
        <v>0</v>
      </c>
      <c r="Q35" s="484">
        <v>4974.4492083250007</v>
      </c>
      <c r="R35" s="485">
        <v>0.10305959839219554</v>
      </c>
      <c r="S35" s="485">
        <v>0.21339371336520802</v>
      </c>
      <c r="T35" s="384"/>
      <c r="U35" s="384"/>
    </row>
    <row r="36" spans="1:21" ht="15" customHeight="1" x14ac:dyDescent="0.25">
      <c r="A36" s="389" t="s">
        <v>392</v>
      </c>
      <c r="B36" s="484">
        <v>59967.790370714276</v>
      </c>
      <c r="C36" s="484">
        <v>5375.9271076714285</v>
      </c>
      <c r="D36" s="484">
        <v>0</v>
      </c>
      <c r="E36" s="484">
        <v>80.575501678571428</v>
      </c>
      <c r="F36" s="484">
        <v>1.1032142857142855E-2</v>
      </c>
      <c r="G36" s="484">
        <v>5456.5136414928566</v>
      </c>
      <c r="H36" s="484">
        <v>7619.9252714285712</v>
      </c>
      <c r="I36" s="484">
        <v>0</v>
      </c>
      <c r="J36" s="484">
        <v>323.24127000000004</v>
      </c>
      <c r="K36" s="484">
        <v>8.1954821428571414</v>
      </c>
      <c r="L36" s="484">
        <v>7951.3620235714288</v>
      </c>
      <c r="M36" s="484">
        <v>2243.9981637571427</v>
      </c>
      <c r="N36" s="484">
        <v>0</v>
      </c>
      <c r="O36" s="484">
        <v>242.6657683214286</v>
      </c>
      <c r="P36" s="484">
        <v>8.1844499999999982</v>
      </c>
      <c r="Q36" s="484">
        <v>2494.8483820785723</v>
      </c>
      <c r="R36" s="485">
        <v>9.0990740325119376E-2</v>
      </c>
      <c r="S36" s="485">
        <v>0.13259388038840492</v>
      </c>
      <c r="T36" s="384"/>
      <c r="U36" s="384"/>
    </row>
    <row r="37" spans="1:21" ht="15" customHeight="1" x14ac:dyDescent="0.25">
      <c r="A37" s="389" t="s">
        <v>390</v>
      </c>
      <c r="B37" s="484">
        <v>265864.12733642856</v>
      </c>
      <c r="C37" s="484">
        <v>24446.660985667855</v>
      </c>
      <c r="D37" s="484">
        <v>0</v>
      </c>
      <c r="E37" s="484">
        <v>520.36673114642861</v>
      </c>
      <c r="F37" s="484">
        <v>0</v>
      </c>
      <c r="G37" s="484">
        <v>24967.027716814282</v>
      </c>
      <c r="H37" s="484">
        <v>30800.827692142855</v>
      </c>
      <c r="I37" s="484">
        <v>0</v>
      </c>
      <c r="J37" s="484">
        <v>1256.0538792857144</v>
      </c>
      <c r="K37" s="484">
        <v>0</v>
      </c>
      <c r="L37" s="484">
        <v>32056.88157142857</v>
      </c>
      <c r="M37" s="484">
        <v>6354.1667064750009</v>
      </c>
      <c r="N37" s="484">
        <v>0</v>
      </c>
      <c r="O37" s="484">
        <v>735.68714813928591</v>
      </c>
      <c r="P37" s="484">
        <v>0</v>
      </c>
      <c r="Q37" s="484">
        <v>7089.8538546142872</v>
      </c>
      <c r="R37" s="485">
        <v>9.3908975110510565E-2</v>
      </c>
      <c r="S37" s="485">
        <v>0.12057618262603476</v>
      </c>
      <c r="T37" s="384"/>
      <c r="U37" s="384"/>
    </row>
    <row r="38" spans="1:21" ht="15" customHeight="1" x14ac:dyDescent="0.25">
      <c r="A38" s="389" t="s">
        <v>385</v>
      </c>
      <c r="B38" s="484">
        <v>253256.0947971429</v>
      </c>
      <c r="C38" s="484">
        <v>22706.989242839285</v>
      </c>
      <c r="D38" s="484">
        <v>0</v>
      </c>
      <c r="E38" s="484">
        <v>1038.271583389286</v>
      </c>
      <c r="F38" s="484">
        <v>0</v>
      </c>
      <c r="G38" s="484">
        <v>23745.260826228568</v>
      </c>
      <c r="H38" s="484">
        <v>55261.572928571426</v>
      </c>
      <c r="I38" s="484">
        <v>0</v>
      </c>
      <c r="J38" s="484">
        <v>1773.5539857142851</v>
      </c>
      <c r="K38" s="484">
        <v>263.17645999999996</v>
      </c>
      <c r="L38" s="484">
        <v>57298.303374285715</v>
      </c>
      <c r="M38" s="484">
        <v>32554.583685732141</v>
      </c>
      <c r="N38" s="484">
        <v>0</v>
      </c>
      <c r="O38" s="484">
        <v>735.28240232499923</v>
      </c>
      <c r="P38" s="484">
        <v>263.17645999999996</v>
      </c>
      <c r="Q38" s="484">
        <v>33553.042548057143</v>
      </c>
      <c r="R38" s="485">
        <v>9.3759879087010431E-2</v>
      </c>
      <c r="S38" s="485">
        <v>0.22624649337731209</v>
      </c>
      <c r="T38" s="384"/>
      <c r="U38" s="384"/>
    </row>
    <row r="39" spans="1:21" ht="15" customHeight="1" x14ac:dyDescent="0.25">
      <c r="A39" s="389" t="s">
        <v>395</v>
      </c>
      <c r="B39" s="484">
        <v>67047.239516428584</v>
      </c>
      <c r="C39" s="484">
        <v>5683.297057482142</v>
      </c>
      <c r="D39" s="484">
        <v>0</v>
      </c>
      <c r="E39" s="484">
        <v>519.56170276785713</v>
      </c>
      <c r="F39" s="484">
        <v>0</v>
      </c>
      <c r="G39" s="484">
        <v>6202.8587602499992</v>
      </c>
      <c r="H39" s="484">
        <v>7728.6131714285711</v>
      </c>
      <c r="I39" s="484">
        <v>0</v>
      </c>
      <c r="J39" s="484">
        <v>741.65984785714284</v>
      </c>
      <c r="K39" s="484">
        <v>0</v>
      </c>
      <c r="L39" s="484">
        <v>8470.2730192857143</v>
      </c>
      <c r="M39" s="484">
        <v>2045.3161139464294</v>
      </c>
      <c r="N39" s="484">
        <v>0</v>
      </c>
      <c r="O39" s="484">
        <v>222.09814508928562</v>
      </c>
      <c r="P39" s="484">
        <v>0</v>
      </c>
      <c r="Q39" s="484">
        <v>2267.4142590357151</v>
      </c>
      <c r="R39" s="485">
        <v>9.2514752359492941E-2</v>
      </c>
      <c r="S39" s="485">
        <v>0.12633291214338874</v>
      </c>
      <c r="T39" s="384"/>
      <c r="U39" s="384"/>
    </row>
    <row r="40" spans="1:21" ht="15" customHeight="1" x14ac:dyDescent="0.25">
      <c r="A40" s="389" t="s">
        <v>405</v>
      </c>
      <c r="B40" s="484">
        <v>72160.776732142869</v>
      </c>
      <c r="C40" s="484">
        <v>5419.8072565285711</v>
      </c>
      <c r="D40" s="484">
        <v>0</v>
      </c>
      <c r="E40" s="484">
        <v>498.07252099285705</v>
      </c>
      <c r="F40" s="484">
        <v>0</v>
      </c>
      <c r="G40" s="484">
        <v>5917.8797775214289</v>
      </c>
      <c r="H40" s="484">
        <v>7481.4168257142865</v>
      </c>
      <c r="I40" s="484">
        <v>0</v>
      </c>
      <c r="J40" s="484">
        <v>1135.9418664285713</v>
      </c>
      <c r="K40" s="484">
        <v>0</v>
      </c>
      <c r="L40" s="484">
        <v>8617.3586921428578</v>
      </c>
      <c r="M40" s="484">
        <v>2061.6095691857154</v>
      </c>
      <c r="N40" s="484">
        <v>0</v>
      </c>
      <c r="O40" s="484">
        <v>637.86934543571419</v>
      </c>
      <c r="P40" s="484">
        <v>0</v>
      </c>
      <c r="Q40" s="484">
        <v>2699.4789146214284</v>
      </c>
      <c r="R40" s="485">
        <v>8.2009646313651777E-2</v>
      </c>
      <c r="S40" s="485">
        <v>0.11941887383127893</v>
      </c>
      <c r="T40" s="384"/>
      <c r="U40" s="384"/>
    </row>
    <row r="41" spans="1:21" ht="15" customHeight="1" x14ac:dyDescent="0.25">
      <c r="A41" s="389" t="s">
        <v>397</v>
      </c>
      <c r="B41" s="484">
        <v>52854.399290000008</v>
      </c>
      <c r="C41" s="484">
        <v>3638.1921939107142</v>
      </c>
      <c r="D41" s="484">
        <v>0</v>
      </c>
      <c r="E41" s="484">
        <v>1196.2155815250003</v>
      </c>
      <c r="F41" s="484">
        <v>0</v>
      </c>
      <c r="G41" s="484">
        <v>4834.407775435714</v>
      </c>
      <c r="H41" s="484">
        <v>5745.0565335714282</v>
      </c>
      <c r="I41" s="484">
        <v>0</v>
      </c>
      <c r="J41" s="484">
        <v>1915.4732557142852</v>
      </c>
      <c r="K41" s="484">
        <v>0</v>
      </c>
      <c r="L41" s="484">
        <v>7660.5297892857134</v>
      </c>
      <c r="M41" s="484">
        <v>2106.8643396607144</v>
      </c>
      <c r="N41" s="484">
        <v>0</v>
      </c>
      <c r="O41" s="484">
        <v>719.2576741892849</v>
      </c>
      <c r="P41" s="484">
        <v>0</v>
      </c>
      <c r="Q41" s="484">
        <v>2826.1220138499998</v>
      </c>
      <c r="R41" s="485">
        <v>9.1466516323654046E-2</v>
      </c>
      <c r="S41" s="485">
        <v>0.14493646493367823</v>
      </c>
      <c r="T41" s="384"/>
      <c r="U41" s="384"/>
    </row>
    <row r="42" spans="1:21" ht="15" customHeight="1" x14ac:dyDescent="0.25">
      <c r="A42" s="389" t="s">
        <v>404</v>
      </c>
      <c r="B42" s="484">
        <v>67381.151742142858</v>
      </c>
      <c r="C42" s="484">
        <v>5755.4009840035715</v>
      </c>
      <c r="D42" s="484">
        <v>0</v>
      </c>
      <c r="E42" s="484">
        <v>533.92650772857132</v>
      </c>
      <c r="F42" s="484">
        <v>0</v>
      </c>
      <c r="G42" s="484">
        <v>6289.3274917321432</v>
      </c>
      <c r="H42" s="484">
        <v>8999.4788678571422</v>
      </c>
      <c r="I42" s="484">
        <v>0</v>
      </c>
      <c r="J42" s="484">
        <v>1170.6828028571426</v>
      </c>
      <c r="K42" s="484">
        <v>0</v>
      </c>
      <c r="L42" s="484">
        <v>10170.161670714284</v>
      </c>
      <c r="M42" s="484">
        <v>3244.0778838535698</v>
      </c>
      <c r="N42" s="484">
        <v>0</v>
      </c>
      <c r="O42" s="484">
        <v>636.75629512857131</v>
      </c>
      <c r="P42" s="484">
        <v>0</v>
      </c>
      <c r="Q42" s="484">
        <v>3880.8341789821407</v>
      </c>
      <c r="R42" s="485">
        <v>9.3339566468089136E-2</v>
      </c>
      <c r="S42" s="485">
        <v>0.15093481497071917</v>
      </c>
      <c r="T42" s="384"/>
      <c r="U42" s="384"/>
    </row>
    <row r="43" spans="1:21" ht="15" customHeight="1" x14ac:dyDescent="0.25">
      <c r="A43" s="389" t="s">
        <v>402</v>
      </c>
      <c r="B43" s="484">
        <v>113590.77610285714</v>
      </c>
      <c r="C43" s="484">
        <v>5182.5706929571425</v>
      </c>
      <c r="D43" s="484">
        <v>0</v>
      </c>
      <c r="E43" s="484">
        <v>3404.2955004464288</v>
      </c>
      <c r="F43" s="484">
        <v>0</v>
      </c>
      <c r="G43" s="484">
        <v>8586.8661934035717</v>
      </c>
      <c r="H43" s="484">
        <v>5529.5175028571439</v>
      </c>
      <c r="I43" s="484">
        <v>0</v>
      </c>
      <c r="J43" s="484">
        <v>5007.1297728571426</v>
      </c>
      <c r="K43" s="484">
        <v>0</v>
      </c>
      <c r="L43" s="484">
        <v>10536.647275714286</v>
      </c>
      <c r="M43" s="484">
        <v>346.9468099000016</v>
      </c>
      <c r="N43" s="484">
        <v>0</v>
      </c>
      <c r="O43" s="484">
        <v>1602.8342724107135</v>
      </c>
      <c r="P43" s="484">
        <v>0</v>
      </c>
      <c r="Q43" s="484">
        <v>1949.7810823107138</v>
      </c>
      <c r="R43" s="485">
        <v>7.5594748869645123E-2</v>
      </c>
      <c r="S43" s="485">
        <v>9.2759708465881829E-2</v>
      </c>
      <c r="T43" s="384"/>
      <c r="U43" s="384"/>
    </row>
    <row r="44" spans="1:21" ht="15" customHeight="1" x14ac:dyDescent="0.25">
      <c r="A44" s="389" t="s">
        <v>387</v>
      </c>
      <c r="B44" s="484">
        <v>32729.012726428569</v>
      </c>
      <c r="C44" s="484">
        <v>3200.9292368821434</v>
      </c>
      <c r="D44" s="484">
        <v>0</v>
      </c>
      <c r="E44" s="484">
        <v>207.38886402142856</v>
      </c>
      <c r="F44" s="484">
        <v>0</v>
      </c>
      <c r="G44" s="484">
        <v>3408.3181009035716</v>
      </c>
      <c r="H44" s="484">
        <v>3815.5146207142852</v>
      </c>
      <c r="I44" s="484">
        <v>0</v>
      </c>
      <c r="J44" s="484">
        <v>1211.6014799999998</v>
      </c>
      <c r="K44" s="484">
        <v>0</v>
      </c>
      <c r="L44" s="484">
        <v>5027.1161007142846</v>
      </c>
      <c r="M44" s="484">
        <v>614.58538383214227</v>
      </c>
      <c r="N44" s="484">
        <v>0</v>
      </c>
      <c r="O44" s="484">
        <v>1004.2126159785711</v>
      </c>
      <c r="P44" s="484">
        <v>0</v>
      </c>
      <c r="Q44" s="484">
        <v>1618.7979998107132</v>
      </c>
      <c r="R44" s="485">
        <v>0.10413751644122665</v>
      </c>
      <c r="S44" s="485">
        <v>0.15359815900144477</v>
      </c>
      <c r="T44" s="384"/>
      <c r="U44" s="384"/>
    </row>
    <row r="45" spans="1:21" ht="15" customHeight="1" x14ac:dyDescent="0.25">
      <c r="A45" s="389" t="s">
        <v>388</v>
      </c>
      <c r="B45" s="484">
        <v>182696.75294500001</v>
      </c>
      <c r="C45" s="484">
        <v>13937.786982392859</v>
      </c>
      <c r="D45" s="484">
        <v>0</v>
      </c>
      <c r="E45" s="484">
        <v>2243.2609923678569</v>
      </c>
      <c r="F45" s="484">
        <v>0</v>
      </c>
      <c r="G45" s="484">
        <v>16181.047974760715</v>
      </c>
      <c r="H45" s="484">
        <v>16358.429087142858</v>
      </c>
      <c r="I45" s="484">
        <v>0</v>
      </c>
      <c r="J45" s="484">
        <v>5376.337302142857</v>
      </c>
      <c r="K45" s="484">
        <v>0</v>
      </c>
      <c r="L45" s="484">
        <v>21734.766389285713</v>
      </c>
      <c r="M45" s="484">
        <v>2420.6421047499998</v>
      </c>
      <c r="N45" s="484">
        <v>0</v>
      </c>
      <c r="O45" s="484">
        <v>3133.0763097749996</v>
      </c>
      <c r="P45" s="484">
        <v>0</v>
      </c>
      <c r="Q45" s="484">
        <v>5553.7184145249985</v>
      </c>
      <c r="R45" s="485">
        <v>8.856779178572452E-2</v>
      </c>
      <c r="S45" s="485">
        <v>0.11896635292598146</v>
      </c>
      <c r="T45" s="384"/>
      <c r="U45" s="384"/>
    </row>
    <row r="46" spans="1:21" ht="15" customHeight="1" x14ac:dyDescent="0.25">
      <c r="A46" s="389" t="s">
        <v>406</v>
      </c>
      <c r="B46" s="484">
        <v>153120.83606785713</v>
      </c>
      <c r="C46" s="484">
        <v>11492.874250403573</v>
      </c>
      <c r="D46" s="484">
        <v>0</v>
      </c>
      <c r="E46" s="484">
        <v>2089.198506557143</v>
      </c>
      <c r="F46" s="484">
        <v>0</v>
      </c>
      <c r="G46" s="484">
        <v>13582.072756960713</v>
      </c>
      <c r="H46" s="484">
        <v>22742.210008571423</v>
      </c>
      <c r="I46" s="484">
        <v>0</v>
      </c>
      <c r="J46" s="484">
        <v>7859.1017942857134</v>
      </c>
      <c r="K46" s="484">
        <v>0</v>
      </c>
      <c r="L46" s="484">
        <v>30601.311802857137</v>
      </c>
      <c r="M46" s="484">
        <v>11249.335758167852</v>
      </c>
      <c r="N46" s="484">
        <v>0</v>
      </c>
      <c r="O46" s="484">
        <v>5769.9032877285708</v>
      </c>
      <c r="P46" s="484">
        <v>0</v>
      </c>
      <c r="Q46" s="484">
        <v>17019.239045896426</v>
      </c>
      <c r="R46" s="485">
        <v>8.8701662724344529E-2</v>
      </c>
      <c r="S46" s="485">
        <v>0.19985073611599036</v>
      </c>
      <c r="T46" s="384"/>
      <c r="U46" s="384"/>
    </row>
    <row r="47" spans="1:21" ht="15" customHeight="1" x14ac:dyDescent="0.25">
      <c r="A47" s="389" t="s">
        <v>399</v>
      </c>
      <c r="B47" s="484">
        <v>27354.739157857144</v>
      </c>
      <c r="C47" s="484">
        <v>2346.2396881750001</v>
      </c>
      <c r="D47" s="484">
        <v>0</v>
      </c>
      <c r="E47" s="484">
        <v>90.252202035714262</v>
      </c>
      <c r="F47" s="484">
        <v>101.72122780714285</v>
      </c>
      <c r="G47" s="484">
        <v>2538.2131180178576</v>
      </c>
      <c r="H47" s="484">
        <v>2828.1400485714285</v>
      </c>
      <c r="I47" s="484">
        <v>0</v>
      </c>
      <c r="J47" s="484">
        <v>269.71927642857145</v>
      </c>
      <c r="K47" s="484">
        <v>425.80422071428563</v>
      </c>
      <c r="L47" s="484">
        <v>3523.6635457142852</v>
      </c>
      <c r="M47" s="484">
        <v>481.90036039642803</v>
      </c>
      <c r="N47" s="484">
        <v>0</v>
      </c>
      <c r="O47" s="484">
        <v>179.46707439285717</v>
      </c>
      <c r="P47" s="484">
        <v>324.08299290714274</v>
      </c>
      <c r="Q47" s="484">
        <v>985.45042769642782</v>
      </c>
      <c r="R47" s="485">
        <v>9.2788788932348584E-2</v>
      </c>
      <c r="S47" s="485">
        <v>0.12881364086055189</v>
      </c>
      <c r="T47" s="384"/>
      <c r="U47" s="384"/>
    </row>
    <row r="48" spans="1:21" ht="15" customHeight="1" x14ac:dyDescent="0.25">
      <c r="A48" s="389" t="s">
        <v>401</v>
      </c>
      <c r="B48" s="484">
        <v>192841.83427142858</v>
      </c>
      <c r="C48" s="484">
        <v>15347.109790935718</v>
      </c>
      <c r="D48" s="484">
        <v>0</v>
      </c>
      <c r="E48" s="484">
        <v>1926.2798966249998</v>
      </c>
      <c r="F48" s="484">
        <v>0</v>
      </c>
      <c r="G48" s="484">
        <v>17273.389687560717</v>
      </c>
      <c r="H48" s="484">
        <v>15705.654861428569</v>
      </c>
      <c r="I48" s="484">
        <v>0</v>
      </c>
      <c r="J48" s="484">
        <v>2211.7221742857146</v>
      </c>
      <c r="K48" s="484">
        <v>0</v>
      </c>
      <c r="L48" s="484">
        <v>17917.377035714282</v>
      </c>
      <c r="M48" s="484">
        <v>358.54507049285246</v>
      </c>
      <c r="N48" s="484">
        <v>0</v>
      </c>
      <c r="O48" s="484">
        <v>285.44227766071469</v>
      </c>
      <c r="P48" s="484">
        <v>0</v>
      </c>
      <c r="Q48" s="484">
        <v>643.98734815356511</v>
      </c>
      <c r="R48" s="485">
        <v>8.9572834405049734E-2</v>
      </c>
      <c r="S48" s="485">
        <v>9.2912293141203126E-2</v>
      </c>
      <c r="T48" s="384"/>
      <c r="U48" s="384"/>
    </row>
    <row r="49" spans="1:21" ht="15" customHeight="1" x14ac:dyDescent="0.25">
      <c r="A49" s="389" t="s">
        <v>415</v>
      </c>
      <c r="B49" s="484">
        <v>41379.215532142858</v>
      </c>
      <c r="C49" s="484">
        <v>3255.9372204214287</v>
      </c>
      <c r="D49" s="484">
        <v>0</v>
      </c>
      <c r="E49" s="484">
        <v>469.54117059642851</v>
      </c>
      <c r="F49" s="484">
        <v>0</v>
      </c>
      <c r="G49" s="484">
        <v>3725.4783910178576</v>
      </c>
      <c r="H49" s="484">
        <v>3458.0468214285711</v>
      </c>
      <c r="I49" s="484">
        <v>0</v>
      </c>
      <c r="J49" s="484">
        <v>859.79217142857146</v>
      </c>
      <c r="K49" s="484">
        <v>0</v>
      </c>
      <c r="L49" s="484">
        <v>4317.8389928571423</v>
      </c>
      <c r="M49" s="484">
        <v>202.10960100714212</v>
      </c>
      <c r="N49" s="484">
        <v>0</v>
      </c>
      <c r="O49" s="484">
        <v>390.25100083214295</v>
      </c>
      <c r="P49" s="484">
        <v>0</v>
      </c>
      <c r="Q49" s="484">
        <v>592.36060183928487</v>
      </c>
      <c r="R49" s="485">
        <v>9.0032600741885807E-2</v>
      </c>
      <c r="S49" s="485">
        <v>0.10434801475400371</v>
      </c>
      <c r="T49" s="384"/>
      <c r="U49" s="384"/>
    </row>
    <row r="50" spans="1:21" ht="15" customHeight="1" x14ac:dyDescent="0.25">
      <c r="A50" s="389" t="s">
        <v>1035</v>
      </c>
      <c r="B50" s="484">
        <v>41988.736373571432</v>
      </c>
      <c r="C50" s="484">
        <v>3688.4492072749999</v>
      </c>
      <c r="D50" s="484">
        <v>0</v>
      </c>
      <c r="E50" s="484">
        <v>399.93662132857145</v>
      </c>
      <c r="F50" s="484">
        <v>0</v>
      </c>
      <c r="G50" s="484">
        <v>4088.3858286035711</v>
      </c>
      <c r="H50" s="484">
        <v>4186.9360328571429</v>
      </c>
      <c r="I50" s="484">
        <v>0</v>
      </c>
      <c r="J50" s="484">
        <v>1051.4260399999998</v>
      </c>
      <c r="K50" s="484">
        <v>0</v>
      </c>
      <c r="L50" s="484">
        <v>5238.3620728571432</v>
      </c>
      <c r="M50" s="484">
        <v>498.48682558214341</v>
      </c>
      <c r="N50" s="484">
        <v>0</v>
      </c>
      <c r="O50" s="484">
        <v>651.48941867142833</v>
      </c>
      <c r="P50" s="484">
        <v>0</v>
      </c>
      <c r="Q50" s="484">
        <v>1149.9762442535721</v>
      </c>
      <c r="R50" s="485">
        <v>9.7368632202441907E-2</v>
      </c>
      <c r="S50" s="485">
        <v>0.12475636385557616</v>
      </c>
      <c r="T50" s="384"/>
      <c r="U50" s="384"/>
    </row>
    <row r="51" spans="1:21" ht="15" customHeight="1" x14ac:dyDescent="0.25">
      <c r="A51" s="389" t="s">
        <v>1036</v>
      </c>
      <c r="B51" s="484">
        <v>24198.210357142852</v>
      </c>
      <c r="C51" s="484">
        <v>1934.4770527392859</v>
      </c>
      <c r="D51" s="484">
        <v>0</v>
      </c>
      <c r="E51" s="484">
        <v>254.40889618928574</v>
      </c>
      <c r="F51" s="484">
        <v>0</v>
      </c>
      <c r="G51" s="484">
        <v>2188.8859489285719</v>
      </c>
      <c r="H51" s="484">
        <v>2241.6671071428573</v>
      </c>
      <c r="I51" s="484">
        <v>0</v>
      </c>
      <c r="J51" s="484">
        <v>452.24042500000013</v>
      </c>
      <c r="K51" s="484">
        <v>0</v>
      </c>
      <c r="L51" s="484">
        <v>2693.9075321428577</v>
      </c>
      <c r="M51" s="484">
        <v>307.19005440357142</v>
      </c>
      <c r="N51" s="484">
        <v>0</v>
      </c>
      <c r="O51" s="484">
        <v>197.83152881071436</v>
      </c>
      <c r="P51" s="484">
        <v>0</v>
      </c>
      <c r="Q51" s="484">
        <v>505.02158321428578</v>
      </c>
      <c r="R51" s="485">
        <v>9.0456522057733676E-2</v>
      </c>
      <c r="S51" s="485">
        <v>0.11132672591829368</v>
      </c>
      <c r="T51" s="384"/>
      <c r="U51" s="384"/>
    </row>
    <row r="52" spans="1:21" ht="15" customHeight="1" x14ac:dyDescent="0.25">
      <c r="A52" s="389" t="s">
        <v>1037</v>
      </c>
      <c r="B52" s="484">
        <v>8786.1651185714272</v>
      </c>
      <c r="C52" s="484">
        <v>675.88306530714283</v>
      </c>
      <c r="D52" s="484">
        <v>0</v>
      </c>
      <c r="E52" s="484">
        <v>110.0024518607143</v>
      </c>
      <c r="F52" s="484">
        <v>0</v>
      </c>
      <c r="G52" s="484">
        <v>785.88551716785719</v>
      </c>
      <c r="H52" s="484">
        <v>816.73188142857134</v>
      </c>
      <c r="I52" s="484">
        <v>0</v>
      </c>
      <c r="J52" s="484">
        <v>473.95730142857138</v>
      </c>
      <c r="K52" s="484">
        <v>0</v>
      </c>
      <c r="L52" s="484">
        <v>1290.6891828571427</v>
      </c>
      <c r="M52" s="484">
        <v>140.84881612142851</v>
      </c>
      <c r="N52" s="484">
        <v>0</v>
      </c>
      <c r="O52" s="484">
        <v>363.95484956785708</v>
      </c>
      <c r="P52" s="484">
        <v>0</v>
      </c>
      <c r="Q52" s="484">
        <v>504.80366568928559</v>
      </c>
      <c r="R52" s="485">
        <v>8.9445794218767999E-2</v>
      </c>
      <c r="S52" s="485">
        <v>0.14690017378901712</v>
      </c>
      <c r="T52" s="384"/>
      <c r="U52" s="384"/>
    </row>
    <row r="53" spans="1:21" ht="15" customHeight="1" x14ac:dyDescent="0.25">
      <c r="A53" s="389" t="s">
        <v>1038</v>
      </c>
      <c r="B53" s="484">
        <v>28699.101284285713</v>
      </c>
      <c r="C53" s="484">
        <v>2278.6207234178573</v>
      </c>
      <c r="D53" s="484">
        <v>0</v>
      </c>
      <c r="E53" s="484">
        <v>382.14005683571429</v>
      </c>
      <c r="F53" s="484">
        <v>0</v>
      </c>
      <c r="G53" s="484">
        <v>2660.7607802535713</v>
      </c>
      <c r="H53" s="484">
        <v>2649.9519257142856</v>
      </c>
      <c r="I53" s="484">
        <v>0</v>
      </c>
      <c r="J53" s="484">
        <v>626.06647214285715</v>
      </c>
      <c r="K53" s="484">
        <v>0</v>
      </c>
      <c r="L53" s="484">
        <v>3276.0183978571426</v>
      </c>
      <c r="M53" s="484">
        <v>371.33120229642839</v>
      </c>
      <c r="N53" s="484">
        <v>0</v>
      </c>
      <c r="O53" s="484">
        <v>243.92641530714289</v>
      </c>
      <c r="P53" s="484">
        <v>0</v>
      </c>
      <c r="Q53" s="484">
        <v>615.25761760357113</v>
      </c>
      <c r="R53" s="485">
        <v>9.271233805883948E-2</v>
      </c>
      <c r="S53" s="485">
        <v>0.1141505570298446</v>
      </c>
      <c r="T53" s="384"/>
      <c r="U53" s="384"/>
    </row>
    <row r="54" spans="1:21" ht="15" customHeight="1" x14ac:dyDescent="0.25">
      <c r="A54" s="389" t="s">
        <v>1039</v>
      </c>
      <c r="B54" s="484">
        <v>2654.9003250000001</v>
      </c>
      <c r="C54" s="484">
        <v>248.033710625</v>
      </c>
      <c r="D54" s="484">
        <v>0</v>
      </c>
      <c r="E54" s="484">
        <v>2.7402950000000006</v>
      </c>
      <c r="F54" s="484">
        <v>0</v>
      </c>
      <c r="G54" s="484">
        <v>250.77400562500003</v>
      </c>
      <c r="H54" s="484">
        <v>366.99050214285717</v>
      </c>
      <c r="I54" s="484">
        <v>0</v>
      </c>
      <c r="J54" s="484">
        <v>3.3082707142857135</v>
      </c>
      <c r="K54" s="484">
        <v>0</v>
      </c>
      <c r="L54" s="484">
        <v>370.29877285714292</v>
      </c>
      <c r="M54" s="484">
        <v>118.95679151785717</v>
      </c>
      <c r="N54" s="484">
        <v>0</v>
      </c>
      <c r="O54" s="484">
        <v>0.56797571428571292</v>
      </c>
      <c r="P54" s="484">
        <v>0</v>
      </c>
      <c r="Q54" s="484">
        <v>119.52476723214288</v>
      </c>
      <c r="R54" s="485">
        <v>9.4457032252237186E-2</v>
      </c>
      <c r="S54" s="485">
        <v>0.13947746714639575</v>
      </c>
      <c r="T54" s="384"/>
      <c r="U54" s="384"/>
    </row>
    <row r="55" spans="1:21" ht="15" customHeight="1" x14ac:dyDescent="0.25">
      <c r="A55" s="389" t="s">
        <v>1040</v>
      </c>
      <c r="B55" s="484">
        <v>60353.311669285707</v>
      </c>
      <c r="C55" s="484">
        <v>3432.7117557321426</v>
      </c>
      <c r="D55" s="484">
        <v>0</v>
      </c>
      <c r="E55" s="484">
        <v>1773.2902991071428</v>
      </c>
      <c r="F55" s="484">
        <v>0</v>
      </c>
      <c r="G55" s="484">
        <v>5206.0020548392849</v>
      </c>
      <c r="H55" s="484">
        <v>4138.5109092857147</v>
      </c>
      <c r="I55" s="484">
        <v>0</v>
      </c>
      <c r="J55" s="484">
        <v>10021.010973571429</v>
      </c>
      <c r="K55" s="484">
        <v>0</v>
      </c>
      <c r="L55" s="484">
        <v>14159.521882857143</v>
      </c>
      <c r="M55" s="484">
        <v>705.79915355357252</v>
      </c>
      <c r="N55" s="484">
        <v>0</v>
      </c>
      <c r="O55" s="484">
        <v>8247.7206744642863</v>
      </c>
      <c r="P55" s="484">
        <v>0</v>
      </c>
      <c r="Q55" s="484">
        <v>8953.5198280178593</v>
      </c>
      <c r="R55" s="485">
        <v>8.6258763783606293E-2</v>
      </c>
      <c r="S55" s="485">
        <v>0.23461052080200995</v>
      </c>
      <c r="T55" s="384"/>
      <c r="U55" s="384"/>
    </row>
    <row r="56" spans="1:21" ht="15" customHeight="1" x14ac:dyDescent="0.25">
      <c r="A56" s="389" t="s">
        <v>1041</v>
      </c>
      <c r="B56" s="484">
        <v>6952.1296300000013</v>
      </c>
      <c r="C56" s="484">
        <v>711.31943737857159</v>
      </c>
      <c r="D56" s="484">
        <v>0</v>
      </c>
      <c r="E56" s="484">
        <v>123.64623854285715</v>
      </c>
      <c r="F56" s="484">
        <v>0</v>
      </c>
      <c r="G56" s="484">
        <v>834.96567592142867</v>
      </c>
      <c r="H56" s="484">
        <v>781.54608000000019</v>
      </c>
      <c r="I56" s="484">
        <v>0</v>
      </c>
      <c r="J56" s="484">
        <v>228.86987285714284</v>
      </c>
      <c r="K56" s="484">
        <v>0</v>
      </c>
      <c r="L56" s="484">
        <v>1010.415952857143</v>
      </c>
      <c r="M56" s="484">
        <v>70.226642621428596</v>
      </c>
      <c r="N56" s="484">
        <v>0</v>
      </c>
      <c r="O56" s="484">
        <v>105.2236343142857</v>
      </c>
      <c r="P56" s="484">
        <v>0</v>
      </c>
      <c r="Q56" s="484">
        <v>175.4502769357143</v>
      </c>
      <c r="R56" s="485">
        <v>0.1201021442866031</v>
      </c>
      <c r="S56" s="485">
        <v>0.14533905531579436</v>
      </c>
      <c r="T56" s="384"/>
      <c r="U56" s="384"/>
    </row>
    <row r="57" spans="1:21" ht="15" customHeight="1" x14ac:dyDescent="0.25">
      <c r="A57" s="389" t="s">
        <v>1042</v>
      </c>
      <c r="B57" s="484">
        <v>90311.430369999987</v>
      </c>
      <c r="C57" s="484">
        <v>6045.1793561178574</v>
      </c>
      <c r="D57" s="484">
        <v>0</v>
      </c>
      <c r="E57" s="484">
        <v>2382.6502662749999</v>
      </c>
      <c r="F57" s="484">
        <v>0</v>
      </c>
      <c r="G57" s="484">
        <v>8427.8296223928573</v>
      </c>
      <c r="H57" s="484">
        <v>9308.3398728571428</v>
      </c>
      <c r="I57" s="484">
        <v>0</v>
      </c>
      <c r="J57" s="484">
        <v>3501.9895064285715</v>
      </c>
      <c r="K57" s="484">
        <v>0</v>
      </c>
      <c r="L57" s="484">
        <v>12810.329379285713</v>
      </c>
      <c r="M57" s="484">
        <v>3263.1605167392845</v>
      </c>
      <c r="N57" s="484">
        <v>0</v>
      </c>
      <c r="O57" s="484">
        <v>1119.3392401535716</v>
      </c>
      <c r="P57" s="484">
        <v>0</v>
      </c>
      <c r="Q57" s="484">
        <v>4382.4997568928566</v>
      </c>
      <c r="R57" s="485">
        <v>9.3319633936308988E-2</v>
      </c>
      <c r="S57" s="485">
        <v>0.14184615753291291</v>
      </c>
      <c r="T57" s="384"/>
      <c r="U57" s="384"/>
    </row>
    <row r="58" spans="1:21" ht="15" customHeight="1" x14ac:dyDescent="0.25">
      <c r="A58" s="389" t="s">
        <v>1043</v>
      </c>
      <c r="B58" s="484">
        <v>30253.052022142856</v>
      </c>
      <c r="C58" s="484">
        <v>1393.2789820857147</v>
      </c>
      <c r="D58" s="484">
        <v>0</v>
      </c>
      <c r="E58" s="484">
        <v>2040.307779125</v>
      </c>
      <c r="F58" s="484">
        <v>0</v>
      </c>
      <c r="G58" s="484">
        <v>3433.5867612107145</v>
      </c>
      <c r="H58" s="484">
        <v>2816.7192914285715</v>
      </c>
      <c r="I58" s="484">
        <v>0</v>
      </c>
      <c r="J58" s="484">
        <v>2393.9403835714284</v>
      </c>
      <c r="K58" s="484">
        <v>0</v>
      </c>
      <c r="L58" s="484">
        <v>5210.6596749999999</v>
      </c>
      <c r="M58" s="484">
        <v>1423.4403093428571</v>
      </c>
      <c r="N58" s="484">
        <v>0</v>
      </c>
      <c r="O58" s="484">
        <v>353.6326044464281</v>
      </c>
      <c r="P58" s="484">
        <v>0</v>
      </c>
      <c r="Q58" s="484">
        <v>1777.0729137892854</v>
      </c>
      <c r="R58" s="485">
        <v>0.11349554943076813</v>
      </c>
      <c r="S58" s="485">
        <v>0.17223583495596431</v>
      </c>
      <c r="T58" s="384"/>
      <c r="U58" s="384"/>
    </row>
    <row r="59" spans="1:21" ht="15" customHeight="1" x14ac:dyDescent="0.25">
      <c r="A59" s="389" t="s">
        <v>1044</v>
      </c>
      <c r="B59" s="484">
        <v>18880.048577142858</v>
      </c>
      <c r="C59" s="484">
        <v>1355.0663026214283</v>
      </c>
      <c r="D59" s="484">
        <v>0</v>
      </c>
      <c r="E59" s="484">
        <v>255.22109952142853</v>
      </c>
      <c r="F59" s="484">
        <v>0</v>
      </c>
      <c r="G59" s="484">
        <v>1610.287402142857</v>
      </c>
      <c r="H59" s="484">
        <v>2136.5474678571427</v>
      </c>
      <c r="I59" s="484">
        <v>0</v>
      </c>
      <c r="J59" s="484">
        <v>649.84801142857145</v>
      </c>
      <c r="K59" s="484">
        <v>0</v>
      </c>
      <c r="L59" s="484">
        <v>2786.3954792857144</v>
      </c>
      <c r="M59" s="484">
        <v>781.48116523571457</v>
      </c>
      <c r="N59" s="484">
        <v>0</v>
      </c>
      <c r="O59" s="484">
        <v>394.62691190714293</v>
      </c>
      <c r="P59" s="484">
        <v>0</v>
      </c>
      <c r="Q59" s="484">
        <v>1176.1080771428572</v>
      </c>
      <c r="R59" s="485">
        <v>8.5290426852627513E-2</v>
      </c>
      <c r="S59" s="485">
        <v>0.14758412659271786</v>
      </c>
      <c r="T59" s="384"/>
      <c r="U59" s="384"/>
    </row>
    <row r="60" spans="1:21" ht="15" customHeight="1" x14ac:dyDescent="0.2">
      <c r="A60" s="389" t="s">
        <v>1004</v>
      </c>
      <c r="B60" s="488"/>
      <c r="C60" s="487" t="s">
        <v>1004</v>
      </c>
      <c r="D60" s="487" t="s">
        <v>1004</v>
      </c>
      <c r="E60" s="488"/>
      <c r="F60" s="488"/>
      <c r="G60" s="488" t="s">
        <v>1004</v>
      </c>
      <c r="H60" s="487" t="s">
        <v>1004</v>
      </c>
      <c r="I60" s="487" t="s">
        <v>1004</v>
      </c>
      <c r="J60" s="488"/>
      <c r="K60" s="488"/>
      <c r="L60" s="488"/>
      <c r="M60" s="488"/>
      <c r="N60" s="487" t="s">
        <v>1004</v>
      </c>
      <c r="O60" s="487" t="s">
        <v>1004</v>
      </c>
      <c r="P60" s="487" t="s">
        <v>1004</v>
      </c>
      <c r="Q60" s="488"/>
      <c r="R60" s="384"/>
      <c r="S60" s="384"/>
      <c r="T60" s="384"/>
      <c r="U60" s="384"/>
    </row>
    <row r="61" spans="1:21" s="480" customFormat="1" ht="15" customHeight="1" x14ac:dyDescent="0.2">
      <c r="A61" s="389" t="s">
        <v>8</v>
      </c>
      <c r="B61" s="489">
        <v>4797775.7716057152</v>
      </c>
      <c r="C61" s="489">
        <v>341747.74407594278</v>
      </c>
      <c r="D61" s="489">
        <v>0</v>
      </c>
      <c r="E61" s="489">
        <v>103429.32842825713</v>
      </c>
      <c r="F61" s="489">
        <v>101.73225995</v>
      </c>
      <c r="G61" s="489">
        <v>445278.80476415</v>
      </c>
      <c r="H61" s="489">
        <v>719991.42305357114</v>
      </c>
      <c r="I61" s="489">
        <v>0</v>
      </c>
      <c r="J61" s="489">
        <v>180042.34305571421</v>
      </c>
      <c r="K61" s="489">
        <v>697.20811785714272</v>
      </c>
      <c r="L61" s="489">
        <v>900730.97422714287</v>
      </c>
      <c r="M61" s="489">
        <v>378243.67897762847</v>
      </c>
      <c r="N61" s="489">
        <v>0</v>
      </c>
      <c r="O61" s="489">
        <v>76613.014627457145</v>
      </c>
      <c r="P61" s="489">
        <v>595.47585790714265</v>
      </c>
      <c r="Q61" s="489">
        <v>455452.16946299287</v>
      </c>
      <c r="R61" s="490"/>
      <c r="S61" s="490"/>
      <c r="T61" s="379"/>
      <c r="U61" s="379"/>
    </row>
    <row r="62" spans="1:21" s="480" customFormat="1" ht="15" customHeight="1" thickBot="1" x14ac:dyDescent="0.25">
      <c r="A62" s="495"/>
      <c r="B62" s="489"/>
      <c r="C62" s="489"/>
      <c r="D62" s="489"/>
      <c r="E62" s="489"/>
      <c r="F62" s="489"/>
      <c r="G62" s="489"/>
      <c r="H62" s="489"/>
      <c r="I62" s="489"/>
      <c r="J62" s="489"/>
      <c r="K62" s="489"/>
      <c r="L62" s="489"/>
      <c r="M62" s="489"/>
      <c r="N62" s="489"/>
      <c r="O62" s="489"/>
      <c r="P62" s="489"/>
      <c r="Q62" s="489"/>
      <c r="R62" s="490"/>
      <c r="S62" s="490"/>
      <c r="T62" s="379"/>
      <c r="U62" s="379"/>
    </row>
    <row r="63" spans="1:21" s="480" customFormat="1" ht="15" customHeight="1" thickTop="1" thickBot="1" x14ac:dyDescent="0.25">
      <c r="A63" s="493" t="s">
        <v>426</v>
      </c>
      <c r="B63" s="494"/>
      <c r="C63" s="494"/>
      <c r="D63" s="494"/>
      <c r="E63" s="482" t="s">
        <v>1004</v>
      </c>
      <c r="F63" s="482"/>
      <c r="G63" s="482"/>
      <c r="H63" s="482"/>
      <c r="I63" s="482"/>
      <c r="J63" s="482"/>
      <c r="K63" s="482"/>
      <c r="L63" s="482" t="s">
        <v>1004</v>
      </c>
      <c r="M63" s="482"/>
      <c r="N63" s="482"/>
      <c r="O63" s="482"/>
      <c r="P63" s="482"/>
      <c r="Q63" s="482" t="s">
        <v>1004</v>
      </c>
      <c r="R63" s="482"/>
      <c r="S63" s="482"/>
      <c r="T63" s="379"/>
      <c r="U63" s="379"/>
    </row>
    <row r="64" spans="1:21" s="480" customFormat="1" ht="15" customHeight="1" thickTop="1" x14ac:dyDescent="0.2">
      <c r="A64" s="495"/>
      <c r="B64" s="489"/>
      <c r="C64" s="489"/>
      <c r="D64" s="489"/>
      <c r="E64" s="489"/>
      <c r="F64" s="489"/>
      <c r="G64" s="489"/>
      <c r="H64" s="489"/>
      <c r="I64" s="489"/>
      <c r="J64" s="489"/>
      <c r="K64" s="489"/>
      <c r="L64" s="489"/>
      <c r="M64" s="489"/>
      <c r="N64" s="489"/>
      <c r="O64" s="489"/>
      <c r="P64" s="489"/>
      <c r="Q64" s="489"/>
      <c r="R64" s="490"/>
      <c r="S64" s="490"/>
      <c r="T64" s="379"/>
      <c r="U64" s="379"/>
    </row>
    <row r="65" spans="1:21" s="480" customFormat="1" ht="15" customHeight="1" x14ac:dyDescent="0.25">
      <c r="A65" s="389" t="s">
        <v>427</v>
      </c>
      <c r="B65" s="484">
        <v>151794.70785928573</v>
      </c>
      <c r="C65" s="484">
        <v>11291.012594789288</v>
      </c>
      <c r="D65" s="484">
        <v>0</v>
      </c>
      <c r="E65" s="484">
        <v>1688.7405738607142</v>
      </c>
      <c r="F65" s="484">
        <v>631.4937499749999</v>
      </c>
      <c r="G65" s="484">
        <v>13611.246918625002</v>
      </c>
      <c r="H65" s="484">
        <v>25067.569857142851</v>
      </c>
      <c r="I65" s="484">
        <v>0</v>
      </c>
      <c r="J65" s="484">
        <v>2577.7708057142854</v>
      </c>
      <c r="K65" s="484">
        <v>697.83524357142858</v>
      </c>
      <c r="L65" s="484">
        <v>28343.175906428569</v>
      </c>
      <c r="M65" s="484">
        <v>13776.557262353563</v>
      </c>
      <c r="N65" s="484">
        <v>0</v>
      </c>
      <c r="O65" s="484">
        <v>889.03023185357131</v>
      </c>
      <c r="P65" s="484">
        <v>66.341493596428663</v>
      </c>
      <c r="Q65" s="484">
        <v>14731.928987803565</v>
      </c>
      <c r="R65" s="485">
        <v>8.9668784311259908E-2</v>
      </c>
      <c r="S65" s="485">
        <v>0.18672044833541099</v>
      </c>
      <c r="T65" s="379"/>
      <c r="U65" s="379"/>
    </row>
    <row r="66" spans="1:21" s="480" customFormat="1" ht="15" customHeight="1" x14ac:dyDescent="0.25">
      <c r="A66" s="389" t="s">
        <v>459</v>
      </c>
      <c r="B66" s="484">
        <v>688351.91621785704</v>
      </c>
      <c r="C66" s="484">
        <v>50106.439301699997</v>
      </c>
      <c r="D66" s="484">
        <v>0</v>
      </c>
      <c r="E66" s="484">
        <v>1785.8510940250001</v>
      </c>
      <c r="F66" s="484">
        <v>7556.4972816392856</v>
      </c>
      <c r="G66" s="484">
        <v>59448.787677364286</v>
      </c>
      <c r="H66" s="484">
        <v>54907.903195714294</v>
      </c>
      <c r="I66" s="484">
        <v>0</v>
      </c>
      <c r="J66" s="484">
        <v>15689.718178571427</v>
      </c>
      <c r="K66" s="484">
        <v>8887.7203857142849</v>
      </c>
      <c r="L66" s="484">
        <v>79485.341760000025</v>
      </c>
      <c r="M66" s="484">
        <v>4801.4638940142986</v>
      </c>
      <c r="N66" s="484">
        <v>0</v>
      </c>
      <c r="O66" s="484">
        <v>13903.867084546428</v>
      </c>
      <c r="P66" s="484">
        <v>1331.2231040749996</v>
      </c>
      <c r="Q66" s="484">
        <v>20036.554082635739</v>
      </c>
      <c r="R66" s="485">
        <v>8.6363945936266256E-2</v>
      </c>
      <c r="S66" s="485">
        <v>0.11547195538690655</v>
      </c>
      <c r="T66" s="379"/>
      <c r="U66" s="379"/>
    </row>
    <row r="67" spans="1:21" s="480" customFormat="1" ht="15" customHeight="1" x14ac:dyDescent="0.25">
      <c r="A67" s="389" t="s">
        <v>460</v>
      </c>
      <c r="B67" s="484">
        <v>232830.828155</v>
      </c>
      <c r="C67" s="484">
        <v>20593.358102624996</v>
      </c>
      <c r="D67" s="484">
        <v>0</v>
      </c>
      <c r="E67" s="484">
        <v>8.5104746357142851</v>
      </c>
      <c r="F67" s="484">
        <v>179.72677597857145</v>
      </c>
      <c r="G67" s="484">
        <v>20781.595353239281</v>
      </c>
      <c r="H67" s="484">
        <v>28964.933474285721</v>
      </c>
      <c r="I67" s="484">
        <v>0</v>
      </c>
      <c r="J67" s="484">
        <v>4838.8869621428585</v>
      </c>
      <c r="K67" s="484">
        <v>898.35553714285697</v>
      </c>
      <c r="L67" s="484">
        <v>34702.175973571437</v>
      </c>
      <c r="M67" s="484">
        <v>8371.5753716607251</v>
      </c>
      <c r="N67" s="484">
        <v>0</v>
      </c>
      <c r="O67" s="484">
        <v>4830.3764875071438</v>
      </c>
      <c r="P67" s="484">
        <v>718.62876116428549</v>
      </c>
      <c r="Q67" s="484">
        <v>13920.580620332152</v>
      </c>
      <c r="R67" s="485">
        <v>8.9256201671904775E-2</v>
      </c>
      <c r="S67" s="485">
        <v>0.14904459279966792</v>
      </c>
      <c r="T67" s="379"/>
      <c r="U67" s="379"/>
    </row>
    <row r="68" spans="1:21" s="480" customFormat="1" ht="15" customHeight="1" x14ac:dyDescent="0.25">
      <c r="A68" s="389" t="s">
        <v>461</v>
      </c>
      <c r="B68" s="484">
        <v>29.718946428571421</v>
      </c>
      <c r="C68" s="484">
        <v>2.526110446428572</v>
      </c>
      <c r="D68" s="484">
        <v>0</v>
      </c>
      <c r="E68" s="484">
        <v>0</v>
      </c>
      <c r="F68" s="484">
        <v>0</v>
      </c>
      <c r="G68" s="484">
        <v>2.526110446428572</v>
      </c>
      <c r="H68" s="484">
        <v>46.542318571428574</v>
      </c>
      <c r="I68" s="484">
        <v>0</v>
      </c>
      <c r="J68" s="484">
        <v>14.465369999999997</v>
      </c>
      <c r="K68" s="484">
        <v>0</v>
      </c>
      <c r="L68" s="484">
        <v>61.007688571428567</v>
      </c>
      <c r="M68" s="484">
        <v>44.016208124999999</v>
      </c>
      <c r="N68" s="484">
        <v>0</v>
      </c>
      <c r="O68" s="484">
        <v>14.465369999999997</v>
      </c>
      <c r="P68" s="484">
        <v>0</v>
      </c>
      <c r="Q68" s="484">
        <v>58.481578124999992</v>
      </c>
      <c r="R68" s="485">
        <v>8.5000000000000034E-2</v>
      </c>
      <c r="S68" s="485">
        <v>2.0528213783775504</v>
      </c>
      <c r="T68" s="379"/>
      <c r="U68" s="379"/>
    </row>
    <row r="69" spans="1:21" s="480" customFormat="1" ht="15" customHeight="1" x14ac:dyDescent="0.25">
      <c r="A69" s="389" t="s">
        <v>462</v>
      </c>
      <c r="B69" s="484">
        <v>83714.308935714274</v>
      </c>
      <c r="C69" s="484">
        <v>6851.8322247464284</v>
      </c>
      <c r="D69" s="484">
        <v>0</v>
      </c>
      <c r="E69" s="484">
        <v>125.53893915000002</v>
      </c>
      <c r="F69" s="484">
        <v>0</v>
      </c>
      <c r="G69" s="484">
        <v>6977.3711638964287</v>
      </c>
      <c r="H69" s="484">
        <v>16337.539178571426</v>
      </c>
      <c r="I69" s="484">
        <v>0</v>
      </c>
      <c r="J69" s="484">
        <v>1803.3865971428575</v>
      </c>
      <c r="K69" s="484">
        <v>0</v>
      </c>
      <c r="L69" s="484">
        <v>18140.92577571428</v>
      </c>
      <c r="M69" s="484">
        <v>9485.7069538249962</v>
      </c>
      <c r="N69" s="484">
        <v>0</v>
      </c>
      <c r="O69" s="484">
        <v>1677.8476579928574</v>
      </c>
      <c r="P69" s="484">
        <v>0</v>
      </c>
      <c r="Q69" s="484">
        <v>11163.554611817854</v>
      </c>
      <c r="R69" s="485">
        <v>8.3347413991728431E-2</v>
      </c>
      <c r="S69" s="485">
        <v>0.21670041843915866</v>
      </c>
      <c r="T69" s="379"/>
      <c r="U69" s="379"/>
    </row>
    <row r="70" spans="1:21" s="480" customFormat="1" ht="15" customHeight="1" x14ac:dyDescent="0.25">
      <c r="A70" s="389" t="s">
        <v>463</v>
      </c>
      <c r="B70" s="484">
        <v>300658.57735928573</v>
      </c>
      <c r="C70" s="484">
        <v>24951.070418532141</v>
      </c>
      <c r="D70" s="484">
        <v>0</v>
      </c>
      <c r="E70" s="484">
        <v>286.25745464999994</v>
      </c>
      <c r="F70" s="484">
        <v>0</v>
      </c>
      <c r="G70" s="484">
        <v>25237.327873182141</v>
      </c>
      <c r="H70" s="484">
        <v>59600.743932142854</v>
      </c>
      <c r="I70" s="484">
        <v>0</v>
      </c>
      <c r="J70" s="484">
        <v>564.85162000000003</v>
      </c>
      <c r="K70" s="484">
        <v>0</v>
      </c>
      <c r="L70" s="484">
        <v>60165.595552142848</v>
      </c>
      <c r="M70" s="484">
        <v>34649.673513610716</v>
      </c>
      <c r="N70" s="484">
        <v>0</v>
      </c>
      <c r="O70" s="484">
        <v>278.59416535000003</v>
      </c>
      <c r="P70" s="484">
        <v>0</v>
      </c>
      <c r="Q70" s="484">
        <v>34928.267678960714</v>
      </c>
      <c r="R70" s="485">
        <v>8.3940155956447701E-2</v>
      </c>
      <c r="S70" s="485">
        <v>0.20011268622562936</v>
      </c>
      <c r="T70" s="379"/>
      <c r="U70" s="379"/>
    </row>
    <row r="71" spans="1:21" s="480" customFormat="1" ht="15" customHeight="1" x14ac:dyDescent="0.25">
      <c r="A71" s="389" t="s">
        <v>464</v>
      </c>
      <c r="B71" s="484">
        <v>3068.8519999999999</v>
      </c>
      <c r="C71" s="484">
        <v>260.85241999999994</v>
      </c>
      <c r="D71" s="484">
        <v>0</v>
      </c>
      <c r="E71" s="484">
        <v>0</v>
      </c>
      <c r="F71" s="484">
        <v>0</v>
      </c>
      <c r="G71" s="484">
        <v>260.85241999999994</v>
      </c>
      <c r="H71" s="484">
        <v>328.09056071428569</v>
      </c>
      <c r="I71" s="484">
        <v>0</v>
      </c>
      <c r="J71" s="484">
        <v>0</v>
      </c>
      <c r="K71" s="484">
        <v>0</v>
      </c>
      <c r="L71" s="484">
        <v>328.09056071428569</v>
      </c>
      <c r="M71" s="484">
        <v>67.238140714285748</v>
      </c>
      <c r="N71" s="484">
        <v>0</v>
      </c>
      <c r="O71" s="484">
        <v>0</v>
      </c>
      <c r="P71" s="484">
        <v>0</v>
      </c>
      <c r="Q71" s="484">
        <v>67.238140714285748</v>
      </c>
      <c r="R71" s="485">
        <v>8.4999999999999978E-2</v>
      </c>
      <c r="S71" s="485">
        <v>0.10690986750559678</v>
      </c>
      <c r="T71" s="379"/>
      <c r="U71" s="379"/>
    </row>
    <row r="72" spans="1:21" s="480" customFormat="1" ht="15" customHeight="1" x14ac:dyDescent="0.25">
      <c r="A72" s="389" t="s">
        <v>465</v>
      </c>
      <c r="B72" s="484">
        <v>180273.85759357145</v>
      </c>
      <c r="C72" s="484">
        <v>13854.557994142857</v>
      </c>
      <c r="D72" s="484">
        <v>0</v>
      </c>
      <c r="E72" s="484">
        <v>0</v>
      </c>
      <c r="F72" s="484">
        <v>1615.6952199785715</v>
      </c>
      <c r="G72" s="484">
        <v>15470.253214121427</v>
      </c>
      <c r="H72" s="484">
        <v>33292.790598571431</v>
      </c>
      <c r="I72" s="484">
        <v>0</v>
      </c>
      <c r="J72" s="484">
        <v>6135.1081899999981</v>
      </c>
      <c r="K72" s="484">
        <v>2839.5002121428574</v>
      </c>
      <c r="L72" s="484">
        <v>42267.399000714286</v>
      </c>
      <c r="M72" s="484">
        <v>19438.232604428576</v>
      </c>
      <c r="N72" s="484">
        <v>0</v>
      </c>
      <c r="O72" s="484">
        <v>6135.1081899999981</v>
      </c>
      <c r="P72" s="484">
        <v>1223.8049921642857</v>
      </c>
      <c r="Q72" s="484">
        <v>26797.145786592861</v>
      </c>
      <c r="R72" s="485">
        <v>8.5815289141918799E-2</v>
      </c>
      <c r="S72" s="485">
        <v>0.23446216531298955</v>
      </c>
      <c r="T72" s="379"/>
      <c r="U72" s="379"/>
    </row>
    <row r="73" spans="1:21" s="480" customFormat="1" ht="15" customHeight="1" x14ac:dyDescent="0.2">
      <c r="A73" s="389" t="s">
        <v>1004</v>
      </c>
      <c r="B73" s="489"/>
      <c r="C73" s="489" t="s">
        <v>1004</v>
      </c>
      <c r="D73" s="489" t="s">
        <v>1004</v>
      </c>
      <c r="E73" s="489"/>
      <c r="F73" s="489"/>
      <c r="G73" s="488" t="s">
        <v>1004</v>
      </c>
      <c r="H73" s="489" t="s">
        <v>1004</v>
      </c>
      <c r="I73" s="489" t="s">
        <v>1004</v>
      </c>
      <c r="J73" s="489"/>
      <c r="K73" s="489"/>
      <c r="L73" s="489"/>
      <c r="M73" s="489"/>
      <c r="N73" s="489" t="s">
        <v>1004</v>
      </c>
      <c r="O73" s="489" t="s">
        <v>1004</v>
      </c>
      <c r="P73" s="489" t="s">
        <v>1004</v>
      </c>
      <c r="Q73" s="489"/>
      <c r="R73" s="490"/>
      <c r="S73" s="490"/>
      <c r="T73" s="379"/>
      <c r="U73" s="379"/>
    </row>
    <row r="74" spans="1:21" s="480" customFormat="1" ht="15" customHeight="1" x14ac:dyDescent="0.2">
      <c r="A74" s="389" t="s">
        <v>8</v>
      </c>
      <c r="B74" s="489">
        <v>1640722.7670671428</v>
      </c>
      <c r="C74" s="489">
        <v>127911.64916698213</v>
      </c>
      <c r="D74" s="489">
        <v>0</v>
      </c>
      <c r="E74" s="489">
        <v>3894.8985363214283</v>
      </c>
      <c r="F74" s="489">
        <v>9983.4130275714288</v>
      </c>
      <c r="G74" s="489">
        <v>141789.960730875</v>
      </c>
      <c r="H74" s="489">
        <v>218546.11311571428</v>
      </c>
      <c r="I74" s="489">
        <v>0</v>
      </c>
      <c r="J74" s="489">
        <v>31624.187723571427</v>
      </c>
      <c r="K74" s="489">
        <v>13323.411378571427</v>
      </c>
      <c r="L74" s="489">
        <v>263493.71221785719</v>
      </c>
      <c r="M74" s="489">
        <v>90634.463948732155</v>
      </c>
      <c r="N74" s="489">
        <v>0</v>
      </c>
      <c r="O74" s="489">
        <v>27729.28918725</v>
      </c>
      <c r="P74" s="489">
        <v>3339.9983509999993</v>
      </c>
      <c r="Q74" s="489">
        <v>121703.75148698216</v>
      </c>
      <c r="R74" s="496"/>
      <c r="S74" s="496"/>
      <c r="T74" s="379"/>
      <c r="U74" s="379"/>
    </row>
    <row r="75" spans="1:21" ht="15" customHeight="1" thickBot="1" x14ac:dyDescent="0.25">
      <c r="A75" s="497"/>
      <c r="B75" s="498"/>
      <c r="C75" s="499"/>
      <c r="D75" s="499"/>
      <c r="E75" s="498"/>
      <c r="F75" s="498"/>
      <c r="G75" s="499"/>
      <c r="H75" s="499"/>
      <c r="I75" s="499"/>
      <c r="J75" s="498"/>
      <c r="K75" s="498"/>
      <c r="L75" s="498"/>
      <c r="M75" s="499"/>
      <c r="N75" s="499"/>
      <c r="O75" s="499"/>
      <c r="P75" s="499"/>
      <c r="Q75" s="498" t="s">
        <v>1004</v>
      </c>
      <c r="R75" s="499"/>
      <c r="S75" s="499"/>
      <c r="T75" s="384"/>
      <c r="U75" s="384"/>
    </row>
    <row r="76" spans="1:21" ht="15" customHeight="1" thickTop="1" x14ac:dyDescent="0.2">
      <c r="A76" s="396" t="s">
        <v>1026</v>
      </c>
      <c r="B76" s="384"/>
      <c r="C76" s="384"/>
      <c r="D76" s="384"/>
      <c r="E76" s="384"/>
      <c r="F76" s="384"/>
      <c r="G76" s="384"/>
      <c r="H76" s="384"/>
      <c r="I76" s="384"/>
      <c r="J76" s="384"/>
      <c r="K76" s="384"/>
      <c r="L76" s="384"/>
      <c r="M76" s="384"/>
      <c r="N76" s="384"/>
      <c r="O76" s="384"/>
      <c r="P76" s="384"/>
      <c r="Q76" s="385" t="s">
        <v>1004</v>
      </c>
      <c r="R76" s="384"/>
      <c r="S76" s="384"/>
      <c r="T76" s="384"/>
      <c r="U76" s="384"/>
    </row>
    <row r="77" spans="1:21" ht="15" customHeight="1" x14ac:dyDescent="0.2">
      <c r="A77" s="396" t="s">
        <v>1027</v>
      </c>
      <c r="B77" s="384"/>
      <c r="C77" s="384"/>
      <c r="D77" s="384"/>
      <c r="E77" s="384"/>
      <c r="F77" s="384"/>
      <c r="G77" s="384"/>
      <c r="H77" s="384"/>
      <c r="I77" s="384"/>
      <c r="J77" s="384"/>
      <c r="K77" s="384"/>
      <c r="L77" s="384"/>
      <c r="M77" s="384"/>
      <c r="N77" s="384"/>
      <c r="O77" s="384"/>
      <c r="P77" s="384"/>
      <c r="Q77" s="384"/>
      <c r="R77" s="384"/>
      <c r="S77" s="384"/>
      <c r="T77" s="384"/>
      <c r="U77" s="384"/>
    </row>
    <row r="78" spans="1:21" ht="15" customHeight="1" x14ac:dyDescent="0.2">
      <c r="A78" s="379"/>
      <c r="B78" s="384"/>
      <c r="C78" s="384"/>
      <c r="D78" s="384"/>
      <c r="E78" s="384"/>
      <c r="F78" s="384"/>
      <c r="G78" s="384"/>
      <c r="H78" s="384"/>
      <c r="I78" s="384"/>
      <c r="J78" s="384"/>
      <c r="K78" s="384"/>
      <c r="L78" s="384"/>
      <c r="M78" s="384"/>
      <c r="N78" s="384"/>
      <c r="O78" s="384"/>
      <c r="P78" s="384"/>
      <c r="Q78" s="384"/>
      <c r="R78" s="384"/>
      <c r="S78" s="384"/>
      <c r="T78" s="384"/>
      <c r="U78" s="384"/>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28BEE-A8EB-4BFD-A16C-74BDD10062C3}">
  <dimension ref="A1:H328"/>
  <sheetViews>
    <sheetView zoomScaleNormal="100" workbookViewId="0">
      <selection activeCell="A14" sqref="A14"/>
    </sheetView>
  </sheetViews>
  <sheetFormatPr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2" t="s">
        <v>426</v>
      </c>
      <c r="B1" s="762"/>
      <c r="C1" s="762"/>
      <c r="D1" s="762"/>
      <c r="E1" s="762"/>
      <c r="F1" s="762"/>
    </row>
    <row r="2" spans="1:8" ht="18" x14ac:dyDescent="0.25">
      <c r="A2" s="763" t="s">
        <v>1</v>
      </c>
      <c r="B2" s="763"/>
      <c r="C2" s="763"/>
      <c r="D2" s="763"/>
      <c r="E2" s="763"/>
      <c r="F2" s="763"/>
    </row>
    <row r="3" spans="1:8" ht="18" x14ac:dyDescent="0.25">
      <c r="A3" s="763" t="s">
        <v>2</v>
      </c>
      <c r="B3" s="763"/>
      <c r="C3" s="763"/>
      <c r="D3" s="763"/>
      <c r="E3" s="763"/>
      <c r="F3" s="763"/>
    </row>
    <row r="4" spans="1:8" ht="30" customHeight="1" x14ac:dyDescent="0.25">
      <c r="A4" s="767" t="s">
        <v>3</v>
      </c>
      <c r="B4" s="767"/>
      <c r="C4" s="767"/>
      <c r="D4" s="767"/>
      <c r="E4" s="767"/>
      <c r="F4" s="767"/>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9899667.9962900002</v>
      </c>
      <c r="C7" s="7">
        <v>1092242.0604999999</v>
      </c>
      <c r="D7" s="7">
        <v>0</v>
      </c>
      <c r="E7" s="7">
        <v>27935.415699999998</v>
      </c>
      <c r="F7" s="7">
        <v>11019845.47249</v>
      </c>
      <c r="H7" s="62"/>
    </row>
    <row r="8" spans="1:8" x14ac:dyDescent="0.25">
      <c r="A8" s="18" t="s">
        <v>10</v>
      </c>
      <c r="B8" s="11">
        <v>767637.66062999994</v>
      </c>
      <c r="C8" s="11">
        <v>86017.608420000004</v>
      </c>
      <c r="D8" s="11">
        <v>0</v>
      </c>
      <c r="E8" s="11">
        <v>11539.82271</v>
      </c>
      <c r="F8" s="11">
        <v>865195.09175999998</v>
      </c>
      <c r="H8" s="62"/>
    </row>
    <row r="9" spans="1:8" x14ac:dyDescent="0.25">
      <c r="A9" s="8" t="s">
        <v>11</v>
      </c>
      <c r="B9" s="14">
        <v>144132.13378</v>
      </c>
      <c r="C9" s="14">
        <v>6433.1233599999987</v>
      </c>
      <c r="D9" s="14">
        <v>0</v>
      </c>
      <c r="E9" s="14">
        <v>0</v>
      </c>
      <c r="F9" s="14">
        <v>150565.25714</v>
      </c>
    </row>
    <row r="10" spans="1:8" x14ac:dyDescent="0.25">
      <c r="A10" s="8" t="s">
        <v>12</v>
      </c>
      <c r="B10" s="14">
        <v>167458.88172999999</v>
      </c>
      <c r="C10" s="14">
        <v>25868.254630000003</v>
      </c>
      <c r="D10" s="14">
        <v>0</v>
      </c>
      <c r="E10" s="14">
        <v>11539.82271</v>
      </c>
      <c r="F10" s="14">
        <v>204866.95907000001</v>
      </c>
    </row>
    <row r="11" spans="1:8" x14ac:dyDescent="0.25">
      <c r="A11" s="8" t="s">
        <v>13</v>
      </c>
      <c r="B11" s="14">
        <v>433416.10969999997</v>
      </c>
      <c r="C11" s="14">
        <v>36733.268429999996</v>
      </c>
      <c r="D11" s="14">
        <v>0</v>
      </c>
      <c r="E11" s="14">
        <v>0</v>
      </c>
      <c r="F11" s="14">
        <v>470149.37812999997</v>
      </c>
    </row>
    <row r="12" spans="1:8" x14ac:dyDescent="0.25">
      <c r="A12" s="8" t="s">
        <v>14</v>
      </c>
      <c r="B12" s="14">
        <v>0</v>
      </c>
      <c r="C12" s="14">
        <v>0</v>
      </c>
      <c r="D12" s="14">
        <v>0</v>
      </c>
      <c r="E12" s="14">
        <v>0</v>
      </c>
      <c r="F12" s="14">
        <v>0</v>
      </c>
    </row>
    <row r="13" spans="1:8" x14ac:dyDescent="0.25">
      <c r="A13" s="8" t="s">
        <v>15</v>
      </c>
      <c r="B13" s="14">
        <v>0</v>
      </c>
      <c r="C13" s="14">
        <v>16982.962</v>
      </c>
      <c r="D13" s="14">
        <v>0</v>
      </c>
      <c r="E13" s="14">
        <v>0</v>
      </c>
      <c r="F13" s="14">
        <v>16982.962</v>
      </c>
    </row>
    <row r="14" spans="1:8" x14ac:dyDescent="0.25">
      <c r="A14" s="8" t="s">
        <v>16</v>
      </c>
      <c r="B14" s="14">
        <v>22567.792739999997</v>
      </c>
      <c r="C14" s="14">
        <v>0</v>
      </c>
      <c r="D14" s="14">
        <v>0</v>
      </c>
      <c r="E14" s="14">
        <v>0</v>
      </c>
      <c r="F14" s="14">
        <v>22567.792739999997</v>
      </c>
    </row>
    <row r="15" spans="1:8" x14ac:dyDescent="0.25">
      <c r="A15" s="8" t="s">
        <v>17</v>
      </c>
      <c r="B15" s="14">
        <v>62.74268</v>
      </c>
      <c r="C15" s="14">
        <v>0</v>
      </c>
      <c r="D15" s="14">
        <v>0</v>
      </c>
      <c r="E15" s="14">
        <v>0</v>
      </c>
      <c r="F15" s="14">
        <v>62.74268</v>
      </c>
    </row>
    <row r="16" spans="1:8" x14ac:dyDescent="0.25">
      <c r="A16" s="8" t="s">
        <v>18</v>
      </c>
      <c r="B16" s="14">
        <v>0</v>
      </c>
      <c r="C16" s="14">
        <v>0</v>
      </c>
      <c r="D16" s="14">
        <v>0</v>
      </c>
      <c r="E16" s="14">
        <v>0</v>
      </c>
      <c r="F16" s="14">
        <v>0</v>
      </c>
    </row>
    <row r="17" spans="1:6" x14ac:dyDescent="0.25">
      <c r="A17" s="18" t="s">
        <v>19</v>
      </c>
      <c r="B17" s="11">
        <v>428010.49749000004</v>
      </c>
      <c r="C17" s="11">
        <v>16423.643080000002</v>
      </c>
      <c r="D17" s="11">
        <v>0</v>
      </c>
      <c r="E17" s="11">
        <v>16395.592989999997</v>
      </c>
      <c r="F17" s="11">
        <v>460829.73356000002</v>
      </c>
    </row>
    <row r="18" spans="1:6" x14ac:dyDescent="0.25">
      <c r="A18" s="8" t="s">
        <v>21</v>
      </c>
      <c r="B18" s="14">
        <v>0</v>
      </c>
      <c r="C18" s="14">
        <v>0</v>
      </c>
      <c r="D18" s="14">
        <v>0</v>
      </c>
      <c r="E18" s="14">
        <v>0</v>
      </c>
      <c r="F18" s="14">
        <v>0</v>
      </c>
    </row>
    <row r="19" spans="1:6" x14ac:dyDescent="0.25">
      <c r="A19" s="8" t="s">
        <v>23</v>
      </c>
      <c r="B19" s="14">
        <v>278661.90888000006</v>
      </c>
      <c r="C19" s="14">
        <v>5633.69949</v>
      </c>
      <c r="D19" s="14">
        <v>0</v>
      </c>
      <c r="E19" s="14">
        <v>628.12931000000003</v>
      </c>
      <c r="F19" s="14">
        <v>284923.73768000008</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104691.90125999997</v>
      </c>
      <c r="C22" s="14">
        <v>8507.320300000003</v>
      </c>
      <c r="D22" s="14">
        <v>0</v>
      </c>
      <c r="E22" s="14">
        <v>11632.757509999999</v>
      </c>
      <c r="F22" s="14">
        <v>124831.97906999997</v>
      </c>
    </row>
    <row r="23" spans="1:6" x14ac:dyDescent="0.25">
      <c r="A23" s="8" t="s">
        <v>31</v>
      </c>
      <c r="B23" s="14">
        <v>43753.069360000009</v>
      </c>
      <c r="C23" s="14">
        <v>5712.6232900000005</v>
      </c>
      <c r="D23" s="14">
        <v>0</v>
      </c>
      <c r="E23" s="14">
        <v>4134.7044299999998</v>
      </c>
      <c r="F23" s="14">
        <v>53600.39708000001</v>
      </c>
    </row>
    <row r="24" spans="1:6" x14ac:dyDescent="0.25">
      <c r="A24" s="8" t="s">
        <v>33</v>
      </c>
      <c r="B24" s="14">
        <v>2662.9819900000002</v>
      </c>
      <c r="C24" s="14">
        <v>0</v>
      </c>
      <c r="D24" s="14">
        <v>0</v>
      </c>
      <c r="E24" s="14">
        <v>1.74E-3</v>
      </c>
      <c r="F24" s="14">
        <v>2662.9837300000004</v>
      </c>
    </row>
    <row r="25" spans="1:6" x14ac:dyDescent="0.25">
      <c r="A25" s="8" t="s">
        <v>35</v>
      </c>
      <c r="B25" s="14">
        <v>-1759.364</v>
      </c>
      <c r="C25" s="14">
        <v>-3430</v>
      </c>
      <c r="D25" s="14">
        <v>0</v>
      </c>
      <c r="E25" s="14">
        <v>0</v>
      </c>
      <c r="F25" s="14">
        <v>-5189.3639999999996</v>
      </c>
    </row>
    <row r="26" spans="1:6" x14ac:dyDescent="0.25">
      <c r="A26" s="18" t="s">
        <v>36</v>
      </c>
      <c r="B26" s="11">
        <v>8350794.6784599992</v>
      </c>
      <c r="C26" s="11">
        <v>96414.06104000003</v>
      </c>
      <c r="D26" s="11">
        <v>0</v>
      </c>
      <c r="E26" s="11">
        <v>0</v>
      </c>
      <c r="F26" s="11">
        <v>8447208.7394999992</v>
      </c>
    </row>
    <row r="27" spans="1:6" x14ac:dyDescent="0.25">
      <c r="A27" s="23" t="s">
        <v>37</v>
      </c>
      <c r="B27" s="14">
        <v>8114323.6049199989</v>
      </c>
      <c r="C27" s="14">
        <v>61719.648840000016</v>
      </c>
      <c r="D27" s="14">
        <v>0</v>
      </c>
      <c r="E27" s="14">
        <v>0</v>
      </c>
      <c r="F27" s="14">
        <v>8176043.2537599988</v>
      </c>
    </row>
    <row r="28" spans="1:6" x14ac:dyDescent="0.25">
      <c r="A28" s="8" t="s">
        <v>38</v>
      </c>
      <c r="B28" s="14">
        <v>7565379.6683099987</v>
      </c>
      <c r="C28" s="14">
        <v>37396.765410000007</v>
      </c>
      <c r="D28" s="14">
        <v>0</v>
      </c>
      <c r="E28" s="14">
        <v>0</v>
      </c>
      <c r="F28" s="14">
        <v>7602776.4337199992</v>
      </c>
    </row>
    <row r="29" spans="1:6" x14ac:dyDescent="0.25">
      <c r="A29" s="8" t="s">
        <v>473</v>
      </c>
      <c r="B29" s="14">
        <v>548943.93660999986</v>
      </c>
      <c r="C29" s="14">
        <v>24322.883430000009</v>
      </c>
      <c r="D29" s="14">
        <v>0</v>
      </c>
      <c r="E29" s="14">
        <v>0</v>
      </c>
      <c r="F29" s="14">
        <v>573266.8200399999</v>
      </c>
    </row>
    <row r="30" spans="1:6" x14ac:dyDescent="0.25">
      <c r="A30" s="23" t="s">
        <v>41</v>
      </c>
      <c r="B30" s="14">
        <v>95156.915529999984</v>
      </c>
      <c r="C30" s="14">
        <v>4461.1640200000002</v>
      </c>
      <c r="D30" s="14">
        <v>0</v>
      </c>
      <c r="E30" s="14">
        <v>0</v>
      </c>
      <c r="F30" s="14">
        <v>99618.07954999998</v>
      </c>
    </row>
    <row r="31" spans="1:6" x14ac:dyDescent="0.25">
      <c r="A31" s="8" t="s">
        <v>42</v>
      </c>
      <c r="B31" s="14">
        <v>69113.191539999985</v>
      </c>
      <c r="C31" s="14">
        <v>1610.63561</v>
      </c>
      <c r="D31" s="14">
        <v>0</v>
      </c>
      <c r="E31" s="14">
        <v>0</v>
      </c>
      <c r="F31" s="14">
        <v>70723.827149999983</v>
      </c>
    </row>
    <row r="32" spans="1:6" x14ac:dyDescent="0.25">
      <c r="A32" s="8" t="s">
        <v>474</v>
      </c>
      <c r="B32" s="14">
        <v>26043.723990000002</v>
      </c>
      <c r="C32" s="14">
        <v>2850.5284099999999</v>
      </c>
      <c r="D32" s="14">
        <v>0</v>
      </c>
      <c r="E32" s="14">
        <v>0</v>
      </c>
      <c r="F32" s="14">
        <v>28894.252400000001</v>
      </c>
    </row>
    <row r="33" spans="1:6" x14ac:dyDescent="0.25">
      <c r="A33" s="23" t="s">
        <v>45</v>
      </c>
      <c r="B33" s="14">
        <v>82136.822320000007</v>
      </c>
      <c r="C33" s="14">
        <v>1700.8724299999999</v>
      </c>
      <c r="D33" s="14">
        <v>0</v>
      </c>
      <c r="E33" s="14">
        <v>0</v>
      </c>
      <c r="F33" s="14">
        <v>83837.69475000001</v>
      </c>
    </row>
    <row r="34" spans="1:6" x14ac:dyDescent="0.25">
      <c r="A34" s="8" t="s">
        <v>46</v>
      </c>
      <c r="B34" s="14">
        <v>51883.730140000007</v>
      </c>
      <c r="C34" s="14">
        <v>809.72391000000005</v>
      </c>
      <c r="D34" s="14">
        <v>0</v>
      </c>
      <c r="E34" s="14">
        <v>0</v>
      </c>
      <c r="F34" s="14">
        <v>52693.454050000008</v>
      </c>
    </row>
    <row r="35" spans="1:6" x14ac:dyDescent="0.25">
      <c r="A35" s="8" t="s">
        <v>475</v>
      </c>
      <c r="B35" s="14">
        <v>30253.09218</v>
      </c>
      <c r="C35" s="14">
        <v>891.14851999999996</v>
      </c>
      <c r="D35" s="14">
        <v>0</v>
      </c>
      <c r="E35" s="14">
        <v>0</v>
      </c>
      <c r="F35" s="14">
        <v>31144.240699999998</v>
      </c>
    </row>
    <row r="36" spans="1:6" x14ac:dyDescent="0.25">
      <c r="A36" s="23" t="s">
        <v>49</v>
      </c>
      <c r="B36" s="14">
        <v>478880.61699000001</v>
      </c>
      <c r="C36" s="14">
        <v>30850.054650000002</v>
      </c>
      <c r="D36" s="14">
        <v>0</v>
      </c>
      <c r="E36" s="14">
        <v>0</v>
      </c>
      <c r="F36" s="14">
        <v>509730.67164000002</v>
      </c>
    </row>
    <row r="37" spans="1:6" x14ac:dyDescent="0.25">
      <c r="A37" s="20" t="s">
        <v>50</v>
      </c>
      <c r="B37" s="14">
        <v>252660.45596999998</v>
      </c>
      <c r="C37" s="14">
        <v>8023.5058600000011</v>
      </c>
      <c r="D37" s="14">
        <v>0</v>
      </c>
      <c r="E37" s="14">
        <v>0</v>
      </c>
      <c r="F37" s="14">
        <v>260683.96182999999</v>
      </c>
    </row>
    <row r="38" spans="1:6" x14ac:dyDescent="0.25">
      <c r="A38" s="8" t="s">
        <v>51</v>
      </c>
      <c r="B38" s="14">
        <v>88726.996490000005</v>
      </c>
      <c r="C38" s="14">
        <v>10457.607480000001</v>
      </c>
      <c r="D38" s="14">
        <v>0</v>
      </c>
      <c r="E38" s="14">
        <v>0</v>
      </c>
      <c r="F38" s="14">
        <v>99184.603970000011</v>
      </c>
    </row>
    <row r="39" spans="1:6" x14ac:dyDescent="0.25">
      <c r="A39" s="8" t="s">
        <v>52</v>
      </c>
      <c r="B39" s="14">
        <v>4588.4357499999987</v>
      </c>
      <c r="C39" s="14">
        <v>1981.3617300000001</v>
      </c>
      <c r="D39" s="14">
        <v>0</v>
      </c>
      <c r="E39" s="14">
        <v>0</v>
      </c>
      <c r="F39" s="14">
        <v>6569.7974799999993</v>
      </c>
    </row>
    <row r="40" spans="1:6" x14ac:dyDescent="0.25">
      <c r="A40" s="8" t="s">
        <v>53</v>
      </c>
      <c r="B40" s="14">
        <v>2078.6222499999999</v>
      </c>
      <c r="C40" s="14">
        <v>2085.0857500000002</v>
      </c>
      <c r="D40" s="14">
        <v>0</v>
      </c>
      <c r="E40" s="14">
        <v>0</v>
      </c>
      <c r="F40" s="14">
        <v>4163.7080000000005</v>
      </c>
    </row>
    <row r="41" spans="1:6" x14ac:dyDescent="0.25">
      <c r="A41" s="8" t="s">
        <v>54</v>
      </c>
      <c r="B41" s="14">
        <v>38.394469999999998</v>
      </c>
      <c r="C41" s="14">
        <v>0</v>
      </c>
      <c r="D41" s="14">
        <v>0</v>
      </c>
      <c r="E41" s="14">
        <v>0</v>
      </c>
      <c r="F41" s="14">
        <v>38.394469999999998</v>
      </c>
    </row>
    <row r="42" spans="1:6" x14ac:dyDescent="0.25">
      <c r="A42" s="2" t="s">
        <v>55</v>
      </c>
      <c r="B42" s="14">
        <v>187.00303</v>
      </c>
      <c r="C42" s="14">
        <v>0</v>
      </c>
      <c r="D42" s="14">
        <v>0</v>
      </c>
      <c r="E42" s="14">
        <v>0</v>
      </c>
      <c r="F42" s="14">
        <v>187.00303</v>
      </c>
    </row>
    <row r="43" spans="1:6" x14ac:dyDescent="0.25">
      <c r="A43" s="20" t="s">
        <v>56</v>
      </c>
      <c r="B43" s="14">
        <v>42437.362359999999</v>
      </c>
      <c r="C43" s="14">
        <v>3732.9023600000005</v>
      </c>
      <c r="D43" s="14">
        <v>0</v>
      </c>
      <c r="E43" s="14">
        <v>0</v>
      </c>
      <c r="F43" s="14">
        <v>46170.264719999999</v>
      </c>
    </row>
    <row r="44" spans="1:6" x14ac:dyDescent="0.25">
      <c r="A44" s="8" t="s">
        <v>57</v>
      </c>
      <c r="B44" s="14">
        <v>85166.253169999996</v>
      </c>
      <c r="C44" s="14">
        <v>4175.5023599999995</v>
      </c>
      <c r="D44" s="14">
        <v>0</v>
      </c>
      <c r="E44" s="14">
        <v>0</v>
      </c>
      <c r="F44" s="14">
        <v>89341.755529999995</v>
      </c>
    </row>
    <row r="45" spans="1:6" x14ac:dyDescent="0.25">
      <c r="A45" s="8" t="s">
        <v>58</v>
      </c>
      <c r="B45" s="14">
        <v>748.58828000000005</v>
      </c>
      <c r="C45" s="14">
        <v>2.5834099999999998</v>
      </c>
      <c r="D45" s="14">
        <v>0</v>
      </c>
      <c r="E45" s="14">
        <v>0</v>
      </c>
      <c r="F45" s="14">
        <v>751.17169000000001</v>
      </c>
    </row>
    <row r="46" spans="1:6" x14ac:dyDescent="0.25">
      <c r="A46" s="8" t="s">
        <v>59</v>
      </c>
      <c r="B46" s="14">
        <v>1284.3570300000001</v>
      </c>
      <c r="C46" s="14">
        <v>342.07822999999996</v>
      </c>
      <c r="D46" s="14">
        <v>0</v>
      </c>
      <c r="E46" s="14">
        <v>0</v>
      </c>
      <c r="F46" s="14">
        <v>1626.4352600000002</v>
      </c>
    </row>
    <row r="47" spans="1:6" x14ac:dyDescent="0.25">
      <c r="A47" s="8" t="s">
        <v>60</v>
      </c>
      <c r="B47" s="14">
        <v>468.41521</v>
      </c>
      <c r="C47" s="14">
        <v>0</v>
      </c>
      <c r="D47" s="14">
        <v>0</v>
      </c>
      <c r="E47" s="14">
        <v>0</v>
      </c>
      <c r="F47" s="14">
        <v>468.41521</v>
      </c>
    </row>
    <row r="48" spans="1:6" x14ac:dyDescent="0.25">
      <c r="A48" s="2" t="s">
        <v>61</v>
      </c>
      <c r="B48" s="14">
        <v>495.73298000000005</v>
      </c>
      <c r="C48" s="14">
        <v>49.42747</v>
      </c>
      <c r="D48" s="14">
        <v>0</v>
      </c>
      <c r="E48" s="14">
        <v>0</v>
      </c>
      <c r="F48" s="14">
        <v>545.16045000000008</v>
      </c>
    </row>
    <row r="49" spans="1:6" x14ac:dyDescent="0.25">
      <c r="A49" s="22" t="s">
        <v>62</v>
      </c>
      <c r="B49" s="14">
        <v>-419703.28130000003</v>
      </c>
      <c r="C49" s="14">
        <v>-2317.6789000000003</v>
      </c>
      <c r="D49" s="14">
        <v>0</v>
      </c>
      <c r="E49" s="14">
        <v>0</v>
      </c>
      <c r="F49" s="14">
        <v>-422020.96020000003</v>
      </c>
    </row>
    <row r="50" spans="1:6" x14ac:dyDescent="0.25">
      <c r="A50" s="8" t="s">
        <v>63</v>
      </c>
      <c r="B50" s="14">
        <v>-73597.505090000006</v>
      </c>
      <c r="C50" s="14">
        <v>-549.99952000000008</v>
      </c>
      <c r="D50" s="14">
        <v>0</v>
      </c>
      <c r="E50" s="14">
        <v>0</v>
      </c>
      <c r="F50" s="14">
        <v>-74147.504610000004</v>
      </c>
    </row>
    <row r="51" spans="1:6" x14ac:dyDescent="0.25">
      <c r="A51" s="8" t="s">
        <v>64</v>
      </c>
      <c r="B51" s="14">
        <v>-11472.975469999999</v>
      </c>
      <c r="C51" s="14">
        <v>-359.0639700000001</v>
      </c>
      <c r="D51" s="14">
        <v>0</v>
      </c>
      <c r="E51" s="14">
        <v>0</v>
      </c>
      <c r="F51" s="14">
        <v>-11832.039439999999</v>
      </c>
    </row>
    <row r="52" spans="1:6" x14ac:dyDescent="0.25">
      <c r="A52" s="8" t="s">
        <v>65</v>
      </c>
      <c r="B52" s="14">
        <v>-43006.254019999993</v>
      </c>
      <c r="C52" s="14">
        <v>-175.18539999999999</v>
      </c>
      <c r="D52" s="14">
        <v>0</v>
      </c>
      <c r="E52" s="14">
        <v>0</v>
      </c>
      <c r="F52" s="14">
        <v>-43181.439419999995</v>
      </c>
    </row>
    <row r="53" spans="1:6" x14ac:dyDescent="0.25">
      <c r="A53" s="8" t="s">
        <v>66</v>
      </c>
      <c r="B53" s="14">
        <v>-12055.674290000001</v>
      </c>
      <c r="C53" s="14">
        <v>-193.44982999999999</v>
      </c>
      <c r="D53" s="14">
        <v>0</v>
      </c>
      <c r="E53" s="14">
        <v>0</v>
      </c>
      <c r="F53" s="14">
        <v>-12249.12412</v>
      </c>
    </row>
    <row r="54" spans="1:6" x14ac:dyDescent="0.25">
      <c r="A54" s="8" t="s">
        <v>67</v>
      </c>
      <c r="B54" s="14">
        <v>-31806.233990000001</v>
      </c>
      <c r="C54" s="14">
        <v>-434.59491000000003</v>
      </c>
      <c r="D54" s="14">
        <v>0</v>
      </c>
      <c r="E54" s="14">
        <v>0</v>
      </c>
      <c r="F54" s="14">
        <v>-32240.8289</v>
      </c>
    </row>
    <row r="55" spans="1:6" x14ac:dyDescent="0.25">
      <c r="A55" s="8" t="s">
        <v>68</v>
      </c>
      <c r="B55" s="14">
        <v>-17052.78976</v>
      </c>
      <c r="C55" s="14">
        <v>-462.14552000000003</v>
      </c>
      <c r="D55" s="14">
        <v>0</v>
      </c>
      <c r="E55" s="14">
        <v>0</v>
      </c>
      <c r="F55" s="14">
        <v>-17514.935279999998</v>
      </c>
    </row>
    <row r="56" spans="1:6" x14ac:dyDescent="0.25">
      <c r="A56" s="8" t="s">
        <v>69</v>
      </c>
      <c r="B56" s="14">
        <v>-167091.11971</v>
      </c>
      <c r="C56" s="14">
        <v>0</v>
      </c>
      <c r="D56" s="14">
        <v>0</v>
      </c>
      <c r="E56" s="14">
        <v>0</v>
      </c>
      <c r="F56" s="14">
        <v>-167091.11971</v>
      </c>
    </row>
    <row r="57" spans="1:6" x14ac:dyDescent="0.25">
      <c r="A57" s="8" t="s">
        <v>70</v>
      </c>
      <c r="B57" s="14">
        <v>-55207.824730000008</v>
      </c>
      <c r="C57" s="14">
        <v>0</v>
      </c>
      <c r="D57" s="14">
        <v>0</v>
      </c>
      <c r="E57" s="14">
        <v>0</v>
      </c>
      <c r="F57" s="14">
        <v>-55207.824730000008</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-22.253250000000001</v>
      </c>
      <c r="C60" s="14">
        <v>0</v>
      </c>
      <c r="D60" s="14">
        <v>0</v>
      </c>
      <c r="E60" s="14">
        <v>0</v>
      </c>
      <c r="F60" s="14">
        <v>-22.253250000000001</v>
      </c>
    </row>
    <row r="61" spans="1:6" x14ac:dyDescent="0.25">
      <c r="A61" s="8" t="s">
        <v>74</v>
      </c>
      <c r="B61" s="14">
        <v>-98.366640000000004</v>
      </c>
      <c r="C61" s="14">
        <v>-9.1180000000000011E-2</v>
      </c>
      <c r="D61" s="14">
        <v>0</v>
      </c>
      <c r="E61" s="14">
        <v>0</v>
      </c>
      <c r="F61" s="14">
        <v>-98.457819999999998</v>
      </c>
    </row>
    <row r="62" spans="1:6" x14ac:dyDescent="0.25">
      <c r="A62" s="8" t="s">
        <v>75</v>
      </c>
      <c r="B62" s="14">
        <v>-1373.65482</v>
      </c>
      <c r="C62" s="14">
        <v>-45.619279999999996</v>
      </c>
      <c r="D62" s="14">
        <v>0</v>
      </c>
      <c r="E62" s="14">
        <v>0</v>
      </c>
      <c r="F62" s="14">
        <v>-1419.2740999999999</v>
      </c>
    </row>
    <row r="63" spans="1:6" x14ac:dyDescent="0.25">
      <c r="A63" s="8" t="s">
        <v>76</v>
      </c>
      <c r="B63" s="14">
        <v>-3223.2579400000009</v>
      </c>
      <c r="C63" s="14">
        <v>-21.110489999999999</v>
      </c>
      <c r="D63" s="14">
        <v>0</v>
      </c>
      <c r="E63" s="14">
        <v>0</v>
      </c>
      <c r="F63" s="14">
        <v>-3244.3684300000009</v>
      </c>
    </row>
    <row r="64" spans="1:6" x14ac:dyDescent="0.25">
      <c r="A64" s="8" t="s">
        <v>77</v>
      </c>
      <c r="B64" s="14">
        <v>-621.24956999999995</v>
      </c>
      <c r="C64" s="14">
        <v>-31.588180000000001</v>
      </c>
      <c r="D64" s="14">
        <v>0</v>
      </c>
      <c r="E64" s="14">
        <v>0</v>
      </c>
      <c r="F64" s="14">
        <v>-652.83774999999991</v>
      </c>
    </row>
    <row r="65" spans="1:6" x14ac:dyDescent="0.25">
      <c r="A65" s="8" t="s">
        <v>78</v>
      </c>
      <c r="B65" s="14">
        <v>-3074.1220199999993</v>
      </c>
      <c r="C65" s="14">
        <v>-44.830619999999996</v>
      </c>
      <c r="D65" s="14">
        <v>0</v>
      </c>
      <c r="E65" s="14">
        <v>0</v>
      </c>
      <c r="F65" s="14">
        <v>-3118.9526399999995</v>
      </c>
    </row>
    <row r="66" spans="1:6" x14ac:dyDescent="0.25">
      <c r="A66" s="18" t="s">
        <v>79</v>
      </c>
      <c r="B66" s="11">
        <v>55605.246190000005</v>
      </c>
      <c r="C66" s="11">
        <v>6867.9013699999996</v>
      </c>
      <c r="D66" s="11">
        <v>0</v>
      </c>
      <c r="E66" s="11">
        <v>0</v>
      </c>
      <c r="F66" s="11">
        <v>62473.147560000005</v>
      </c>
    </row>
    <row r="67" spans="1:6" x14ac:dyDescent="0.25">
      <c r="A67" s="8" t="s">
        <v>81</v>
      </c>
      <c r="B67" s="14">
        <v>13592.31293</v>
      </c>
      <c r="C67" s="14">
        <v>0</v>
      </c>
      <c r="D67" s="14">
        <v>0</v>
      </c>
      <c r="E67" s="14">
        <v>0</v>
      </c>
      <c r="F67" s="14">
        <v>13592.31293</v>
      </c>
    </row>
    <row r="68" spans="1:6" x14ac:dyDescent="0.25">
      <c r="A68" s="8" t="s">
        <v>83</v>
      </c>
      <c r="B68" s="14">
        <v>16313.502510000002</v>
      </c>
      <c r="C68" s="14">
        <v>2595.0155299999997</v>
      </c>
      <c r="D68" s="14">
        <v>0</v>
      </c>
      <c r="E68" s="14">
        <v>0</v>
      </c>
      <c r="F68" s="14">
        <v>18908.518040000003</v>
      </c>
    </row>
    <row r="69" spans="1:6" x14ac:dyDescent="0.25">
      <c r="A69" s="8" t="s">
        <v>85</v>
      </c>
      <c r="B69" s="14">
        <v>42709.641159999999</v>
      </c>
      <c r="C69" s="14">
        <v>25630.062230000003</v>
      </c>
      <c r="D69" s="14">
        <v>0</v>
      </c>
      <c r="E69" s="14">
        <v>0</v>
      </c>
      <c r="F69" s="14">
        <v>68339.70339000001</v>
      </c>
    </row>
    <row r="70" spans="1:6" x14ac:dyDescent="0.25">
      <c r="A70" s="8" t="s">
        <v>87</v>
      </c>
      <c r="B70" s="14">
        <v>0</v>
      </c>
      <c r="C70" s="14">
        <v>0</v>
      </c>
      <c r="D70" s="14">
        <v>0</v>
      </c>
      <c r="E70" s="14">
        <v>0</v>
      </c>
      <c r="F70" s="14">
        <v>0</v>
      </c>
    </row>
    <row r="71" spans="1:6" x14ac:dyDescent="0.25">
      <c r="A71" s="8" t="s">
        <v>89</v>
      </c>
      <c r="B71" s="14">
        <v>-17010.21041</v>
      </c>
      <c r="C71" s="14">
        <v>-21357.176390000004</v>
      </c>
      <c r="D71" s="14">
        <v>0</v>
      </c>
      <c r="E71" s="14">
        <v>0</v>
      </c>
      <c r="F71" s="14">
        <v>-38367.386800000007</v>
      </c>
    </row>
    <row r="72" spans="1:6" x14ac:dyDescent="0.25">
      <c r="A72" s="18" t="s">
        <v>90</v>
      </c>
      <c r="B72" s="11">
        <v>4087.4856099999997</v>
      </c>
      <c r="C72" s="11">
        <v>0</v>
      </c>
      <c r="D72" s="11">
        <v>0</v>
      </c>
      <c r="E72" s="11">
        <v>0</v>
      </c>
      <c r="F72" s="11">
        <v>4087.4856099999997</v>
      </c>
    </row>
    <row r="73" spans="1:6" x14ac:dyDescent="0.25">
      <c r="A73" s="8" t="s">
        <v>91</v>
      </c>
      <c r="B73" s="14">
        <v>0</v>
      </c>
      <c r="C73" s="14">
        <v>0</v>
      </c>
      <c r="D73" s="14">
        <v>0</v>
      </c>
      <c r="E73" s="14">
        <v>0</v>
      </c>
      <c r="F73" s="14">
        <v>0</v>
      </c>
    </row>
    <row r="74" spans="1:6" x14ac:dyDescent="0.25">
      <c r="A74" s="8" t="s">
        <v>92</v>
      </c>
      <c r="B74" s="14">
        <v>13000.070890000001</v>
      </c>
      <c r="C74" s="14">
        <v>0</v>
      </c>
      <c r="D74" s="14">
        <v>0</v>
      </c>
      <c r="E74" s="14">
        <v>0</v>
      </c>
      <c r="F74" s="14">
        <v>13000.070890000001</v>
      </c>
    </row>
    <row r="75" spans="1:6" x14ac:dyDescent="0.25">
      <c r="A75" s="8" t="s">
        <v>93</v>
      </c>
      <c r="B75" s="14">
        <v>51.511699999999998</v>
      </c>
      <c r="C75" s="14">
        <v>0</v>
      </c>
      <c r="D75" s="14">
        <v>0</v>
      </c>
      <c r="E75" s="14">
        <v>0</v>
      </c>
      <c r="F75" s="14">
        <v>51.511699999999998</v>
      </c>
    </row>
    <row r="76" spans="1:6" x14ac:dyDescent="0.25">
      <c r="A76" s="8" t="s">
        <v>94</v>
      </c>
      <c r="B76" s="14">
        <v>1E-3</v>
      </c>
      <c r="C76" s="14">
        <v>0</v>
      </c>
      <c r="D76" s="14">
        <v>0</v>
      </c>
      <c r="E76" s="14">
        <v>0</v>
      </c>
      <c r="F76" s="14">
        <v>1E-3</v>
      </c>
    </row>
    <row r="77" spans="1:6" x14ac:dyDescent="0.25">
      <c r="A77" s="8" t="s">
        <v>95</v>
      </c>
      <c r="B77" s="14">
        <v>-8964.0979800000005</v>
      </c>
      <c r="C77" s="14">
        <v>0</v>
      </c>
      <c r="D77" s="14">
        <v>0</v>
      </c>
      <c r="E77" s="14">
        <v>0</v>
      </c>
      <c r="F77" s="14">
        <v>-8964.0979800000005</v>
      </c>
    </row>
    <row r="78" spans="1:6" x14ac:dyDescent="0.25">
      <c r="A78" s="18" t="s">
        <v>96</v>
      </c>
      <c r="B78" s="11">
        <v>73786.191180000009</v>
      </c>
      <c r="C78" s="11">
        <v>886141.84019999974</v>
      </c>
      <c r="D78" s="11">
        <v>0</v>
      </c>
      <c r="E78" s="11">
        <v>0</v>
      </c>
      <c r="F78" s="11">
        <v>959928.03137999971</v>
      </c>
    </row>
    <row r="79" spans="1:6" x14ac:dyDescent="0.25">
      <c r="A79" s="8" t="s">
        <v>21</v>
      </c>
      <c r="B79" s="14">
        <v>0</v>
      </c>
      <c r="C79" s="14">
        <v>0</v>
      </c>
      <c r="D79" s="14">
        <v>0</v>
      </c>
      <c r="E79" s="14">
        <v>0</v>
      </c>
      <c r="F79" s="14">
        <v>0</v>
      </c>
    </row>
    <row r="80" spans="1:6" x14ac:dyDescent="0.25">
      <c r="A80" s="8" t="s">
        <v>23</v>
      </c>
      <c r="B80" s="14">
        <v>48091.05</v>
      </c>
      <c r="C80" s="14">
        <v>0</v>
      </c>
      <c r="D80" s="14">
        <v>0</v>
      </c>
      <c r="E80" s="14">
        <v>0</v>
      </c>
      <c r="F80" s="14">
        <v>48091.05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14110.102999999999</v>
      </c>
      <c r="C84" s="14">
        <v>725.13636000000008</v>
      </c>
      <c r="D84" s="14">
        <v>0</v>
      </c>
      <c r="E84" s="14">
        <v>0</v>
      </c>
      <c r="F84" s="14">
        <v>14835.23936</v>
      </c>
    </row>
    <row r="85" spans="1:6" x14ac:dyDescent="0.25">
      <c r="A85" s="8" t="s">
        <v>31</v>
      </c>
      <c r="B85" s="14">
        <v>6504.17</v>
      </c>
      <c r="C85" s="14">
        <v>885952.60675999976</v>
      </c>
      <c r="D85" s="14">
        <v>0</v>
      </c>
      <c r="E85" s="14">
        <v>0</v>
      </c>
      <c r="F85" s="14">
        <v>892456.7767599998</v>
      </c>
    </row>
    <row r="86" spans="1:6" x14ac:dyDescent="0.25">
      <c r="A86" s="8" t="s">
        <v>106</v>
      </c>
      <c r="B86" s="14">
        <v>2237.6455599999999</v>
      </c>
      <c r="C86" s="14">
        <v>0</v>
      </c>
      <c r="D86" s="14">
        <v>0</v>
      </c>
      <c r="E86" s="14">
        <v>0</v>
      </c>
      <c r="F86" s="14">
        <v>2237.6455599999999</v>
      </c>
    </row>
    <row r="87" spans="1:6" x14ac:dyDescent="0.25">
      <c r="A87" s="8" t="s">
        <v>108</v>
      </c>
      <c r="B87" s="14">
        <v>-115.96938</v>
      </c>
      <c r="C87" s="14">
        <v>-535.90291999999988</v>
      </c>
      <c r="D87" s="14">
        <v>0</v>
      </c>
      <c r="E87" s="14">
        <v>0</v>
      </c>
      <c r="F87" s="14">
        <v>-651.87229999999988</v>
      </c>
    </row>
    <row r="88" spans="1:6" x14ac:dyDescent="0.25">
      <c r="A88" s="18" t="s">
        <v>109</v>
      </c>
      <c r="B88" s="11">
        <v>173729.08679999999</v>
      </c>
      <c r="C88" s="11">
        <v>0</v>
      </c>
      <c r="D88" s="11">
        <v>0</v>
      </c>
      <c r="E88" s="11">
        <v>0</v>
      </c>
      <c r="F88" s="11">
        <v>173729.08679999999</v>
      </c>
    </row>
    <row r="89" spans="1:6" x14ac:dyDescent="0.25">
      <c r="A89" s="8" t="s">
        <v>110</v>
      </c>
      <c r="B89" s="14">
        <v>29101.402389999996</v>
      </c>
      <c r="C89" s="14">
        <v>0</v>
      </c>
      <c r="D89" s="14">
        <v>0</v>
      </c>
      <c r="E89" s="14">
        <v>0</v>
      </c>
      <c r="F89" s="14">
        <v>29101.402389999996</v>
      </c>
    </row>
    <row r="90" spans="1:6" x14ac:dyDescent="0.25">
      <c r="A90" s="8" t="s">
        <v>111</v>
      </c>
      <c r="B90" s="14">
        <v>77316.147070000006</v>
      </c>
      <c r="C90" s="14">
        <v>0</v>
      </c>
      <c r="D90" s="14">
        <v>0</v>
      </c>
      <c r="E90" s="14">
        <v>0</v>
      </c>
      <c r="F90" s="14">
        <v>77316.147070000006</v>
      </c>
    </row>
    <row r="91" spans="1:6" x14ac:dyDescent="0.25">
      <c r="A91" s="8" t="s">
        <v>112</v>
      </c>
      <c r="B91" s="14">
        <v>15321.788869999989</v>
      </c>
      <c r="C91" s="14">
        <v>0</v>
      </c>
      <c r="D91" s="14">
        <v>0</v>
      </c>
      <c r="E91" s="14">
        <v>0</v>
      </c>
      <c r="F91" s="14">
        <v>15321.788869999989</v>
      </c>
    </row>
    <row r="92" spans="1:6" x14ac:dyDescent="0.25">
      <c r="A92" s="8" t="s">
        <v>113</v>
      </c>
      <c r="B92" s="14">
        <v>17848.475270000003</v>
      </c>
      <c r="C92" s="14">
        <v>0</v>
      </c>
      <c r="D92" s="14">
        <v>0</v>
      </c>
      <c r="E92" s="14">
        <v>0</v>
      </c>
      <c r="F92" s="14">
        <v>17848.475270000003</v>
      </c>
    </row>
    <row r="93" spans="1:6" x14ac:dyDescent="0.25">
      <c r="A93" s="8" t="s">
        <v>114</v>
      </c>
      <c r="B93" s="14">
        <v>20358.656709999977</v>
      </c>
      <c r="C93" s="14">
        <v>0</v>
      </c>
      <c r="D93" s="14">
        <v>0</v>
      </c>
      <c r="E93" s="14">
        <v>0</v>
      </c>
      <c r="F93" s="14">
        <v>20358.656709999977</v>
      </c>
    </row>
    <row r="94" spans="1:6" x14ac:dyDescent="0.25">
      <c r="A94" s="8" t="s">
        <v>115</v>
      </c>
      <c r="B94" s="14">
        <v>13694.025009999998</v>
      </c>
      <c r="C94" s="14">
        <v>0</v>
      </c>
      <c r="D94" s="14">
        <v>0</v>
      </c>
      <c r="E94" s="14">
        <v>0</v>
      </c>
      <c r="F94" s="14">
        <v>13694.025009999998</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23.335619999999999</v>
      </c>
      <c r="C97" s="14">
        <v>0</v>
      </c>
      <c r="D97" s="14">
        <v>0</v>
      </c>
      <c r="E97" s="14">
        <v>0</v>
      </c>
      <c r="F97" s="14">
        <v>23.335619999999999</v>
      </c>
    </row>
    <row r="98" spans="1:6" x14ac:dyDescent="0.25">
      <c r="A98" s="18" t="s">
        <v>119</v>
      </c>
      <c r="B98" s="11">
        <v>46017.149930000007</v>
      </c>
      <c r="C98" s="11">
        <v>377.00639000000001</v>
      </c>
      <c r="D98" s="11">
        <v>0</v>
      </c>
      <c r="E98" s="11">
        <v>0</v>
      </c>
      <c r="F98" s="11">
        <v>46394.156320000009</v>
      </c>
    </row>
    <row r="99" spans="1:6" x14ac:dyDescent="0.25">
      <c r="A99" s="8" t="s">
        <v>121</v>
      </c>
      <c r="B99" s="14">
        <v>7438.97757</v>
      </c>
      <c r="C99" s="14">
        <v>0</v>
      </c>
      <c r="D99" s="14">
        <v>0</v>
      </c>
      <c r="E99" s="14">
        <v>0</v>
      </c>
      <c r="F99" s="14">
        <v>7438.97757</v>
      </c>
    </row>
    <row r="100" spans="1:6" x14ac:dyDescent="0.25">
      <c r="A100" s="8" t="s">
        <v>123</v>
      </c>
      <c r="B100" s="14">
        <v>13689.51943</v>
      </c>
      <c r="C100" s="14">
        <v>0</v>
      </c>
      <c r="D100" s="14">
        <v>0</v>
      </c>
      <c r="E100" s="14">
        <v>0</v>
      </c>
      <c r="F100" s="14">
        <v>13689.51943</v>
      </c>
    </row>
    <row r="101" spans="1:6" x14ac:dyDescent="0.25">
      <c r="A101" s="8" t="s">
        <v>125</v>
      </c>
      <c r="B101" s="14">
        <v>13627.040010000001</v>
      </c>
      <c r="C101" s="14">
        <v>0</v>
      </c>
      <c r="D101" s="14">
        <v>0</v>
      </c>
      <c r="E101" s="14">
        <v>0</v>
      </c>
      <c r="F101" s="14">
        <v>13627.040010000001</v>
      </c>
    </row>
    <row r="102" spans="1:6" x14ac:dyDescent="0.25">
      <c r="A102" s="8" t="s">
        <v>127</v>
      </c>
      <c r="B102" s="14">
        <v>11263.009600000001</v>
      </c>
      <c r="C102" s="14">
        <v>377.00639000000001</v>
      </c>
      <c r="D102" s="14">
        <v>0</v>
      </c>
      <c r="E102" s="14">
        <v>0</v>
      </c>
      <c r="F102" s="14">
        <v>11640.015990000002</v>
      </c>
    </row>
    <row r="103" spans="1:6" x14ac:dyDescent="0.25">
      <c r="A103" s="2" t="s">
        <v>129</v>
      </c>
      <c r="B103" s="14">
        <v>-1.3966800000000001</v>
      </c>
      <c r="C103" s="14">
        <v>0</v>
      </c>
      <c r="D103" s="14">
        <v>0</v>
      </c>
      <c r="E103" s="14">
        <v>0</v>
      </c>
      <c r="F103" s="14">
        <v>-1.3966800000000001</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8687558.7938700002</v>
      </c>
      <c r="C111" s="11">
        <v>532208.13763000001</v>
      </c>
      <c r="D111" s="11">
        <v>0</v>
      </c>
      <c r="E111" s="11">
        <v>220211.63222999999</v>
      </c>
      <c r="F111" s="11">
        <v>9439978.5637300014</v>
      </c>
    </row>
    <row r="112" spans="1:6" x14ac:dyDescent="0.25">
      <c r="A112" s="18" t="s">
        <v>138</v>
      </c>
      <c r="B112" s="11">
        <v>1815370.8848400002</v>
      </c>
      <c r="C112" s="11">
        <v>76300.835380000019</v>
      </c>
      <c r="D112" s="11">
        <v>0</v>
      </c>
      <c r="E112" s="11">
        <v>159938.86001</v>
      </c>
      <c r="F112" s="11">
        <v>2051610.5802300002</v>
      </c>
    </row>
    <row r="113" spans="1:6" x14ac:dyDescent="0.25">
      <c r="A113" s="8" t="s">
        <v>139</v>
      </c>
      <c r="B113" s="14">
        <v>592.07281</v>
      </c>
      <c r="C113" s="14">
        <v>0</v>
      </c>
      <c r="D113" s="14">
        <v>0</v>
      </c>
      <c r="E113" s="14">
        <v>0</v>
      </c>
      <c r="F113" s="14">
        <v>592.07281</v>
      </c>
    </row>
    <row r="114" spans="1:6" x14ac:dyDescent="0.25">
      <c r="A114" s="8" t="s">
        <v>140</v>
      </c>
      <c r="B114" s="14">
        <v>0</v>
      </c>
      <c r="C114" s="14">
        <v>0</v>
      </c>
      <c r="D114" s="14">
        <v>0</v>
      </c>
      <c r="E114" s="14">
        <v>0</v>
      </c>
      <c r="F114" s="14">
        <v>0</v>
      </c>
    </row>
    <row r="115" spans="1:6" x14ac:dyDescent="0.25">
      <c r="A115" s="8" t="s">
        <v>141</v>
      </c>
      <c r="B115" s="14">
        <v>592.07281</v>
      </c>
      <c r="C115" s="14">
        <v>0</v>
      </c>
      <c r="D115" s="14">
        <v>0</v>
      </c>
      <c r="E115" s="14">
        <v>0</v>
      </c>
      <c r="F115" s="14">
        <v>592.07281</v>
      </c>
    </row>
    <row r="116" spans="1:6" x14ac:dyDescent="0.25">
      <c r="A116" s="8" t="s">
        <v>142</v>
      </c>
      <c r="B116" s="14">
        <v>964685.20282000001</v>
      </c>
      <c r="C116" s="14">
        <v>3797.8892500000006</v>
      </c>
      <c r="D116" s="14">
        <v>0</v>
      </c>
      <c r="E116" s="14">
        <v>0</v>
      </c>
      <c r="F116" s="14">
        <v>968483.09207000001</v>
      </c>
    </row>
    <row r="117" spans="1:6" x14ac:dyDescent="0.25">
      <c r="A117" s="8" t="s">
        <v>143</v>
      </c>
      <c r="B117" s="14">
        <v>61593.446310000007</v>
      </c>
      <c r="C117" s="14">
        <v>36863.643260000004</v>
      </c>
      <c r="D117" s="14">
        <v>0</v>
      </c>
      <c r="E117" s="14">
        <v>10707.77534</v>
      </c>
      <c r="F117" s="14">
        <v>109164.86491</v>
      </c>
    </row>
    <row r="118" spans="1:6" x14ac:dyDescent="0.25">
      <c r="A118" s="20" t="s">
        <v>144</v>
      </c>
      <c r="B118" s="14">
        <v>2869.6447399999997</v>
      </c>
      <c r="C118" s="14">
        <v>256.26202000000001</v>
      </c>
      <c r="D118" s="14">
        <v>0</v>
      </c>
      <c r="E118" s="14">
        <v>333.29490999999996</v>
      </c>
      <c r="F118" s="14">
        <v>3459.2016699999999</v>
      </c>
    </row>
    <row r="119" spans="1:6" x14ac:dyDescent="0.25">
      <c r="A119" s="2" t="s">
        <v>145</v>
      </c>
      <c r="B119" s="14">
        <v>889.25472000000002</v>
      </c>
      <c r="C119" s="14">
        <v>199.8982</v>
      </c>
      <c r="D119" s="14">
        <v>0</v>
      </c>
      <c r="E119" s="14">
        <v>120.09717999999999</v>
      </c>
      <c r="F119" s="14">
        <v>1209.2501</v>
      </c>
    </row>
    <row r="120" spans="1:6" x14ac:dyDescent="0.25">
      <c r="A120" s="2" t="s">
        <v>146</v>
      </c>
      <c r="B120" s="14">
        <v>739.14049999999997</v>
      </c>
      <c r="C120" s="14">
        <v>0</v>
      </c>
      <c r="D120" s="14">
        <v>0</v>
      </c>
      <c r="E120" s="14">
        <v>10254.383250000001</v>
      </c>
      <c r="F120" s="14">
        <v>10993.52375</v>
      </c>
    </row>
    <row r="121" spans="1:6" x14ac:dyDescent="0.25">
      <c r="A121" s="2" t="s">
        <v>147</v>
      </c>
      <c r="B121" s="14">
        <v>6544.22685</v>
      </c>
      <c r="C121" s="14">
        <v>31.165740000000003</v>
      </c>
      <c r="D121" s="14">
        <v>0</v>
      </c>
      <c r="E121" s="14">
        <v>0</v>
      </c>
      <c r="F121" s="14">
        <v>6575.3925900000004</v>
      </c>
    </row>
    <row r="122" spans="1:6" x14ac:dyDescent="0.25">
      <c r="A122" s="2" t="s">
        <v>148</v>
      </c>
      <c r="B122" s="14">
        <v>9708.0931299999993</v>
      </c>
      <c r="C122" s="14">
        <v>6457.6601100000007</v>
      </c>
      <c r="D122" s="14">
        <v>0</v>
      </c>
      <c r="E122" s="14">
        <v>0</v>
      </c>
      <c r="F122" s="14">
        <v>16165.75324</v>
      </c>
    </row>
    <row r="123" spans="1:6" x14ac:dyDescent="0.25">
      <c r="A123" s="2" t="s">
        <v>149</v>
      </c>
      <c r="B123" s="14">
        <v>31187.480079999998</v>
      </c>
      <c r="C123" s="14">
        <v>1697.95578</v>
      </c>
      <c r="D123" s="14">
        <v>0</v>
      </c>
      <c r="E123" s="14">
        <v>0</v>
      </c>
      <c r="F123" s="14">
        <v>32885.435859999998</v>
      </c>
    </row>
    <row r="124" spans="1:6" x14ac:dyDescent="0.25">
      <c r="A124" s="2" t="s">
        <v>150</v>
      </c>
      <c r="B124" s="14">
        <v>7657.8592900000003</v>
      </c>
      <c r="C124" s="14">
        <v>27652.350409999999</v>
      </c>
      <c r="D124" s="14">
        <v>0</v>
      </c>
      <c r="E124" s="14">
        <v>0</v>
      </c>
      <c r="F124" s="14">
        <v>35310.209699999999</v>
      </c>
    </row>
    <row r="125" spans="1:6" x14ac:dyDescent="0.25">
      <c r="A125" s="21" t="s">
        <v>151</v>
      </c>
      <c r="B125" s="14">
        <v>1997.7470000000001</v>
      </c>
      <c r="C125" s="14">
        <v>568.351</v>
      </c>
      <c r="D125" s="14">
        <v>0</v>
      </c>
      <c r="E125" s="14">
        <v>0</v>
      </c>
      <c r="F125" s="14">
        <v>2566.098</v>
      </c>
    </row>
    <row r="126" spans="1:6" x14ac:dyDescent="0.25">
      <c r="A126" s="21" t="s">
        <v>152</v>
      </c>
      <c r="B126" s="14">
        <v>6086.0441500000006</v>
      </c>
      <c r="C126" s="14">
        <v>110.98931</v>
      </c>
      <c r="D126" s="14">
        <v>0</v>
      </c>
      <c r="E126" s="14">
        <v>0</v>
      </c>
      <c r="F126" s="14">
        <v>6197.0334600000006</v>
      </c>
    </row>
    <row r="127" spans="1:6" x14ac:dyDescent="0.25">
      <c r="A127" s="8" t="s">
        <v>153</v>
      </c>
      <c r="B127" s="14">
        <v>769483.53993999993</v>
      </c>
      <c r="C127" s="14">
        <v>34554.121230000004</v>
      </c>
      <c r="D127" s="14">
        <v>0</v>
      </c>
      <c r="E127" s="14">
        <v>149228.84308000002</v>
      </c>
      <c r="F127" s="14">
        <v>953266.50425</v>
      </c>
    </row>
    <row r="128" spans="1:6" x14ac:dyDescent="0.25">
      <c r="A128" s="8" t="s">
        <v>154</v>
      </c>
      <c r="B128" s="14">
        <v>12930.578810000001</v>
      </c>
      <c r="C128" s="14">
        <v>974.19233000000008</v>
      </c>
      <c r="D128" s="14">
        <v>0</v>
      </c>
      <c r="E128" s="14">
        <v>2.24159</v>
      </c>
      <c r="F128" s="14">
        <v>13907.01273</v>
      </c>
    </row>
    <row r="129" spans="1:6" x14ac:dyDescent="0.25">
      <c r="A129" s="18" t="s">
        <v>155</v>
      </c>
      <c r="B129" s="11">
        <v>14.290089999999999</v>
      </c>
      <c r="C129" s="11">
        <v>0</v>
      </c>
      <c r="D129" s="11">
        <v>0</v>
      </c>
      <c r="E129" s="11">
        <v>0</v>
      </c>
      <c r="F129" s="11">
        <v>14.290089999999999</v>
      </c>
    </row>
    <row r="130" spans="1:6" x14ac:dyDescent="0.25">
      <c r="A130" s="18" t="s">
        <v>156</v>
      </c>
      <c r="B130" s="11">
        <v>397.20328000000001</v>
      </c>
      <c r="C130" s="11">
        <v>0</v>
      </c>
      <c r="D130" s="11">
        <v>0</v>
      </c>
      <c r="E130" s="11">
        <v>0</v>
      </c>
      <c r="F130" s="11">
        <v>397.20328000000001</v>
      </c>
    </row>
    <row r="131" spans="1:6" x14ac:dyDescent="0.25">
      <c r="A131" s="8" t="s">
        <v>157</v>
      </c>
      <c r="B131" s="14">
        <v>0</v>
      </c>
      <c r="C131" s="14">
        <v>0</v>
      </c>
      <c r="D131" s="14">
        <v>0</v>
      </c>
      <c r="E131" s="14">
        <v>0</v>
      </c>
      <c r="F131" s="14">
        <v>0</v>
      </c>
    </row>
    <row r="132" spans="1:6" x14ac:dyDescent="0.25">
      <c r="A132" s="8" t="s">
        <v>158</v>
      </c>
      <c r="B132" s="14">
        <v>397.20328000000001</v>
      </c>
      <c r="C132" s="14">
        <v>0</v>
      </c>
      <c r="D132" s="14">
        <v>0</v>
      </c>
      <c r="E132" s="14">
        <v>0</v>
      </c>
      <c r="F132" s="14">
        <v>397.20328000000001</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4331576.7164700003</v>
      </c>
      <c r="C137" s="11">
        <v>360458.48179000005</v>
      </c>
      <c r="D137" s="11">
        <v>0</v>
      </c>
      <c r="E137" s="11">
        <v>60272.772219999992</v>
      </c>
      <c r="F137" s="11">
        <v>4752307.9704799997</v>
      </c>
    </row>
    <row r="138" spans="1:6" x14ac:dyDescent="0.25">
      <c r="A138" s="8" t="s">
        <v>164</v>
      </c>
      <c r="B138" s="14">
        <v>0</v>
      </c>
      <c r="C138" s="14">
        <v>0</v>
      </c>
      <c r="D138" s="14">
        <v>0</v>
      </c>
      <c r="E138" s="14">
        <v>0</v>
      </c>
      <c r="F138" s="14">
        <v>0</v>
      </c>
    </row>
    <row r="139" spans="1:6" x14ac:dyDescent="0.25">
      <c r="A139" s="8" t="s">
        <v>165</v>
      </c>
      <c r="B139" s="14">
        <v>879831.98457999993</v>
      </c>
      <c r="C139" s="14">
        <v>0</v>
      </c>
      <c r="D139" s="14">
        <v>0</v>
      </c>
      <c r="E139" s="14">
        <v>0</v>
      </c>
      <c r="F139" s="14">
        <v>879831.98457999993</v>
      </c>
    </row>
    <row r="140" spans="1:6" x14ac:dyDescent="0.25">
      <c r="A140" s="8" t="s">
        <v>166</v>
      </c>
      <c r="B140" s="14">
        <v>0</v>
      </c>
      <c r="C140" s="14">
        <v>0</v>
      </c>
      <c r="D140" s="14">
        <v>0</v>
      </c>
      <c r="E140" s="14">
        <v>0</v>
      </c>
      <c r="F140" s="14">
        <v>0</v>
      </c>
    </row>
    <row r="141" spans="1:6" x14ac:dyDescent="0.25">
      <c r="A141" s="8" t="s">
        <v>167</v>
      </c>
      <c r="B141" s="14">
        <v>1272745.5224900001</v>
      </c>
      <c r="C141" s="14">
        <v>0</v>
      </c>
      <c r="D141" s="14">
        <v>0</v>
      </c>
      <c r="E141" s="14">
        <v>0</v>
      </c>
      <c r="F141" s="14">
        <v>1272745.5224900001</v>
      </c>
    </row>
    <row r="142" spans="1:6" x14ac:dyDescent="0.25">
      <c r="A142" s="8" t="s">
        <v>168</v>
      </c>
      <c r="B142" s="14">
        <v>2143925.82289</v>
      </c>
      <c r="C142" s="14">
        <v>4894.6659099999997</v>
      </c>
      <c r="D142" s="14">
        <v>0</v>
      </c>
      <c r="E142" s="14">
        <v>60196.395569999993</v>
      </c>
      <c r="F142" s="14">
        <v>2209016.8843700001</v>
      </c>
    </row>
    <row r="143" spans="1:6" x14ac:dyDescent="0.25">
      <c r="A143" s="8" t="s">
        <v>169</v>
      </c>
      <c r="B143" s="14">
        <v>0</v>
      </c>
      <c r="C143" s="14">
        <v>1581.2880400000001</v>
      </c>
      <c r="D143" s="14">
        <v>0</v>
      </c>
      <c r="E143" s="14">
        <v>0</v>
      </c>
      <c r="F143" s="14">
        <v>1581.2880400000001</v>
      </c>
    </row>
    <row r="144" spans="1:6" x14ac:dyDescent="0.25">
      <c r="A144" s="8" t="s">
        <v>170</v>
      </c>
      <c r="B144" s="14">
        <v>1098.69694</v>
      </c>
      <c r="C144" s="14">
        <v>347591.51053000003</v>
      </c>
      <c r="D144" s="14">
        <v>0</v>
      </c>
      <c r="E144" s="14">
        <v>0</v>
      </c>
      <c r="F144" s="14">
        <v>348690.20747000002</v>
      </c>
    </row>
    <row r="145" spans="1:6" x14ac:dyDescent="0.25">
      <c r="A145" s="8" t="s">
        <v>171</v>
      </c>
      <c r="B145" s="14">
        <v>33974.689570000002</v>
      </c>
      <c r="C145" s="14">
        <v>6391.0173099999993</v>
      </c>
      <c r="D145" s="14">
        <v>0</v>
      </c>
      <c r="E145" s="14">
        <v>76.376649999999998</v>
      </c>
      <c r="F145" s="14">
        <v>40442.083529999996</v>
      </c>
    </row>
    <row r="146" spans="1:6" x14ac:dyDescent="0.25">
      <c r="A146" s="18" t="s">
        <v>172</v>
      </c>
      <c r="B146" s="11">
        <v>219002.11437000002</v>
      </c>
      <c r="C146" s="11">
        <v>10070.55507</v>
      </c>
      <c r="D146" s="11">
        <v>0</v>
      </c>
      <c r="E146" s="11">
        <v>0</v>
      </c>
      <c r="F146" s="11">
        <v>229072.66944000003</v>
      </c>
    </row>
    <row r="147" spans="1:6" x14ac:dyDescent="0.25">
      <c r="A147" s="8" t="s">
        <v>81</v>
      </c>
      <c r="B147" s="14">
        <v>7592.0724299999993</v>
      </c>
      <c r="C147" s="14">
        <v>0</v>
      </c>
      <c r="D147" s="14">
        <v>0</v>
      </c>
      <c r="E147" s="14">
        <v>0</v>
      </c>
      <c r="F147" s="14">
        <v>7592.0724299999993</v>
      </c>
    </row>
    <row r="148" spans="1:6" x14ac:dyDescent="0.25">
      <c r="A148" s="8" t="s">
        <v>85</v>
      </c>
      <c r="B148" s="14">
        <v>57942.626049999999</v>
      </c>
      <c r="C148" s="14">
        <v>8522.5182900000018</v>
      </c>
      <c r="D148" s="14">
        <v>0</v>
      </c>
      <c r="E148" s="14">
        <v>0</v>
      </c>
      <c r="F148" s="14">
        <v>66465.144339999999</v>
      </c>
    </row>
    <row r="149" spans="1:6" x14ac:dyDescent="0.25">
      <c r="A149" s="8" t="s">
        <v>173</v>
      </c>
      <c r="B149" s="14">
        <v>141554.42902000004</v>
      </c>
      <c r="C149" s="14">
        <v>1542.2908500000001</v>
      </c>
      <c r="D149" s="14">
        <v>0</v>
      </c>
      <c r="E149" s="14">
        <v>0</v>
      </c>
      <c r="F149" s="14">
        <v>143096.71987000003</v>
      </c>
    </row>
    <row r="150" spans="1:6" x14ac:dyDescent="0.25">
      <c r="A150" s="8" t="s">
        <v>125</v>
      </c>
      <c r="B150" s="14">
        <v>11912.986869999999</v>
      </c>
      <c r="C150" s="14">
        <v>5.7459300000000004</v>
      </c>
      <c r="D150" s="14">
        <v>0</v>
      </c>
      <c r="E150" s="14">
        <v>0</v>
      </c>
      <c r="F150" s="14">
        <v>11918.732799999998</v>
      </c>
    </row>
    <row r="151" spans="1:6" x14ac:dyDescent="0.25">
      <c r="A151" s="8" t="s">
        <v>174</v>
      </c>
      <c r="B151" s="14">
        <v>0</v>
      </c>
      <c r="C151" s="14">
        <v>0</v>
      </c>
      <c r="D151" s="14">
        <v>0</v>
      </c>
      <c r="E151" s="14">
        <v>0</v>
      </c>
      <c r="F151" s="14">
        <v>0</v>
      </c>
    </row>
    <row r="152" spans="1:6" x14ac:dyDescent="0.25">
      <c r="A152" s="18" t="s">
        <v>175</v>
      </c>
      <c r="B152" s="11">
        <v>206414.92193999997</v>
      </c>
      <c r="C152" s="11">
        <v>1079.8794699999999</v>
      </c>
      <c r="D152" s="11">
        <v>0</v>
      </c>
      <c r="E152" s="11">
        <v>0</v>
      </c>
      <c r="F152" s="11">
        <v>207494.80140999996</v>
      </c>
    </row>
    <row r="153" spans="1:6" x14ac:dyDescent="0.25">
      <c r="A153" s="8" t="s">
        <v>176</v>
      </c>
      <c r="B153" s="14">
        <v>13.52725</v>
      </c>
      <c r="C153" s="14">
        <v>0</v>
      </c>
      <c r="D153" s="14">
        <v>0</v>
      </c>
      <c r="E153" s="14">
        <v>0</v>
      </c>
      <c r="F153" s="14">
        <v>13.52725</v>
      </c>
    </row>
    <row r="154" spans="1:6" x14ac:dyDescent="0.25">
      <c r="A154" s="8" t="s">
        <v>177</v>
      </c>
      <c r="B154" s="14">
        <v>0</v>
      </c>
      <c r="C154" s="14">
        <v>0</v>
      </c>
      <c r="D154" s="14">
        <v>0</v>
      </c>
      <c r="E154" s="14">
        <v>0</v>
      </c>
      <c r="F154" s="14">
        <v>0</v>
      </c>
    </row>
    <row r="155" spans="1:6" x14ac:dyDescent="0.25">
      <c r="A155" s="8" t="s">
        <v>178</v>
      </c>
      <c r="B155" s="14">
        <v>49850.574369999995</v>
      </c>
      <c r="C155" s="14">
        <v>262.08351999999996</v>
      </c>
      <c r="D155" s="14">
        <v>0</v>
      </c>
      <c r="E155" s="14">
        <v>0</v>
      </c>
      <c r="F155" s="14">
        <v>50112.657889999995</v>
      </c>
    </row>
    <row r="156" spans="1:6" x14ac:dyDescent="0.25">
      <c r="A156" s="8" t="s">
        <v>179</v>
      </c>
      <c r="B156" s="14">
        <v>0</v>
      </c>
      <c r="C156" s="14">
        <v>0</v>
      </c>
      <c r="D156" s="14">
        <v>0</v>
      </c>
      <c r="E156" s="14">
        <v>0</v>
      </c>
      <c r="F156" s="14">
        <v>0</v>
      </c>
    </row>
    <row r="157" spans="1:6" x14ac:dyDescent="0.25">
      <c r="A157" s="8" t="s">
        <v>180</v>
      </c>
      <c r="B157" s="14">
        <v>81137.240049999993</v>
      </c>
      <c r="C157" s="14">
        <v>410.08323999999999</v>
      </c>
      <c r="D157" s="14">
        <v>0</v>
      </c>
      <c r="E157" s="14">
        <v>0</v>
      </c>
      <c r="F157" s="14">
        <v>81547.32329</v>
      </c>
    </row>
    <row r="158" spans="1:6" x14ac:dyDescent="0.25">
      <c r="A158" s="8" t="s">
        <v>181</v>
      </c>
      <c r="B158" s="14">
        <v>75413.580269999991</v>
      </c>
      <c r="C158" s="14">
        <v>407.71271000000002</v>
      </c>
      <c r="D158" s="14">
        <v>0</v>
      </c>
      <c r="E158" s="14">
        <v>0</v>
      </c>
      <c r="F158" s="14">
        <v>75821.292979999998</v>
      </c>
    </row>
    <row r="159" spans="1:6" x14ac:dyDescent="0.25">
      <c r="A159" s="18" t="s">
        <v>182</v>
      </c>
      <c r="B159" s="11">
        <v>2086949.3824800001</v>
      </c>
      <c r="C159" s="11">
        <v>45543.711169999995</v>
      </c>
      <c r="D159" s="11">
        <v>0</v>
      </c>
      <c r="E159" s="11">
        <v>0</v>
      </c>
      <c r="F159" s="11">
        <v>2132493.0936500002</v>
      </c>
    </row>
    <row r="160" spans="1:6" x14ac:dyDescent="0.25">
      <c r="A160" s="8" t="s">
        <v>183</v>
      </c>
      <c r="B160" s="14">
        <v>56000</v>
      </c>
      <c r="C160" s="14">
        <v>0</v>
      </c>
      <c r="D160" s="14">
        <v>0</v>
      </c>
      <c r="E160" s="14">
        <v>0</v>
      </c>
      <c r="F160" s="14">
        <v>56000</v>
      </c>
    </row>
    <row r="161" spans="1:6" x14ac:dyDescent="0.25">
      <c r="A161" s="8" t="s">
        <v>184</v>
      </c>
      <c r="B161" s="14">
        <v>0</v>
      </c>
      <c r="C161" s="14">
        <v>0</v>
      </c>
      <c r="D161" s="14">
        <v>0</v>
      </c>
      <c r="E161" s="14">
        <v>0</v>
      </c>
      <c r="F161" s="14">
        <v>0</v>
      </c>
    </row>
    <row r="162" spans="1:6" x14ac:dyDescent="0.25">
      <c r="A162" s="8" t="s">
        <v>185</v>
      </c>
      <c r="B162" s="14">
        <v>1911105.2164900003</v>
      </c>
      <c r="C162" s="14">
        <v>45047.333359999997</v>
      </c>
      <c r="D162" s="14">
        <v>0</v>
      </c>
      <c r="E162" s="14">
        <v>0</v>
      </c>
      <c r="F162" s="14">
        <v>1956152.5498500003</v>
      </c>
    </row>
    <row r="163" spans="1:6" x14ac:dyDescent="0.25">
      <c r="A163" s="8" t="s">
        <v>186</v>
      </c>
      <c r="B163" s="14">
        <v>119844.16599000001</v>
      </c>
      <c r="C163" s="14">
        <v>496.37781000000001</v>
      </c>
      <c r="D163" s="14">
        <v>0</v>
      </c>
      <c r="E163" s="14">
        <v>0</v>
      </c>
      <c r="F163" s="14">
        <v>120340.54380000001</v>
      </c>
    </row>
    <row r="164" spans="1:6" x14ac:dyDescent="0.25">
      <c r="A164" s="18" t="s">
        <v>187</v>
      </c>
      <c r="B164" s="11">
        <v>27833.2804</v>
      </c>
      <c r="C164" s="11">
        <v>38754.674750000006</v>
      </c>
      <c r="D164" s="11">
        <v>0</v>
      </c>
      <c r="E164" s="11">
        <v>0</v>
      </c>
      <c r="F164" s="11">
        <v>66587.955150000009</v>
      </c>
    </row>
    <row r="165" spans="1:6" x14ac:dyDescent="0.25">
      <c r="A165" s="8" t="s">
        <v>188</v>
      </c>
      <c r="B165" s="14">
        <v>0</v>
      </c>
      <c r="C165" s="14">
        <v>38146.742570000002</v>
      </c>
      <c r="D165" s="14">
        <v>0</v>
      </c>
      <c r="E165" s="14">
        <v>0</v>
      </c>
      <c r="F165" s="14">
        <v>38146.742570000002</v>
      </c>
    </row>
    <row r="166" spans="1:6" x14ac:dyDescent="0.25">
      <c r="A166" s="8" t="s">
        <v>189</v>
      </c>
      <c r="B166" s="14">
        <v>0</v>
      </c>
      <c r="C166" s="14">
        <v>0</v>
      </c>
      <c r="D166" s="14">
        <v>0</v>
      </c>
      <c r="E166" s="14">
        <v>0</v>
      </c>
      <c r="F166" s="14">
        <v>0</v>
      </c>
    </row>
    <row r="167" spans="1:6" x14ac:dyDescent="0.25">
      <c r="A167" s="8" t="s">
        <v>190</v>
      </c>
      <c r="B167" s="14">
        <v>0</v>
      </c>
      <c r="C167" s="14">
        <v>2737.6064799999999</v>
      </c>
      <c r="D167" s="14">
        <v>0</v>
      </c>
      <c r="E167" s="14">
        <v>0</v>
      </c>
      <c r="F167" s="14">
        <v>2737.6064799999999</v>
      </c>
    </row>
    <row r="168" spans="1:6" x14ac:dyDescent="0.25">
      <c r="A168" s="8" t="s">
        <v>191</v>
      </c>
      <c r="B168" s="14">
        <v>0</v>
      </c>
      <c r="C168" s="14">
        <v>35409.13609</v>
      </c>
      <c r="D168" s="14">
        <v>0</v>
      </c>
      <c r="E168" s="14">
        <v>0</v>
      </c>
      <c r="F168" s="14">
        <v>35409.13609</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669.51560000000006</v>
      </c>
      <c r="C172" s="14">
        <v>607.9321799999999</v>
      </c>
      <c r="D172" s="14">
        <v>0</v>
      </c>
      <c r="E172" s="14">
        <v>0</v>
      </c>
      <c r="F172" s="14">
        <v>1277.44778</v>
      </c>
    </row>
    <row r="173" spans="1:6" x14ac:dyDescent="0.25">
      <c r="A173" s="18" t="s">
        <v>196</v>
      </c>
      <c r="B173" s="11">
        <v>1579866.9089800003</v>
      </c>
      <c r="C173" s="11">
        <v>0</v>
      </c>
      <c r="D173" s="11">
        <v>0</v>
      </c>
      <c r="E173" s="11">
        <v>0</v>
      </c>
      <c r="F173" s="11">
        <v>1579866.9089800003</v>
      </c>
    </row>
    <row r="174" spans="1:6" x14ac:dyDescent="0.25">
      <c r="A174" s="23" t="s">
        <v>197</v>
      </c>
      <c r="B174" s="14">
        <v>1357325.76997</v>
      </c>
      <c r="C174" s="14">
        <v>0</v>
      </c>
      <c r="D174" s="14">
        <v>0</v>
      </c>
      <c r="E174" s="14">
        <v>0</v>
      </c>
      <c r="F174" s="14">
        <v>1357325.76997</v>
      </c>
    </row>
    <row r="175" spans="1:6" x14ac:dyDescent="0.25">
      <c r="A175" s="8" t="s">
        <v>198</v>
      </c>
      <c r="B175" s="14">
        <v>1357325.76997</v>
      </c>
      <c r="C175" s="14">
        <v>0</v>
      </c>
      <c r="D175" s="14">
        <v>0</v>
      </c>
      <c r="E175" s="14">
        <v>0</v>
      </c>
      <c r="F175" s="14">
        <v>1357325.76997</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1617.3455899999999</v>
      </c>
      <c r="C178" s="14">
        <v>0</v>
      </c>
      <c r="D178" s="14">
        <v>0</v>
      </c>
      <c r="E178" s="14">
        <v>0</v>
      </c>
      <c r="F178" s="14">
        <v>1617.3455899999999</v>
      </c>
    </row>
    <row r="179" spans="1:6" x14ac:dyDescent="0.25">
      <c r="A179" s="8" t="s">
        <v>202</v>
      </c>
      <c r="B179" s="14">
        <v>0</v>
      </c>
      <c r="C179" s="14">
        <v>0</v>
      </c>
      <c r="D179" s="14">
        <v>0</v>
      </c>
      <c r="E179" s="14">
        <v>0</v>
      </c>
      <c r="F179" s="14">
        <v>0</v>
      </c>
    </row>
    <row r="180" spans="1:6" x14ac:dyDescent="0.25">
      <c r="A180" s="8" t="s">
        <v>203</v>
      </c>
      <c r="B180" s="14">
        <v>1.1881900000000001</v>
      </c>
      <c r="C180" s="14">
        <v>0</v>
      </c>
      <c r="D180" s="14">
        <v>0</v>
      </c>
      <c r="E180" s="14">
        <v>0</v>
      </c>
      <c r="F180" s="14">
        <v>1.1881900000000001</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151323.87951</v>
      </c>
      <c r="C184" s="14">
        <v>0</v>
      </c>
      <c r="D184" s="14">
        <v>0</v>
      </c>
      <c r="E184" s="14">
        <v>0</v>
      </c>
      <c r="F184" s="14">
        <v>151323.87951</v>
      </c>
    </row>
    <row r="185" spans="1:6" x14ac:dyDescent="0.25">
      <c r="A185" s="8" t="s">
        <v>208</v>
      </c>
      <c r="B185" s="14">
        <v>78897.69541</v>
      </c>
      <c r="C185" s="14">
        <v>0</v>
      </c>
      <c r="D185" s="14">
        <v>0</v>
      </c>
      <c r="E185" s="14">
        <v>0</v>
      </c>
      <c r="F185" s="14">
        <v>78897.69541</v>
      </c>
    </row>
    <row r="186" spans="1:6" x14ac:dyDescent="0.25">
      <c r="A186" s="8" t="s">
        <v>209</v>
      </c>
      <c r="B186" s="14">
        <v>72426.184100000013</v>
      </c>
      <c r="C186" s="14">
        <v>0</v>
      </c>
      <c r="D186" s="14">
        <v>0</v>
      </c>
      <c r="E186" s="14">
        <v>0</v>
      </c>
      <c r="F186" s="14">
        <v>72426.184100000013</v>
      </c>
    </row>
    <row r="187" spans="1:6" x14ac:dyDescent="0.25">
      <c r="A187" s="8" t="s">
        <v>210</v>
      </c>
      <c r="B187" s="14">
        <v>0</v>
      </c>
      <c r="C187" s="14">
        <v>0</v>
      </c>
      <c r="D187" s="14">
        <v>0</v>
      </c>
      <c r="E187" s="14">
        <v>0</v>
      </c>
      <c r="F187" s="14">
        <v>0</v>
      </c>
    </row>
    <row r="188" spans="1:6" x14ac:dyDescent="0.25">
      <c r="A188" s="23" t="s">
        <v>211</v>
      </c>
      <c r="B188" s="14">
        <v>69599.913910000003</v>
      </c>
      <c r="C188" s="14">
        <v>0</v>
      </c>
      <c r="D188" s="14">
        <v>0</v>
      </c>
      <c r="E188" s="14">
        <v>0</v>
      </c>
      <c r="F188" s="14">
        <v>69599.913910000003</v>
      </c>
    </row>
    <row r="189" spans="1:6" x14ac:dyDescent="0.25">
      <c r="A189" s="8" t="s">
        <v>212</v>
      </c>
      <c r="B189" s="14">
        <v>58703.729990000007</v>
      </c>
      <c r="C189" s="14">
        <v>0</v>
      </c>
      <c r="D189" s="14">
        <v>0</v>
      </c>
      <c r="E189" s="14">
        <v>0</v>
      </c>
      <c r="F189" s="14">
        <v>58703.729990000007</v>
      </c>
    </row>
    <row r="190" spans="1:6" x14ac:dyDescent="0.25">
      <c r="A190" s="20" t="s">
        <v>213</v>
      </c>
      <c r="B190" s="14">
        <v>10896.183920000001</v>
      </c>
      <c r="C190" s="14">
        <v>0</v>
      </c>
      <c r="D190" s="14">
        <v>0</v>
      </c>
      <c r="E190" s="14">
        <v>0</v>
      </c>
      <c r="F190" s="14">
        <v>10896.183920000001</v>
      </c>
    </row>
    <row r="191" spans="1:6" x14ac:dyDescent="0.25">
      <c r="A191" s="17" t="s">
        <v>214</v>
      </c>
      <c r="B191" s="11">
        <v>10267425.702850001</v>
      </c>
      <c r="C191" s="11">
        <v>532208.13763000001</v>
      </c>
      <c r="D191" s="11">
        <v>0</v>
      </c>
      <c r="E191" s="11">
        <v>220211.63222999999</v>
      </c>
      <c r="F191" s="11">
        <v>11019845.472710002</v>
      </c>
    </row>
    <row r="192" spans="1:6" x14ac:dyDescent="0.25">
      <c r="A192" s="18" t="s">
        <v>215</v>
      </c>
      <c r="B192" s="11">
        <v>95615.71097</v>
      </c>
      <c r="C192" s="11">
        <v>0</v>
      </c>
      <c r="D192" s="11">
        <v>0</v>
      </c>
      <c r="E192" s="11">
        <v>0</v>
      </c>
      <c r="F192" s="11">
        <v>95615.71097</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92887.01741</v>
      </c>
      <c r="C199" s="14">
        <v>0</v>
      </c>
      <c r="D199" s="14">
        <v>0</v>
      </c>
      <c r="E199" s="14">
        <v>0</v>
      </c>
      <c r="F199" s="14">
        <v>92887.01741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33048.206330000001</v>
      </c>
      <c r="C202" s="14">
        <v>0</v>
      </c>
      <c r="D202" s="14">
        <v>0</v>
      </c>
      <c r="E202" s="14">
        <v>0</v>
      </c>
      <c r="F202" s="14">
        <v>33048.206330000001</v>
      </c>
    </row>
    <row r="203" spans="1:6" x14ac:dyDescent="0.25">
      <c r="A203" s="8" t="s">
        <v>226</v>
      </c>
      <c r="B203" s="14">
        <v>0</v>
      </c>
      <c r="C203" s="14">
        <v>0</v>
      </c>
      <c r="D203" s="14">
        <v>0</v>
      </c>
      <c r="E203" s="14">
        <v>0</v>
      </c>
      <c r="F203" s="14">
        <v>0</v>
      </c>
    </row>
    <row r="204" spans="1:6" x14ac:dyDescent="0.25">
      <c r="A204" s="8" t="s">
        <v>227</v>
      </c>
      <c r="B204" s="14">
        <v>59838.811079999999</v>
      </c>
      <c r="C204" s="14">
        <v>0</v>
      </c>
      <c r="D204" s="14">
        <v>0</v>
      </c>
      <c r="E204" s="14">
        <v>0</v>
      </c>
      <c r="F204" s="14">
        <v>59838.811079999999</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2728.6935600000002</v>
      </c>
      <c r="C211" s="14">
        <v>0</v>
      </c>
      <c r="D211" s="14">
        <v>0</v>
      </c>
      <c r="E211" s="14">
        <v>0</v>
      </c>
      <c r="F211" s="14">
        <v>2728.6935600000002</v>
      </c>
    </row>
    <row r="212" spans="1:6" x14ac:dyDescent="0.25">
      <c r="A212" s="18" t="s">
        <v>235</v>
      </c>
      <c r="B212" s="11">
        <v>8793957.8541999999</v>
      </c>
      <c r="C212" s="11">
        <v>3129609.2159199999</v>
      </c>
      <c r="D212" s="11">
        <v>0</v>
      </c>
      <c r="E212" s="11">
        <v>0</v>
      </c>
      <c r="F212" s="11">
        <v>11923567.070119999</v>
      </c>
    </row>
    <row r="213" spans="1:6" x14ac:dyDescent="0.25">
      <c r="A213" s="23" t="s">
        <v>236</v>
      </c>
      <c r="B213" s="14">
        <v>7912.3559699999996</v>
      </c>
      <c r="C213" s="14">
        <v>0</v>
      </c>
      <c r="D213" s="14">
        <v>0</v>
      </c>
      <c r="E213" s="14">
        <v>0</v>
      </c>
      <c r="F213" s="14">
        <v>7912.3559699999996</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7912.3559699999996</v>
      </c>
      <c r="C216" s="14">
        <v>0</v>
      </c>
      <c r="D216" s="14">
        <v>0</v>
      </c>
      <c r="E216" s="14">
        <v>0</v>
      </c>
      <c r="F216" s="14">
        <v>7912.3559699999996</v>
      </c>
    </row>
    <row r="217" spans="1:6" x14ac:dyDescent="0.25">
      <c r="A217" s="23" t="s">
        <v>240</v>
      </c>
      <c r="B217" s="14">
        <v>10891.242290000002</v>
      </c>
      <c r="C217" s="14">
        <v>0</v>
      </c>
      <c r="D217" s="14">
        <v>0</v>
      </c>
      <c r="E217" s="14">
        <v>0</v>
      </c>
      <c r="F217" s="14">
        <v>10891.242290000002</v>
      </c>
    </row>
    <row r="218" spans="1:6" x14ac:dyDescent="0.25">
      <c r="A218" s="20" t="s">
        <v>241</v>
      </c>
      <c r="B218" s="14">
        <v>0</v>
      </c>
      <c r="C218" s="14">
        <v>0</v>
      </c>
      <c r="D218" s="14">
        <v>0</v>
      </c>
      <c r="E218" s="14">
        <v>0</v>
      </c>
      <c r="F218" s="14">
        <v>0</v>
      </c>
    </row>
    <row r="219" spans="1:6" x14ac:dyDescent="0.25">
      <c r="A219" s="8" t="s">
        <v>242</v>
      </c>
      <c r="B219" s="14">
        <v>10733.467110000001</v>
      </c>
      <c r="C219" s="14">
        <v>0</v>
      </c>
      <c r="D219" s="14">
        <v>0</v>
      </c>
      <c r="E219" s="14">
        <v>0</v>
      </c>
      <c r="F219" s="14">
        <v>10733.467110000001</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6285608.3969200002</v>
      </c>
      <c r="C229" s="14">
        <v>1647588.3338900001</v>
      </c>
      <c r="D229" s="14">
        <v>0</v>
      </c>
      <c r="E229" s="14">
        <v>0</v>
      </c>
      <c r="F229" s="14">
        <v>7933196.7308100006</v>
      </c>
    </row>
    <row r="230" spans="1:6" x14ac:dyDescent="0.25">
      <c r="A230" s="8" t="s">
        <v>253</v>
      </c>
      <c r="B230" s="14">
        <v>1990244.6045600001</v>
      </c>
      <c r="C230" s="14">
        <v>1366079.45936</v>
      </c>
      <c r="D230" s="14">
        <v>0</v>
      </c>
      <c r="E230" s="14">
        <v>0</v>
      </c>
      <c r="F230" s="14">
        <v>3356324.0639200001</v>
      </c>
    </row>
    <row r="231" spans="1:6" x14ac:dyDescent="0.25">
      <c r="A231" s="8" t="s">
        <v>254</v>
      </c>
      <c r="B231" s="14">
        <v>0</v>
      </c>
      <c r="C231" s="14">
        <v>0</v>
      </c>
      <c r="D231" s="14">
        <v>0</v>
      </c>
      <c r="E231" s="14">
        <v>0</v>
      </c>
      <c r="F231" s="14">
        <v>0</v>
      </c>
    </row>
    <row r="232" spans="1:6" x14ac:dyDescent="0.25">
      <c r="A232" s="8" t="s">
        <v>255</v>
      </c>
      <c r="B232" s="14">
        <v>1660524.1348400002</v>
      </c>
      <c r="C232" s="14">
        <v>183966.97320000001</v>
      </c>
      <c r="D232" s="14">
        <v>0</v>
      </c>
      <c r="E232" s="14">
        <v>0</v>
      </c>
      <c r="F232" s="14">
        <v>1844491.1080400003</v>
      </c>
    </row>
    <row r="233" spans="1:6" x14ac:dyDescent="0.25">
      <c r="A233" s="8" t="s">
        <v>256</v>
      </c>
      <c r="B233" s="14">
        <v>0</v>
      </c>
      <c r="C233" s="14">
        <v>0</v>
      </c>
      <c r="D233" s="14">
        <v>0</v>
      </c>
      <c r="E233" s="14">
        <v>0</v>
      </c>
      <c r="F233" s="14">
        <v>0</v>
      </c>
    </row>
    <row r="234" spans="1:6" x14ac:dyDescent="0.25">
      <c r="A234" s="8" t="s">
        <v>257</v>
      </c>
      <c r="B234" s="8">
        <v>258693.66127000001</v>
      </c>
      <c r="C234" s="8">
        <v>0</v>
      </c>
      <c r="D234" s="8">
        <v>0</v>
      </c>
      <c r="E234" s="8">
        <v>0</v>
      </c>
      <c r="F234" s="8">
        <v>258693.66127000001</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2376145.9962499999</v>
      </c>
      <c r="C237" s="8">
        <v>97541.901329999993</v>
      </c>
      <c r="D237" s="8">
        <v>0</v>
      </c>
      <c r="E237" s="8">
        <v>0</v>
      </c>
      <c r="F237" s="8">
        <v>2473687.8975799996</v>
      </c>
    </row>
    <row r="238" spans="1:6" x14ac:dyDescent="0.25">
      <c r="A238" s="23" t="s">
        <v>261</v>
      </c>
      <c r="B238" s="8">
        <v>1796168.96193</v>
      </c>
      <c r="C238" s="8">
        <v>1482020.8820299997</v>
      </c>
      <c r="D238" s="8">
        <v>0</v>
      </c>
      <c r="E238" s="8">
        <v>0</v>
      </c>
      <c r="F238" s="8">
        <v>3278189.8439599997</v>
      </c>
    </row>
    <row r="239" spans="1:6" x14ac:dyDescent="0.25">
      <c r="A239" s="8" t="s">
        <v>262</v>
      </c>
      <c r="B239" s="8">
        <v>103852.51715</v>
      </c>
      <c r="C239" s="8">
        <v>43994.128250000002</v>
      </c>
      <c r="D239" s="8">
        <v>0</v>
      </c>
      <c r="E239" s="8">
        <v>0</v>
      </c>
      <c r="F239" s="8">
        <v>147846.64540000001</v>
      </c>
    </row>
    <row r="240" spans="1:6" x14ac:dyDescent="0.25">
      <c r="A240" s="8" t="s">
        <v>263</v>
      </c>
      <c r="B240" s="8">
        <v>600059.07643000002</v>
      </c>
      <c r="C240" s="8">
        <v>44590</v>
      </c>
      <c r="D240" s="8">
        <v>0</v>
      </c>
      <c r="E240" s="8">
        <v>0</v>
      </c>
      <c r="F240" s="8">
        <v>644649.07643000002</v>
      </c>
    </row>
    <row r="241" spans="1:6" x14ac:dyDescent="0.25">
      <c r="A241" s="8" t="s">
        <v>264</v>
      </c>
      <c r="B241" s="8">
        <v>803726.18609999993</v>
      </c>
      <c r="C241" s="8">
        <v>68700.615330000001</v>
      </c>
      <c r="D241" s="8">
        <v>0</v>
      </c>
      <c r="E241" s="8">
        <v>0</v>
      </c>
      <c r="F241" s="8">
        <v>872426.80142999999</v>
      </c>
    </row>
    <row r="242" spans="1:6" x14ac:dyDescent="0.25">
      <c r="A242" s="8" t="s">
        <v>265</v>
      </c>
      <c r="B242" s="8">
        <v>66242.309110000002</v>
      </c>
      <c r="C242" s="8">
        <v>2405.9995600000002</v>
      </c>
      <c r="D242" s="8">
        <v>0</v>
      </c>
      <c r="E242" s="8">
        <v>0</v>
      </c>
      <c r="F242" s="8">
        <v>68648.308669999999</v>
      </c>
    </row>
    <row r="243" spans="1:6" x14ac:dyDescent="0.25">
      <c r="A243" s="8" t="s">
        <v>266</v>
      </c>
      <c r="B243" s="8">
        <v>0</v>
      </c>
      <c r="C243" s="8">
        <v>0</v>
      </c>
      <c r="D243" s="8">
        <v>0</v>
      </c>
      <c r="E243" s="8">
        <v>0</v>
      </c>
      <c r="F243" s="8">
        <v>0</v>
      </c>
    </row>
    <row r="244" spans="1:6" x14ac:dyDescent="0.25">
      <c r="A244" s="8" t="s">
        <v>267</v>
      </c>
      <c r="B244" s="8">
        <v>222288.87313999998</v>
      </c>
      <c r="C244" s="8">
        <v>1322330.1388899998</v>
      </c>
      <c r="D244" s="8">
        <v>0</v>
      </c>
      <c r="E244" s="8">
        <v>0</v>
      </c>
      <c r="F244" s="8">
        <v>1544619.0120299999</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693337.37225999986</v>
      </c>
      <c r="C248" s="8">
        <v>0</v>
      </c>
      <c r="D248" s="8">
        <v>0</v>
      </c>
      <c r="E248" s="8">
        <v>0</v>
      </c>
      <c r="F248" s="8">
        <v>693337.37225999986</v>
      </c>
    </row>
    <row r="249" spans="1:6" x14ac:dyDescent="0.25">
      <c r="A249" s="8" t="s">
        <v>270</v>
      </c>
      <c r="B249" s="8">
        <v>689265.75461999991</v>
      </c>
      <c r="C249" s="8">
        <v>0</v>
      </c>
      <c r="D249" s="8">
        <v>0</v>
      </c>
      <c r="E249" s="8">
        <v>0</v>
      </c>
      <c r="F249" s="8">
        <v>689265.75461999991</v>
      </c>
    </row>
    <row r="250" spans="1:6" x14ac:dyDescent="0.25">
      <c r="A250" s="8" t="s">
        <v>272</v>
      </c>
      <c r="B250" s="8">
        <v>4071.6176399999999</v>
      </c>
      <c r="C250" s="8">
        <v>0</v>
      </c>
      <c r="D250" s="8">
        <v>0</v>
      </c>
      <c r="E250" s="8">
        <v>0</v>
      </c>
      <c r="F250" s="8">
        <v>4071.6176399999999</v>
      </c>
    </row>
    <row r="251" spans="1:6" x14ac:dyDescent="0.25">
      <c r="A251" s="18" t="s">
        <v>274</v>
      </c>
      <c r="B251" s="11">
        <v>291009.01723</v>
      </c>
      <c r="C251" s="11">
        <v>1234.6659</v>
      </c>
      <c r="D251" s="11">
        <v>0</v>
      </c>
      <c r="E251" s="11">
        <v>0.62095</v>
      </c>
      <c r="F251" s="11">
        <v>292244.30408000003</v>
      </c>
    </row>
    <row r="252" spans="1:6" x14ac:dyDescent="0.25">
      <c r="A252" s="8" t="s">
        <v>275</v>
      </c>
      <c r="B252" s="14">
        <v>2046.6044000000004</v>
      </c>
      <c r="C252" s="14">
        <v>0</v>
      </c>
      <c r="D252" s="14">
        <v>0</v>
      </c>
      <c r="E252" s="14">
        <v>0</v>
      </c>
      <c r="F252" s="14">
        <v>2046.6044000000004</v>
      </c>
    </row>
    <row r="253" spans="1:6" x14ac:dyDescent="0.25">
      <c r="A253" s="8" t="s">
        <v>276</v>
      </c>
      <c r="B253" s="14">
        <v>2649.5061499999997</v>
      </c>
      <c r="C253" s="14">
        <v>52.528750000000009</v>
      </c>
      <c r="D253" s="14">
        <v>0</v>
      </c>
      <c r="E253" s="14">
        <v>0.62092999999999998</v>
      </c>
      <c r="F253" s="14">
        <v>2702.6558299999997</v>
      </c>
    </row>
    <row r="254" spans="1:6" x14ac:dyDescent="0.25">
      <c r="A254" s="8" t="s">
        <v>277</v>
      </c>
      <c r="B254" s="14">
        <v>281686.81361000001</v>
      </c>
      <c r="C254" s="14">
        <v>1165.3967</v>
      </c>
      <c r="D254" s="14">
        <v>0</v>
      </c>
      <c r="E254" s="14">
        <v>0</v>
      </c>
      <c r="F254" s="14">
        <v>282852.21030999999</v>
      </c>
    </row>
    <row r="255" spans="1:6" x14ac:dyDescent="0.25">
      <c r="A255" s="8" t="s">
        <v>279</v>
      </c>
      <c r="B255" s="14">
        <v>2418.0039999999999</v>
      </c>
      <c r="C255" s="14">
        <v>14.678120000000002</v>
      </c>
      <c r="D255" s="14">
        <v>0</v>
      </c>
      <c r="E255" s="14">
        <v>0</v>
      </c>
      <c r="F255" s="14">
        <v>2432.6821199999999</v>
      </c>
    </row>
    <row r="256" spans="1:6" x14ac:dyDescent="0.25">
      <c r="A256" s="8" t="s">
        <v>281</v>
      </c>
      <c r="B256" s="14">
        <v>779.07470000000012</v>
      </c>
      <c r="C256" s="14">
        <v>2.0623299999999998</v>
      </c>
      <c r="D256" s="14">
        <v>0</v>
      </c>
      <c r="E256" s="14">
        <v>0</v>
      </c>
      <c r="F256" s="14">
        <v>781.1370300000001</v>
      </c>
    </row>
    <row r="257" spans="1:6" x14ac:dyDescent="0.25">
      <c r="A257" s="8" t="s">
        <v>283</v>
      </c>
      <c r="B257" s="14">
        <v>0</v>
      </c>
      <c r="C257" s="14">
        <v>0</v>
      </c>
      <c r="D257" s="14">
        <v>0</v>
      </c>
      <c r="E257" s="14">
        <v>0</v>
      </c>
      <c r="F257" s="14">
        <v>0</v>
      </c>
    </row>
    <row r="258" spans="1:6" x14ac:dyDescent="0.25">
      <c r="A258" s="8" t="s">
        <v>284</v>
      </c>
      <c r="B258" s="14">
        <v>969.54415000000006</v>
      </c>
      <c r="C258" s="14">
        <v>0</v>
      </c>
      <c r="D258" s="14">
        <v>0</v>
      </c>
      <c r="E258" s="14">
        <v>2.0000000000000002E-5</v>
      </c>
      <c r="F258" s="14">
        <v>969.54417000000001</v>
      </c>
    </row>
    <row r="259" spans="1:6" x14ac:dyDescent="0.25">
      <c r="A259" s="8" t="s">
        <v>285</v>
      </c>
      <c r="B259" s="14">
        <v>459.47021999999998</v>
      </c>
      <c r="C259" s="14">
        <v>0</v>
      </c>
      <c r="D259" s="14">
        <v>0</v>
      </c>
      <c r="E259" s="14">
        <v>0</v>
      </c>
      <c r="F259" s="14">
        <v>459.47021999999998</v>
      </c>
    </row>
    <row r="260" spans="1:6" x14ac:dyDescent="0.25">
      <c r="A260" s="18" t="s">
        <v>286</v>
      </c>
      <c r="B260" s="11">
        <v>77076.209470000002</v>
      </c>
      <c r="C260" s="11">
        <v>5281.9403299999985</v>
      </c>
      <c r="D260" s="11">
        <v>0</v>
      </c>
      <c r="E260" s="11">
        <v>38.252360000000003</v>
      </c>
      <c r="F260" s="11">
        <v>82396.402159999998</v>
      </c>
    </row>
    <row r="261" spans="1:6" x14ac:dyDescent="0.25">
      <c r="A261" s="8" t="s">
        <v>287</v>
      </c>
      <c r="B261" s="14">
        <v>15650.605599999999</v>
      </c>
      <c r="C261" s="14">
        <v>543.5348399999998</v>
      </c>
      <c r="D261" s="14">
        <v>0</v>
      </c>
      <c r="E261" s="14">
        <v>5.1629000000000005</v>
      </c>
      <c r="F261" s="14">
        <v>16199.303339999999</v>
      </c>
    </row>
    <row r="262" spans="1:6" x14ac:dyDescent="0.25">
      <c r="A262" s="8" t="s">
        <v>288</v>
      </c>
      <c r="B262" s="14">
        <v>0</v>
      </c>
      <c r="C262" s="14">
        <v>0</v>
      </c>
      <c r="D262" s="14">
        <v>0</v>
      </c>
      <c r="E262" s="14">
        <v>0</v>
      </c>
      <c r="F262" s="14">
        <v>0</v>
      </c>
    </row>
    <row r="263" spans="1:6" x14ac:dyDescent="0.25">
      <c r="A263" s="8" t="s">
        <v>289</v>
      </c>
      <c r="B263" s="14">
        <v>34052.768389999997</v>
      </c>
      <c r="C263" s="14">
        <v>4112.2884199999999</v>
      </c>
      <c r="D263" s="14">
        <v>0</v>
      </c>
      <c r="E263" s="14">
        <v>33.089460000000003</v>
      </c>
      <c r="F263" s="14">
        <v>38198.146269999997</v>
      </c>
    </row>
    <row r="264" spans="1:6" x14ac:dyDescent="0.25">
      <c r="A264" s="8" t="s">
        <v>290</v>
      </c>
      <c r="B264" s="14">
        <v>349.33169999999996</v>
      </c>
      <c r="C264" s="14">
        <v>1.4199999999999999E-2</v>
      </c>
      <c r="D264" s="14">
        <v>0</v>
      </c>
      <c r="E264" s="14">
        <v>0</v>
      </c>
      <c r="F264" s="14">
        <v>349.34589999999997</v>
      </c>
    </row>
    <row r="265" spans="1:6" x14ac:dyDescent="0.25">
      <c r="A265" s="8" t="s">
        <v>291</v>
      </c>
      <c r="B265" s="14">
        <v>26241.508330000001</v>
      </c>
      <c r="C265" s="14">
        <v>532.90785000000005</v>
      </c>
      <c r="D265" s="14">
        <v>0</v>
      </c>
      <c r="E265" s="14">
        <v>0</v>
      </c>
      <c r="F265" s="14">
        <v>26774.41618</v>
      </c>
    </row>
    <row r="266" spans="1:6" x14ac:dyDescent="0.25">
      <c r="A266" s="20" t="s">
        <v>292</v>
      </c>
      <c r="B266" s="14">
        <v>781.99216999999999</v>
      </c>
      <c r="C266" s="14">
        <v>93.195019999999985</v>
      </c>
      <c r="D266" s="14">
        <v>0</v>
      </c>
      <c r="E266" s="14">
        <v>0</v>
      </c>
      <c r="F266" s="14">
        <v>875.18718999999999</v>
      </c>
    </row>
    <row r="267" spans="1:6" x14ac:dyDescent="0.25">
      <c r="A267" s="20" t="s">
        <v>293</v>
      </c>
      <c r="B267" s="14">
        <v>3.2799999999999999E-3</v>
      </c>
      <c r="C267" s="14">
        <v>0</v>
      </c>
      <c r="D267" s="14">
        <v>0</v>
      </c>
      <c r="E267" s="14">
        <v>0</v>
      </c>
      <c r="F267" s="14">
        <v>3.2799999999999999E-3</v>
      </c>
    </row>
    <row r="268" spans="1:6" x14ac:dyDescent="0.25">
      <c r="A268" s="18" t="s">
        <v>294</v>
      </c>
      <c r="B268" s="11">
        <v>213932.80776</v>
      </c>
      <c r="C268" s="11">
        <v>-4047.2744299999986</v>
      </c>
      <c r="D268" s="11">
        <v>0</v>
      </c>
      <c r="E268" s="11">
        <v>-37.631410000000002</v>
      </c>
      <c r="F268" s="11">
        <v>209847.90192</v>
      </c>
    </row>
    <row r="269" spans="1:6" x14ac:dyDescent="0.25">
      <c r="A269" s="17" t="s">
        <v>295</v>
      </c>
      <c r="B269" s="11">
        <v>9449.5702599999986</v>
      </c>
      <c r="C269" s="11">
        <v>46.14134</v>
      </c>
      <c r="D269" s="11">
        <v>0</v>
      </c>
      <c r="E269" s="11">
        <v>0</v>
      </c>
      <c r="F269" s="11">
        <v>9495.7115999999987</v>
      </c>
    </row>
    <row r="270" spans="1:6" x14ac:dyDescent="0.25">
      <c r="A270" s="8" t="s">
        <v>297</v>
      </c>
      <c r="B270" s="14">
        <v>6558.0929699999988</v>
      </c>
      <c r="C270" s="14">
        <v>42.561489999999999</v>
      </c>
      <c r="D270" s="14">
        <v>0</v>
      </c>
      <c r="E270" s="14">
        <v>0</v>
      </c>
      <c r="F270" s="14">
        <v>6600.6544599999988</v>
      </c>
    </row>
    <row r="271" spans="1:6" x14ac:dyDescent="0.25">
      <c r="A271" s="8" t="s">
        <v>298</v>
      </c>
      <c r="B271" s="14">
        <v>236.14867000000004</v>
      </c>
      <c r="C271" s="14">
        <v>3.57985</v>
      </c>
      <c r="D271" s="14">
        <v>0</v>
      </c>
      <c r="E271" s="14">
        <v>0</v>
      </c>
      <c r="F271" s="14">
        <v>239.72852000000003</v>
      </c>
    </row>
    <row r="272" spans="1:6" x14ac:dyDescent="0.25">
      <c r="A272" s="8" t="s">
        <v>299</v>
      </c>
      <c r="B272" s="14">
        <v>753.19513999999992</v>
      </c>
      <c r="C272" s="14">
        <v>0</v>
      </c>
      <c r="D272" s="14">
        <v>0</v>
      </c>
      <c r="E272" s="14">
        <v>0</v>
      </c>
      <c r="F272" s="14">
        <v>753.19513999999992</v>
      </c>
    </row>
    <row r="273" spans="1:6" x14ac:dyDescent="0.25">
      <c r="A273" s="8" t="s">
        <v>300</v>
      </c>
      <c r="B273" s="14">
        <v>0</v>
      </c>
      <c r="C273" s="14">
        <v>0</v>
      </c>
      <c r="D273" s="14">
        <v>0</v>
      </c>
      <c r="E273" s="14">
        <v>0</v>
      </c>
      <c r="F273" s="14">
        <v>0</v>
      </c>
    </row>
    <row r="274" spans="1:6" x14ac:dyDescent="0.25">
      <c r="A274" s="63" t="s">
        <v>301</v>
      </c>
      <c r="B274" s="14">
        <v>1902.1334799999997</v>
      </c>
      <c r="C274" s="14">
        <v>0</v>
      </c>
      <c r="D274" s="14">
        <v>0</v>
      </c>
      <c r="E274" s="14">
        <v>0</v>
      </c>
      <c r="F274" s="14">
        <v>1902.1334799999997</v>
      </c>
    </row>
    <row r="275" spans="1:6" x14ac:dyDescent="0.25">
      <c r="A275" s="63" t="s">
        <v>302</v>
      </c>
      <c r="B275" s="14">
        <v>0</v>
      </c>
      <c r="C275" s="14">
        <v>0</v>
      </c>
      <c r="D275" s="14">
        <v>0</v>
      </c>
      <c r="E275" s="14">
        <v>0</v>
      </c>
      <c r="F275" s="14">
        <v>0</v>
      </c>
    </row>
    <row r="276" spans="1:6" x14ac:dyDescent="0.25">
      <c r="A276" s="18" t="s">
        <v>303</v>
      </c>
      <c r="B276" s="11">
        <v>9743.3557299999993</v>
      </c>
      <c r="C276" s="11">
        <v>332.42742999999996</v>
      </c>
      <c r="D276" s="11">
        <v>0</v>
      </c>
      <c r="E276" s="11">
        <v>0</v>
      </c>
      <c r="F276" s="11">
        <v>10075.783159999999</v>
      </c>
    </row>
    <row r="277" spans="1:6" x14ac:dyDescent="0.25">
      <c r="A277" s="8" t="s">
        <v>297</v>
      </c>
      <c r="B277" s="14">
        <v>2581.8372599999998</v>
      </c>
      <c r="C277" s="14">
        <v>74.789380000000008</v>
      </c>
      <c r="D277" s="14">
        <v>0</v>
      </c>
      <c r="E277" s="14">
        <v>0</v>
      </c>
      <c r="F277" s="14">
        <v>2656.62664</v>
      </c>
    </row>
    <row r="278" spans="1:6" x14ac:dyDescent="0.25">
      <c r="A278" s="8" t="s">
        <v>304</v>
      </c>
      <c r="B278" s="14">
        <v>271.26542999999998</v>
      </c>
      <c r="C278" s="14">
        <v>0</v>
      </c>
      <c r="D278" s="14">
        <v>0</v>
      </c>
      <c r="E278" s="14">
        <v>0</v>
      </c>
      <c r="F278" s="14">
        <v>271.26542999999998</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6882.7530399999987</v>
      </c>
      <c r="C281" s="14">
        <v>257.63804999999996</v>
      </c>
      <c r="D281" s="14">
        <v>0</v>
      </c>
      <c r="E281" s="14">
        <v>0</v>
      </c>
      <c r="F281" s="14">
        <v>7140.3910899999983</v>
      </c>
    </row>
    <row r="282" spans="1:6" x14ac:dyDescent="0.25">
      <c r="A282" s="20" t="s">
        <v>308</v>
      </c>
      <c r="B282" s="14">
        <v>0</v>
      </c>
      <c r="C282" s="14">
        <v>0</v>
      </c>
      <c r="D282" s="14">
        <v>0</v>
      </c>
      <c r="E282" s="14">
        <v>0</v>
      </c>
      <c r="F282" s="14">
        <v>0</v>
      </c>
    </row>
    <row r="283" spans="1:6" x14ac:dyDescent="0.25">
      <c r="A283" s="18" t="s">
        <v>309</v>
      </c>
      <c r="B283" s="11">
        <v>213639.02228999999</v>
      </c>
      <c r="C283" s="11">
        <v>-4333.5605199999982</v>
      </c>
      <c r="D283" s="11">
        <v>0</v>
      </c>
      <c r="E283" s="11">
        <v>-37.631410000000002</v>
      </c>
      <c r="F283" s="11">
        <v>209267.83035999999</v>
      </c>
    </row>
    <row r="284" spans="1:6" x14ac:dyDescent="0.25">
      <c r="A284" s="8" t="s">
        <v>310</v>
      </c>
      <c r="B284" s="14">
        <v>32877.59362</v>
      </c>
      <c r="C284" s="14">
        <v>748.82428999999991</v>
      </c>
      <c r="D284" s="14">
        <v>0</v>
      </c>
      <c r="E284" s="14">
        <v>0</v>
      </c>
      <c r="F284" s="14">
        <v>33626.417909999996</v>
      </c>
    </row>
    <row r="285" spans="1:6" x14ac:dyDescent="0.25">
      <c r="A285" s="8" t="s">
        <v>311</v>
      </c>
      <c r="B285" s="14">
        <v>8118.0110000000004</v>
      </c>
      <c r="C285" s="14">
        <v>422.51322999999996</v>
      </c>
      <c r="D285" s="14">
        <v>0</v>
      </c>
      <c r="E285" s="14">
        <v>0</v>
      </c>
      <c r="F285" s="14">
        <v>8540.5242300000009</v>
      </c>
    </row>
    <row r="286" spans="1:6" x14ac:dyDescent="0.25">
      <c r="A286" s="8" t="s">
        <v>312</v>
      </c>
      <c r="B286" s="14">
        <v>24759.332119999999</v>
      </c>
      <c r="C286" s="14">
        <v>326.31105999999994</v>
      </c>
      <c r="D286" s="14">
        <v>0</v>
      </c>
      <c r="E286" s="14">
        <v>0</v>
      </c>
      <c r="F286" s="14">
        <v>25085.643179999999</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0.2505</v>
      </c>
      <c r="C290" s="14">
        <v>0</v>
      </c>
      <c r="D290" s="14">
        <v>0</v>
      </c>
      <c r="E290" s="14">
        <v>0</v>
      </c>
      <c r="F290" s="14">
        <v>0.2505</v>
      </c>
    </row>
    <row r="291" spans="1:6" x14ac:dyDescent="0.25">
      <c r="A291" s="8" t="s">
        <v>317</v>
      </c>
      <c r="B291" s="14">
        <v>0</v>
      </c>
      <c r="C291" s="14">
        <v>0</v>
      </c>
      <c r="D291" s="14">
        <v>0</v>
      </c>
      <c r="E291" s="14">
        <v>0</v>
      </c>
      <c r="F291" s="14">
        <v>0</v>
      </c>
    </row>
    <row r="292" spans="1:6" x14ac:dyDescent="0.25">
      <c r="A292" s="8" t="s">
        <v>318</v>
      </c>
      <c r="B292" s="14">
        <v>64057.395909999999</v>
      </c>
      <c r="C292" s="14">
        <v>706.30767000000003</v>
      </c>
      <c r="D292" s="14">
        <v>0</v>
      </c>
      <c r="E292" s="14">
        <v>0</v>
      </c>
      <c r="F292" s="14">
        <v>64763.703580000001</v>
      </c>
    </row>
    <row r="293" spans="1:6" x14ac:dyDescent="0.25">
      <c r="A293" s="8" t="s">
        <v>319</v>
      </c>
      <c r="B293" s="14">
        <v>47413.195540000001</v>
      </c>
      <c r="C293" s="14">
        <v>591.06401000000005</v>
      </c>
      <c r="D293" s="14">
        <v>0</v>
      </c>
      <c r="E293" s="14">
        <v>0</v>
      </c>
      <c r="F293" s="14">
        <v>48004.259550000002</v>
      </c>
    </row>
    <row r="294" spans="1:6" x14ac:dyDescent="0.25">
      <c r="A294" s="8" t="s">
        <v>320</v>
      </c>
      <c r="B294" s="14">
        <v>5648.7800499999994</v>
      </c>
      <c r="C294" s="14">
        <v>0</v>
      </c>
      <c r="D294" s="14">
        <v>0</v>
      </c>
      <c r="E294" s="14">
        <v>0</v>
      </c>
      <c r="F294" s="14">
        <v>5648.7800499999994</v>
      </c>
    </row>
    <row r="295" spans="1:6" x14ac:dyDescent="0.25">
      <c r="A295" s="20" t="s">
        <v>321</v>
      </c>
      <c r="B295" s="14">
        <v>9.6654699999999991</v>
      </c>
      <c r="C295" s="14">
        <v>0</v>
      </c>
      <c r="D295" s="14">
        <v>0</v>
      </c>
      <c r="E295" s="14">
        <v>0</v>
      </c>
      <c r="F295" s="14">
        <v>9.6654699999999991</v>
      </c>
    </row>
    <row r="296" spans="1:6" x14ac:dyDescent="0.25">
      <c r="A296" s="20" t="s">
        <v>322</v>
      </c>
      <c r="B296" s="14">
        <v>10984.107669999999</v>
      </c>
      <c r="C296" s="14">
        <v>115.24366000000001</v>
      </c>
      <c r="D296" s="14">
        <v>0</v>
      </c>
      <c r="E296" s="14">
        <v>0</v>
      </c>
      <c r="F296" s="14">
        <v>11099.35133</v>
      </c>
    </row>
    <row r="297" spans="1:6" x14ac:dyDescent="0.25">
      <c r="A297" s="8" t="s">
        <v>323</v>
      </c>
      <c r="B297" s="14">
        <v>0</v>
      </c>
      <c r="C297" s="14">
        <v>0</v>
      </c>
      <c r="D297" s="14">
        <v>0</v>
      </c>
      <c r="E297" s="14">
        <v>0</v>
      </c>
      <c r="F297" s="14">
        <v>0</v>
      </c>
    </row>
    <row r="298" spans="1:6" x14ac:dyDescent="0.25">
      <c r="A298" s="20" t="s">
        <v>324</v>
      </c>
      <c r="B298" s="14">
        <v>1.6471800000000001</v>
      </c>
      <c r="C298" s="14">
        <v>0</v>
      </c>
      <c r="D298" s="14">
        <v>0</v>
      </c>
      <c r="E298" s="14">
        <v>0</v>
      </c>
      <c r="F298" s="14">
        <v>1.6471800000000001</v>
      </c>
    </row>
    <row r="299" spans="1:6" x14ac:dyDescent="0.25">
      <c r="A299" s="18" t="s">
        <v>325</v>
      </c>
      <c r="B299" s="11">
        <v>182459.22</v>
      </c>
      <c r="C299" s="11">
        <v>-4291.0438999999978</v>
      </c>
      <c r="D299" s="11">
        <v>0</v>
      </c>
      <c r="E299" s="11">
        <v>-37.631410000000002</v>
      </c>
      <c r="F299" s="11">
        <v>178130.54469000001</v>
      </c>
    </row>
    <row r="300" spans="1:6" x14ac:dyDescent="0.25">
      <c r="A300" s="8" t="s">
        <v>326</v>
      </c>
      <c r="B300" s="14">
        <v>160771.97704999999</v>
      </c>
      <c r="C300" s="14">
        <v>879.85555999999997</v>
      </c>
      <c r="D300" s="14">
        <v>0</v>
      </c>
      <c r="E300" s="14">
        <v>0</v>
      </c>
      <c r="F300" s="14">
        <v>161651.83260999998</v>
      </c>
    </row>
    <row r="301" spans="1:6" x14ac:dyDescent="0.25">
      <c r="A301" s="8" t="s">
        <v>327</v>
      </c>
      <c r="B301" s="14">
        <v>106339.60600999999</v>
      </c>
      <c r="C301" s="14">
        <v>29.313649999999999</v>
      </c>
      <c r="D301" s="14">
        <v>0</v>
      </c>
      <c r="E301" s="14">
        <v>0</v>
      </c>
      <c r="F301" s="14">
        <v>106368.91965999999</v>
      </c>
    </row>
    <row r="302" spans="1:6" x14ac:dyDescent="0.25">
      <c r="A302" s="8" t="s">
        <v>328</v>
      </c>
      <c r="B302" s="14">
        <v>9759.3419000000013</v>
      </c>
      <c r="C302" s="14">
        <v>18.822939999999999</v>
      </c>
      <c r="D302" s="14">
        <v>0</v>
      </c>
      <c r="E302" s="14">
        <v>0</v>
      </c>
      <c r="F302" s="14">
        <v>9778.1648400000013</v>
      </c>
    </row>
    <row r="303" spans="1:6" x14ac:dyDescent="0.25">
      <c r="A303" s="8" t="s">
        <v>329</v>
      </c>
      <c r="B303" s="14">
        <v>807.82567999999992</v>
      </c>
      <c r="C303" s="14">
        <v>585.46202000000005</v>
      </c>
      <c r="D303" s="14">
        <v>0</v>
      </c>
      <c r="E303" s="14">
        <v>0</v>
      </c>
      <c r="F303" s="14">
        <v>1393.2876999999999</v>
      </c>
    </row>
    <row r="304" spans="1:6" x14ac:dyDescent="0.25">
      <c r="A304" s="8" t="s">
        <v>330</v>
      </c>
      <c r="B304" s="14">
        <v>5329.2751600000011</v>
      </c>
      <c r="C304" s="14">
        <v>14.93351</v>
      </c>
      <c r="D304" s="14">
        <v>0</v>
      </c>
      <c r="E304" s="14">
        <v>0</v>
      </c>
      <c r="F304" s="14">
        <v>5344.2086700000009</v>
      </c>
    </row>
    <row r="305" spans="1:6" x14ac:dyDescent="0.25">
      <c r="A305" s="8" t="s">
        <v>331</v>
      </c>
      <c r="B305" s="14">
        <v>9943.4036200000028</v>
      </c>
      <c r="C305" s="14">
        <v>0</v>
      </c>
      <c r="D305" s="14">
        <v>0</v>
      </c>
      <c r="E305" s="14">
        <v>0</v>
      </c>
      <c r="F305" s="14">
        <v>9943.4036200000028</v>
      </c>
    </row>
    <row r="306" spans="1:6" x14ac:dyDescent="0.25">
      <c r="A306" s="8" t="s">
        <v>332</v>
      </c>
      <c r="B306" s="14">
        <v>2317.9260599999998</v>
      </c>
      <c r="C306" s="14">
        <v>0</v>
      </c>
      <c r="D306" s="14">
        <v>0</v>
      </c>
      <c r="E306" s="14">
        <v>0</v>
      </c>
      <c r="F306" s="14">
        <v>2317.9260599999998</v>
      </c>
    </row>
    <row r="307" spans="1:6" x14ac:dyDescent="0.25">
      <c r="A307" s="8" t="s">
        <v>333</v>
      </c>
      <c r="B307" s="14">
        <v>4722.1005300000006</v>
      </c>
      <c r="C307" s="14">
        <v>0</v>
      </c>
      <c r="D307" s="14">
        <v>0</v>
      </c>
      <c r="E307" s="14">
        <v>0</v>
      </c>
      <c r="F307" s="14">
        <v>4722.1005300000006</v>
      </c>
    </row>
    <row r="308" spans="1:6" x14ac:dyDescent="0.25">
      <c r="A308" s="8" t="s">
        <v>334</v>
      </c>
      <c r="B308" s="14">
        <v>3349.6652600000002</v>
      </c>
      <c r="C308" s="14">
        <v>0</v>
      </c>
      <c r="D308" s="14">
        <v>0</v>
      </c>
      <c r="E308" s="14">
        <v>0</v>
      </c>
      <c r="F308" s="14">
        <v>3349.6652600000002</v>
      </c>
    </row>
    <row r="309" spans="1:6" x14ac:dyDescent="0.25">
      <c r="A309" s="20" t="s">
        <v>335</v>
      </c>
      <c r="B309" s="14">
        <v>18202.832829999999</v>
      </c>
      <c r="C309" s="14">
        <v>231.32344000000001</v>
      </c>
      <c r="D309" s="14">
        <v>0</v>
      </c>
      <c r="E309" s="14">
        <v>0</v>
      </c>
      <c r="F309" s="14">
        <v>18434.156269999999</v>
      </c>
    </row>
    <row r="310" spans="1:6" x14ac:dyDescent="0.25">
      <c r="A310" s="18" t="s">
        <v>336</v>
      </c>
      <c r="B310" s="11">
        <v>21687.242950000014</v>
      </c>
      <c r="C310" s="11">
        <v>-5170.8994599999978</v>
      </c>
      <c r="D310" s="11">
        <v>0</v>
      </c>
      <c r="E310" s="11">
        <v>-37.631410000000002</v>
      </c>
      <c r="F310" s="11">
        <v>16478.712080000016</v>
      </c>
    </row>
    <row r="311" spans="1:6" x14ac:dyDescent="0.25">
      <c r="A311" s="20" t="s">
        <v>337</v>
      </c>
      <c r="B311" s="14">
        <v>795.57737000000009</v>
      </c>
      <c r="C311" s="14">
        <v>2.4695999999999998</v>
      </c>
      <c r="D311" s="14">
        <v>0</v>
      </c>
      <c r="E311" s="14">
        <v>342.80018000000001</v>
      </c>
      <c r="F311" s="14">
        <v>1140.8471500000001</v>
      </c>
    </row>
    <row r="312" spans="1:6" x14ac:dyDescent="0.25">
      <c r="A312" s="20" t="s">
        <v>338</v>
      </c>
      <c r="B312" s="14">
        <v>0.33919999999999995</v>
      </c>
      <c r="C312" s="14">
        <v>2.4695999999999998</v>
      </c>
      <c r="D312" s="14">
        <v>0</v>
      </c>
      <c r="E312" s="14">
        <v>0</v>
      </c>
      <c r="F312" s="14">
        <v>2.8087999999999997</v>
      </c>
    </row>
    <row r="313" spans="1:6" x14ac:dyDescent="0.25">
      <c r="A313" s="20" t="s">
        <v>339</v>
      </c>
      <c r="B313" s="14">
        <v>795.23817000000008</v>
      </c>
      <c r="C313" s="14">
        <v>0</v>
      </c>
      <c r="D313" s="14">
        <v>0</v>
      </c>
      <c r="E313" s="14">
        <v>342.80018000000001</v>
      </c>
      <c r="F313" s="14">
        <v>1138.03835</v>
      </c>
    </row>
    <row r="314" spans="1:6" x14ac:dyDescent="0.25">
      <c r="A314" s="20" t="s">
        <v>340</v>
      </c>
      <c r="B314" s="14">
        <v>6257.3209199999992</v>
      </c>
      <c r="C314" s="14">
        <v>16.488</v>
      </c>
      <c r="D314" s="14">
        <v>0</v>
      </c>
      <c r="E314" s="14">
        <v>532.71795999999995</v>
      </c>
      <c r="F314" s="14">
        <v>6806.5268799999994</v>
      </c>
    </row>
    <row r="315" spans="1:6" x14ac:dyDescent="0.25">
      <c r="A315" s="20" t="s">
        <v>341</v>
      </c>
      <c r="B315" s="14">
        <v>52.884479999999996</v>
      </c>
      <c r="C315" s="14">
        <v>16.488</v>
      </c>
      <c r="D315" s="14">
        <v>0</v>
      </c>
      <c r="E315" s="14">
        <v>0</v>
      </c>
      <c r="F315" s="14">
        <v>69.372479999999996</v>
      </c>
    </row>
    <row r="316" spans="1:6" x14ac:dyDescent="0.25">
      <c r="A316" s="20" t="s">
        <v>342</v>
      </c>
      <c r="B316" s="14">
        <v>6204.4364399999995</v>
      </c>
      <c r="C316" s="14">
        <v>0</v>
      </c>
      <c r="D316" s="14">
        <v>0</v>
      </c>
      <c r="E316" s="14">
        <v>532.71795999999995</v>
      </c>
      <c r="F316" s="14">
        <v>6737.1543999999994</v>
      </c>
    </row>
    <row r="317" spans="1:6" x14ac:dyDescent="0.25">
      <c r="A317" s="18" t="s">
        <v>343</v>
      </c>
      <c r="B317" s="11">
        <v>16225.499400000015</v>
      </c>
      <c r="C317" s="11">
        <v>-5184.9178599999977</v>
      </c>
      <c r="D317" s="11">
        <v>0</v>
      </c>
      <c r="E317" s="11">
        <v>-227.54918999999995</v>
      </c>
      <c r="F317" s="11">
        <v>10813.032350000018</v>
      </c>
    </row>
    <row r="318" spans="1:6" x14ac:dyDescent="0.25">
      <c r="A318" s="20" t="s">
        <v>344</v>
      </c>
      <c r="B318" s="14">
        <v>-1322.3411799999999</v>
      </c>
      <c r="C318" s="14">
        <v>0</v>
      </c>
      <c r="D318" s="14">
        <v>0</v>
      </c>
      <c r="E318" s="14">
        <v>0</v>
      </c>
      <c r="F318" s="14">
        <v>-1322.3411799999999</v>
      </c>
    </row>
    <row r="319" spans="1:6" x14ac:dyDescent="0.25">
      <c r="A319" s="18" t="s">
        <v>345</v>
      </c>
      <c r="B319" s="11">
        <v>14903.158220000016</v>
      </c>
      <c r="C319" s="11">
        <v>-5184.9178599999977</v>
      </c>
      <c r="D319" s="11">
        <v>0</v>
      </c>
      <c r="E319" s="11">
        <v>-227.54918999999995</v>
      </c>
      <c r="F319" s="11">
        <v>9490.6911700000182</v>
      </c>
    </row>
    <row r="320" spans="1:6" x14ac:dyDescent="0.25">
      <c r="A320" s="20" t="s">
        <v>346</v>
      </c>
      <c r="B320" s="14">
        <v>1793.18651</v>
      </c>
      <c r="C320" s="14">
        <v>0</v>
      </c>
      <c r="D320" s="14">
        <v>0</v>
      </c>
      <c r="E320" s="14">
        <v>0</v>
      </c>
      <c r="F320" s="14">
        <v>1793.18651</v>
      </c>
    </row>
    <row r="321" spans="1:6" x14ac:dyDescent="0.25">
      <c r="A321" s="18" t="s">
        <v>347</v>
      </c>
      <c r="B321" s="11">
        <v>16696.344730000015</v>
      </c>
      <c r="C321" s="11">
        <v>-5184.9178599999977</v>
      </c>
      <c r="D321" s="11">
        <v>0</v>
      </c>
      <c r="E321" s="11">
        <v>-227.54918999999995</v>
      </c>
      <c r="F321" s="11">
        <v>11283.877680000018</v>
      </c>
    </row>
    <row r="322" spans="1:6" x14ac:dyDescent="0.25">
      <c r="A322" s="20" t="s">
        <v>348</v>
      </c>
      <c r="B322" s="14">
        <v>0</v>
      </c>
      <c r="C322" s="14">
        <v>0</v>
      </c>
      <c r="D322" s="14">
        <v>0</v>
      </c>
      <c r="E322" s="14">
        <v>0</v>
      </c>
      <c r="F322" s="14">
        <v>0</v>
      </c>
    </row>
    <row r="323" spans="1:6" x14ac:dyDescent="0.25">
      <c r="A323" s="18" t="s">
        <v>349</v>
      </c>
      <c r="B323" s="11">
        <v>16696.344730000015</v>
      </c>
      <c r="C323" s="11">
        <v>-5184.9178599999977</v>
      </c>
      <c r="D323" s="11">
        <v>0</v>
      </c>
      <c r="E323" s="11">
        <v>-227.54918999999995</v>
      </c>
      <c r="F323" s="11">
        <v>11283.877680000018</v>
      </c>
    </row>
    <row r="324" spans="1:6" x14ac:dyDescent="0.25">
      <c r="A324" s="20" t="s">
        <v>350</v>
      </c>
      <c r="B324" s="14">
        <v>387.69376</v>
      </c>
      <c r="C324" s="14">
        <v>0</v>
      </c>
      <c r="D324" s="14">
        <v>0</v>
      </c>
      <c r="E324" s="14">
        <v>0</v>
      </c>
      <c r="F324" s="14">
        <v>387.69376</v>
      </c>
    </row>
    <row r="325" spans="1:6" x14ac:dyDescent="0.25">
      <c r="A325" s="18" t="s">
        <v>351</v>
      </c>
      <c r="B325" s="11">
        <v>16308.650970000015</v>
      </c>
      <c r="C325" s="11">
        <v>-5184.9178599999977</v>
      </c>
      <c r="D325" s="11">
        <v>0</v>
      </c>
      <c r="E325" s="11">
        <v>-227.54918999999995</v>
      </c>
      <c r="F325" s="11">
        <v>10896.183920000018</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0375B-9746-4513-A0EF-D13BAFC1094D}">
  <dimension ref="A1:L328"/>
  <sheetViews>
    <sheetView zoomScaleNormal="100" workbookViewId="0">
      <selection activeCell="A9" sqref="A9"/>
    </sheetView>
  </sheetViews>
  <sheetFormatPr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62" t="s">
        <v>426</v>
      </c>
      <c r="B1" s="762"/>
      <c r="C1" s="762"/>
      <c r="D1" s="762"/>
      <c r="E1" s="762"/>
      <c r="F1" s="762"/>
      <c r="G1" s="762"/>
      <c r="H1" s="762"/>
      <c r="I1" s="762"/>
      <c r="J1" s="762"/>
    </row>
    <row r="2" spans="1:12" ht="18" x14ac:dyDescent="0.25">
      <c r="A2" s="763" t="s">
        <v>476</v>
      </c>
      <c r="B2" s="763"/>
      <c r="C2" s="763"/>
      <c r="D2" s="763"/>
      <c r="E2" s="763"/>
      <c r="F2" s="763"/>
      <c r="G2" s="763"/>
      <c r="H2" s="763"/>
      <c r="I2" s="763"/>
      <c r="J2" s="763"/>
    </row>
    <row r="3" spans="1:12" ht="18" x14ac:dyDescent="0.25">
      <c r="A3" s="763" t="s">
        <v>2</v>
      </c>
      <c r="B3" s="763"/>
      <c r="C3" s="763"/>
      <c r="D3" s="763"/>
      <c r="E3" s="763"/>
      <c r="F3" s="763"/>
      <c r="G3" s="763"/>
      <c r="H3" s="763"/>
      <c r="I3" s="763"/>
      <c r="J3" s="763"/>
    </row>
    <row r="4" spans="1:12" ht="30" customHeight="1" x14ac:dyDescent="0.25">
      <c r="A4" s="767" t="s">
        <v>3</v>
      </c>
      <c r="B4" s="767"/>
      <c r="C4" s="767"/>
      <c r="D4" s="767"/>
      <c r="E4" s="767"/>
      <c r="F4" s="767"/>
      <c r="G4" s="767"/>
      <c r="H4" s="767"/>
      <c r="I4" s="767"/>
      <c r="J4" s="767"/>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1163823.1060699997</v>
      </c>
      <c r="C7" s="7">
        <v>3697292.5091899997</v>
      </c>
      <c r="D7" s="7">
        <v>2384269.7757899999</v>
      </c>
      <c r="E7" s="7">
        <v>73938.124719999993</v>
      </c>
      <c r="F7" s="7">
        <v>625301.38379999995</v>
      </c>
      <c r="G7" s="7">
        <v>1364675.7911800004</v>
      </c>
      <c r="H7" s="7">
        <v>40055.446189999995</v>
      </c>
      <c r="I7" s="7">
        <v>1670489.3355499997</v>
      </c>
      <c r="J7" s="7">
        <v>11019845.472489998</v>
      </c>
      <c r="L7" s="62"/>
    </row>
    <row r="8" spans="1:12" x14ac:dyDescent="0.25">
      <c r="A8" s="18" t="s">
        <v>10</v>
      </c>
      <c r="B8" s="11">
        <v>64585.221549999995</v>
      </c>
      <c r="C8" s="11">
        <v>234381.20164000001</v>
      </c>
      <c r="D8" s="11">
        <v>142933.73739999998</v>
      </c>
      <c r="E8" s="11">
        <v>1000.21505</v>
      </c>
      <c r="F8" s="11">
        <v>85152.344239999991</v>
      </c>
      <c r="G8" s="11">
        <v>140660.67309999999</v>
      </c>
      <c r="H8" s="11">
        <v>255.04265000000004</v>
      </c>
      <c r="I8" s="11">
        <v>196226.65613000002</v>
      </c>
      <c r="J8" s="11">
        <v>865195.09175999998</v>
      </c>
      <c r="L8" s="62"/>
    </row>
    <row r="9" spans="1:12" x14ac:dyDescent="0.25">
      <c r="A9" s="8" t="s">
        <v>11</v>
      </c>
      <c r="B9" s="14">
        <v>6603.7373999999991</v>
      </c>
      <c r="C9" s="14">
        <v>57478.454599999997</v>
      </c>
      <c r="D9" s="14">
        <v>45549.431340000003</v>
      </c>
      <c r="E9" s="14">
        <v>395.19431000000003</v>
      </c>
      <c r="F9" s="14">
        <v>12640.751179999999</v>
      </c>
      <c r="G9" s="14">
        <v>12738.81133</v>
      </c>
      <c r="H9" s="14">
        <v>103.99121000000001</v>
      </c>
      <c r="I9" s="14">
        <v>15054.885770000001</v>
      </c>
      <c r="J9" s="14">
        <v>150565.25714</v>
      </c>
    </row>
    <row r="10" spans="1:12" x14ac:dyDescent="0.25">
      <c r="A10" s="8" t="s">
        <v>12</v>
      </c>
      <c r="B10" s="14">
        <v>18167.202130000001</v>
      </c>
      <c r="C10" s="14">
        <v>31730.82821</v>
      </c>
      <c r="D10" s="14">
        <v>20141.759269999999</v>
      </c>
      <c r="E10" s="14">
        <v>56.381620000000005</v>
      </c>
      <c r="F10" s="14">
        <v>10634.614079999999</v>
      </c>
      <c r="G10" s="14">
        <v>102502.97319</v>
      </c>
      <c r="H10" s="14">
        <v>132.85764</v>
      </c>
      <c r="I10" s="14">
        <v>21500.342929999999</v>
      </c>
      <c r="J10" s="14">
        <v>204866.95906999998</v>
      </c>
    </row>
    <row r="11" spans="1:12" x14ac:dyDescent="0.25">
      <c r="A11" s="8" t="s">
        <v>13</v>
      </c>
      <c r="B11" s="14">
        <v>34400.130589999993</v>
      </c>
      <c r="C11" s="14">
        <v>132073.23301</v>
      </c>
      <c r="D11" s="14">
        <v>67265.75284999999</v>
      </c>
      <c r="E11" s="14">
        <v>548.63912000000005</v>
      </c>
      <c r="F11" s="14">
        <v>61811.317799999997</v>
      </c>
      <c r="G11" s="14">
        <v>20006.447519999998</v>
      </c>
      <c r="H11" s="14">
        <v>18.1938</v>
      </c>
      <c r="I11" s="14">
        <v>154025.66344</v>
      </c>
      <c r="J11" s="14">
        <v>470149.37812999997</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2567.9859200000001</v>
      </c>
      <c r="C13" s="14">
        <v>13098.685820000001</v>
      </c>
      <c r="D13" s="14">
        <v>10.16132</v>
      </c>
      <c r="E13" s="14">
        <v>0</v>
      </c>
      <c r="F13" s="14">
        <v>0</v>
      </c>
      <c r="G13" s="14">
        <v>60.380040000000001</v>
      </c>
      <c r="H13" s="14">
        <v>0</v>
      </c>
      <c r="I13" s="14">
        <v>1245.7488999999998</v>
      </c>
      <c r="J13" s="14">
        <v>16982.962</v>
      </c>
    </row>
    <row r="14" spans="1:12" x14ac:dyDescent="0.25">
      <c r="A14" s="8" t="s">
        <v>16</v>
      </c>
      <c r="B14" s="14">
        <v>2783.42283</v>
      </c>
      <c r="C14" s="14">
        <v>0</v>
      </c>
      <c r="D14" s="14">
        <v>9966.6326199999985</v>
      </c>
      <c r="E14" s="14">
        <v>0</v>
      </c>
      <c r="F14" s="14">
        <v>65.661179999999987</v>
      </c>
      <c r="G14" s="14">
        <v>5352.0610199999992</v>
      </c>
      <c r="H14" s="14">
        <v>0</v>
      </c>
      <c r="I14" s="14">
        <v>4400.0150899999999</v>
      </c>
      <c r="J14" s="14">
        <v>22567.792739999997</v>
      </c>
    </row>
    <row r="15" spans="1:12" x14ac:dyDescent="0.25">
      <c r="A15" s="8" t="s">
        <v>17</v>
      </c>
      <c r="B15" s="14">
        <v>62.74268</v>
      </c>
      <c r="C15" s="14">
        <v>0</v>
      </c>
      <c r="D15" s="14">
        <v>0</v>
      </c>
      <c r="E15" s="14">
        <v>0</v>
      </c>
      <c r="F15" s="14">
        <v>0</v>
      </c>
      <c r="G15" s="14">
        <v>0</v>
      </c>
      <c r="H15" s="14">
        <v>0</v>
      </c>
      <c r="I15" s="14">
        <v>0</v>
      </c>
      <c r="J15" s="14">
        <v>62.74268</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46178.105619999995</v>
      </c>
      <c r="C17" s="11">
        <v>188038.80749000001</v>
      </c>
      <c r="D17" s="11">
        <v>98854.090440000014</v>
      </c>
      <c r="E17" s="11">
        <v>1874.8145199999997</v>
      </c>
      <c r="F17" s="11">
        <v>11227.463459999999</v>
      </c>
      <c r="G17" s="11">
        <v>46840.299129999999</v>
      </c>
      <c r="H17" s="11">
        <v>791.26098000000002</v>
      </c>
      <c r="I17" s="11">
        <v>67024.89191999998</v>
      </c>
      <c r="J17" s="11">
        <v>460829.73356000002</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34505.181140000001</v>
      </c>
      <c r="C19" s="14">
        <v>120285.82904000001</v>
      </c>
      <c r="D19" s="14">
        <v>27240.184109999998</v>
      </c>
      <c r="E19" s="14">
        <v>1841.2479799999999</v>
      </c>
      <c r="F19" s="14">
        <v>8672.8140500000009</v>
      </c>
      <c r="G19" s="14">
        <v>36864.666279999998</v>
      </c>
      <c r="H19" s="14">
        <v>643.48390000000006</v>
      </c>
      <c r="I19" s="14">
        <v>54870.331179999994</v>
      </c>
      <c r="J19" s="14">
        <v>284923.73767999996</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4865.1584799999991</v>
      </c>
      <c r="C22" s="14">
        <v>46375.930910000003</v>
      </c>
      <c r="D22" s="14">
        <v>64773.55404000001</v>
      </c>
      <c r="E22" s="14">
        <v>32.273000000000003</v>
      </c>
      <c r="F22" s="14">
        <v>13.62359</v>
      </c>
      <c r="G22" s="14">
        <v>990.46786999999995</v>
      </c>
      <c r="H22" s="14">
        <v>13.620209999999998</v>
      </c>
      <c r="I22" s="14">
        <v>7767.3509699999995</v>
      </c>
      <c r="J22" s="14">
        <v>124831.97907</v>
      </c>
    </row>
    <row r="23" spans="1:10" x14ac:dyDescent="0.25">
      <c r="A23" s="8" t="s">
        <v>31</v>
      </c>
      <c r="B23" s="14">
        <v>4364.7891899999995</v>
      </c>
      <c r="C23" s="14">
        <v>24737.93504</v>
      </c>
      <c r="D23" s="14">
        <v>6840.350550000001</v>
      </c>
      <c r="E23" s="14">
        <v>1.2935399999999999</v>
      </c>
      <c r="F23" s="14">
        <v>2506.5742</v>
      </c>
      <c r="G23" s="14">
        <v>8985.1649799999996</v>
      </c>
      <c r="H23" s="14">
        <v>92.050899999999999</v>
      </c>
      <c r="I23" s="14">
        <v>6072.2386799999995</v>
      </c>
      <c r="J23" s="14">
        <v>53600.39708000001</v>
      </c>
    </row>
    <row r="24" spans="1:10" x14ac:dyDescent="0.25">
      <c r="A24" s="8" t="s">
        <v>33</v>
      </c>
      <c r="B24" s="14">
        <v>2442.9768100000001</v>
      </c>
      <c r="C24" s="14">
        <v>69.112499999999997</v>
      </c>
      <c r="D24" s="14">
        <v>1.74E-3</v>
      </c>
      <c r="E24" s="14">
        <v>0</v>
      </c>
      <c r="F24" s="14">
        <v>34.451620000000005</v>
      </c>
      <c r="G24" s="14">
        <v>0</v>
      </c>
      <c r="H24" s="14">
        <v>42.105969999999999</v>
      </c>
      <c r="I24" s="14">
        <v>74.335089999999994</v>
      </c>
      <c r="J24" s="14">
        <v>2662.9837300000004</v>
      </c>
    </row>
    <row r="25" spans="1:10" x14ac:dyDescent="0.25">
      <c r="A25" s="8" t="s">
        <v>35</v>
      </c>
      <c r="B25" s="14">
        <v>0</v>
      </c>
      <c r="C25" s="14">
        <v>-3430</v>
      </c>
      <c r="D25" s="14">
        <v>0</v>
      </c>
      <c r="E25" s="14">
        <v>0</v>
      </c>
      <c r="F25" s="14">
        <v>0</v>
      </c>
      <c r="G25" s="14">
        <v>0</v>
      </c>
      <c r="H25" s="14">
        <v>0</v>
      </c>
      <c r="I25" s="14">
        <v>-1759.364</v>
      </c>
      <c r="J25" s="14">
        <v>-5189.3639999999996</v>
      </c>
    </row>
    <row r="26" spans="1:10" x14ac:dyDescent="0.25">
      <c r="A26" s="18" t="s">
        <v>36</v>
      </c>
      <c r="B26" s="11">
        <v>873019.41519999993</v>
      </c>
      <c r="C26" s="11">
        <v>2895436.6107199998</v>
      </c>
      <c r="D26" s="11">
        <v>1867069.4530200004</v>
      </c>
      <c r="E26" s="11">
        <v>64767.425489999994</v>
      </c>
      <c r="F26" s="11">
        <v>519714.73102000001</v>
      </c>
      <c r="G26" s="11">
        <v>912935.01477000013</v>
      </c>
      <c r="H26" s="11">
        <v>16312.60671</v>
      </c>
      <c r="I26" s="11">
        <v>1297953.48257</v>
      </c>
      <c r="J26" s="11">
        <v>8447208.7395000011</v>
      </c>
    </row>
    <row r="27" spans="1:10" x14ac:dyDescent="0.25">
      <c r="A27" s="23" t="s">
        <v>37</v>
      </c>
      <c r="B27" s="14">
        <v>726651.77957999997</v>
      </c>
      <c r="C27" s="14">
        <v>2966990.1227299999</v>
      </c>
      <c r="D27" s="14">
        <v>1867359.4811800004</v>
      </c>
      <c r="E27" s="14">
        <v>55077.243640000001</v>
      </c>
      <c r="F27" s="14">
        <v>515656.92216999998</v>
      </c>
      <c r="G27" s="14">
        <v>834092.25659000012</v>
      </c>
      <c r="H27" s="14">
        <v>15329.703189999998</v>
      </c>
      <c r="I27" s="14">
        <v>1194885.74468</v>
      </c>
      <c r="J27" s="14">
        <v>8176043.2537600007</v>
      </c>
    </row>
    <row r="28" spans="1:10" x14ac:dyDescent="0.25">
      <c r="A28" s="8" t="s">
        <v>38</v>
      </c>
      <c r="B28" s="14">
        <v>592221.43518999999</v>
      </c>
      <c r="C28" s="14">
        <v>2853188.4332300001</v>
      </c>
      <c r="D28" s="14">
        <v>1765584.7327100004</v>
      </c>
      <c r="E28" s="14">
        <v>37282.805269999997</v>
      </c>
      <c r="F28" s="14">
        <v>505228.05903999996</v>
      </c>
      <c r="G28" s="14">
        <v>735912.03122000012</v>
      </c>
      <c r="H28" s="14">
        <v>14367.688989999999</v>
      </c>
      <c r="I28" s="14">
        <v>1098991.24807</v>
      </c>
      <c r="J28" s="14">
        <v>7602776.4337200001</v>
      </c>
    </row>
    <row r="29" spans="1:10" x14ac:dyDescent="0.25">
      <c r="A29" s="8" t="s">
        <v>473</v>
      </c>
      <c r="B29" s="14">
        <v>134430.34439000001</v>
      </c>
      <c r="C29" s="14">
        <v>113801.68949999999</v>
      </c>
      <c r="D29" s="14">
        <v>101774.74847000002</v>
      </c>
      <c r="E29" s="14">
        <v>17794.43837</v>
      </c>
      <c r="F29" s="14">
        <v>10428.86313</v>
      </c>
      <c r="G29" s="14">
        <v>98180.22537</v>
      </c>
      <c r="H29" s="14">
        <v>962.01419999999996</v>
      </c>
      <c r="I29" s="14">
        <v>95894.496609999987</v>
      </c>
      <c r="J29" s="14">
        <v>573266.82004000002</v>
      </c>
    </row>
    <row r="30" spans="1:10" x14ac:dyDescent="0.25">
      <c r="A30" s="23" t="s">
        <v>41</v>
      </c>
      <c r="B30" s="14">
        <v>15141.69145</v>
      </c>
      <c r="C30" s="14">
        <v>20541.016800000001</v>
      </c>
      <c r="D30" s="14">
        <v>23547.962959999997</v>
      </c>
      <c r="E30" s="14">
        <v>181.48255</v>
      </c>
      <c r="F30" s="14">
        <v>6731.4453000000003</v>
      </c>
      <c r="G30" s="14">
        <v>12990.113219999999</v>
      </c>
      <c r="H30" s="14">
        <v>356.44995999999998</v>
      </c>
      <c r="I30" s="14">
        <v>20127.917310000004</v>
      </c>
      <c r="J30" s="14">
        <v>99618.079550000009</v>
      </c>
    </row>
    <row r="31" spans="1:10" x14ac:dyDescent="0.25">
      <c r="A31" s="8" t="s">
        <v>42</v>
      </c>
      <c r="B31" s="14">
        <v>9475.84699</v>
      </c>
      <c r="C31" s="14">
        <v>16043.35756</v>
      </c>
      <c r="D31" s="14">
        <v>17130.615779999996</v>
      </c>
      <c r="E31" s="14">
        <v>82.032359999999997</v>
      </c>
      <c r="F31" s="14">
        <v>4695.10754</v>
      </c>
      <c r="G31" s="14">
        <v>8415.2605899999999</v>
      </c>
      <c r="H31" s="14">
        <v>325.94279999999998</v>
      </c>
      <c r="I31" s="14">
        <v>14555.663530000003</v>
      </c>
      <c r="J31" s="14">
        <v>70723.827149999997</v>
      </c>
    </row>
    <row r="32" spans="1:10" x14ac:dyDescent="0.25">
      <c r="A32" s="8" t="s">
        <v>474</v>
      </c>
      <c r="B32" s="14">
        <v>5665.8444600000003</v>
      </c>
      <c r="C32" s="14">
        <v>4497.65924</v>
      </c>
      <c r="D32" s="14">
        <v>6417.3471799999998</v>
      </c>
      <c r="E32" s="14">
        <v>99.450190000000006</v>
      </c>
      <c r="F32" s="14">
        <v>2036.3377600000001</v>
      </c>
      <c r="G32" s="14">
        <v>4574.8526300000003</v>
      </c>
      <c r="H32" s="14">
        <v>30.507160000000002</v>
      </c>
      <c r="I32" s="14">
        <v>5572.25378</v>
      </c>
      <c r="J32" s="14">
        <v>28894.252400000001</v>
      </c>
    </row>
    <row r="33" spans="1:10" x14ac:dyDescent="0.25">
      <c r="A33" s="23" t="s">
        <v>45</v>
      </c>
      <c r="B33" s="14">
        <v>6317.3657899999989</v>
      </c>
      <c r="C33" s="14">
        <v>23193.813839999999</v>
      </c>
      <c r="D33" s="14">
        <v>13317.39616</v>
      </c>
      <c r="E33" s="14">
        <v>886.2271199999999</v>
      </c>
      <c r="F33" s="14">
        <v>6155.6494199999997</v>
      </c>
      <c r="G33" s="14">
        <v>9927.3874199999991</v>
      </c>
      <c r="H33" s="14">
        <v>244.00654</v>
      </c>
      <c r="I33" s="14">
        <v>23795.848460000001</v>
      </c>
      <c r="J33" s="14">
        <v>83837.69475000001</v>
      </c>
    </row>
    <row r="34" spans="1:10" x14ac:dyDescent="0.25">
      <c r="A34" s="8" t="s">
        <v>46</v>
      </c>
      <c r="B34" s="14">
        <v>4524.6610799999989</v>
      </c>
      <c r="C34" s="14">
        <v>12886.958259999999</v>
      </c>
      <c r="D34" s="14">
        <v>6666.2781499999992</v>
      </c>
      <c r="E34" s="14">
        <v>188.29499999999999</v>
      </c>
      <c r="F34" s="14">
        <v>4003.1418100000001</v>
      </c>
      <c r="G34" s="14">
        <v>6128.35412</v>
      </c>
      <c r="H34" s="14">
        <v>199.29366999999999</v>
      </c>
      <c r="I34" s="14">
        <v>18096.471959999999</v>
      </c>
      <c r="J34" s="14">
        <v>52693.454049999986</v>
      </c>
    </row>
    <row r="35" spans="1:10" x14ac:dyDescent="0.25">
      <c r="A35" s="8" t="s">
        <v>475</v>
      </c>
      <c r="B35" s="14">
        <v>1792.70471</v>
      </c>
      <c r="C35" s="14">
        <v>10306.855579999999</v>
      </c>
      <c r="D35" s="14">
        <v>6651.1180100000001</v>
      </c>
      <c r="E35" s="14">
        <v>697.93211999999994</v>
      </c>
      <c r="F35" s="14">
        <v>2152.5076099999997</v>
      </c>
      <c r="G35" s="14">
        <v>3799.0332999999996</v>
      </c>
      <c r="H35" s="14">
        <v>44.712870000000002</v>
      </c>
      <c r="I35" s="14">
        <v>5699.3765000000003</v>
      </c>
      <c r="J35" s="14">
        <v>31144.240700000002</v>
      </c>
    </row>
    <row r="36" spans="1:10" x14ac:dyDescent="0.25">
      <c r="A36" s="23" t="s">
        <v>49</v>
      </c>
      <c r="B36" s="14">
        <v>153797.01793999996</v>
      </c>
      <c r="C36" s="14">
        <v>62758.71168</v>
      </c>
      <c r="D36" s="14">
        <v>46504.826150000001</v>
      </c>
      <c r="E36" s="14">
        <v>10498.409259999999</v>
      </c>
      <c r="F36" s="14">
        <v>9040.1976400000021</v>
      </c>
      <c r="G36" s="14">
        <v>87860.95027999999</v>
      </c>
      <c r="H36" s="14">
        <v>2787.4830399999996</v>
      </c>
      <c r="I36" s="14">
        <v>136483.07565000004</v>
      </c>
      <c r="J36" s="14">
        <v>509730.67164000007</v>
      </c>
    </row>
    <row r="37" spans="1:10" x14ac:dyDescent="0.25">
      <c r="A37" s="20" t="s">
        <v>50</v>
      </c>
      <c r="B37" s="14">
        <v>54542.18086</v>
      </c>
      <c r="C37" s="14">
        <v>42917.869009999995</v>
      </c>
      <c r="D37" s="14">
        <v>17475.69829</v>
      </c>
      <c r="E37" s="14">
        <v>1618.72227</v>
      </c>
      <c r="F37" s="14">
        <v>7315.5709299999999</v>
      </c>
      <c r="G37" s="14">
        <v>18064.728050000002</v>
      </c>
      <c r="H37" s="14">
        <v>2149.7576899999999</v>
      </c>
      <c r="I37" s="14">
        <v>116599.43473000001</v>
      </c>
      <c r="J37" s="14">
        <v>260683.96182999999</v>
      </c>
    </row>
    <row r="38" spans="1:10" x14ac:dyDescent="0.25">
      <c r="A38" s="8" t="s">
        <v>51</v>
      </c>
      <c r="B38" s="14">
        <v>54841.501509999995</v>
      </c>
      <c r="C38" s="14">
        <v>1222.2985100000001</v>
      </c>
      <c r="D38" s="14">
        <v>7538.5870100000002</v>
      </c>
      <c r="E38" s="14">
        <v>8105.1616699999995</v>
      </c>
      <c r="F38" s="14">
        <v>690.10324000000003</v>
      </c>
      <c r="G38" s="14">
        <v>11623.14985</v>
      </c>
      <c r="H38" s="14">
        <v>223.53556</v>
      </c>
      <c r="I38" s="14">
        <v>14940.266619999999</v>
      </c>
      <c r="J38" s="14">
        <v>99184.603969999996</v>
      </c>
    </row>
    <row r="39" spans="1:10" x14ac:dyDescent="0.25">
      <c r="A39" s="8" t="s">
        <v>52</v>
      </c>
      <c r="B39" s="14">
        <v>6103.6351899999991</v>
      </c>
      <c r="C39" s="14">
        <v>197.21127999999999</v>
      </c>
      <c r="D39" s="14">
        <v>41.713389999999997</v>
      </c>
      <c r="E39" s="14">
        <v>6.0868599999999997</v>
      </c>
      <c r="F39" s="14">
        <v>18.92305</v>
      </c>
      <c r="G39" s="14">
        <v>77.731850000000009</v>
      </c>
      <c r="H39" s="14">
        <v>1.39594</v>
      </c>
      <c r="I39" s="14">
        <v>123.09992</v>
      </c>
      <c r="J39" s="14">
        <v>6569.7974799999993</v>
      </c>
    </row>
    <row r="40" spans="1:10" x14ac:dyDescent="0.25">
      <c r="A40" s="8" t="s">
        <v>53</v>
      </c>
      <c r="B40" s="14">
        <v>3320.0640800000001</v>
      </c>
      <c r="C40" s="14">
        <v>17.348269999999999</v>
      </c>
      <c r="D40" s="14">
        <v>122.46294</v>
      </c>
      <c r="E40" s="14">
        <v>33.839220000000005</v>
      </c>
      <c r="F40" s="14">
        <v>32.522289999999998</v>
      </c>
      <c r="G40" s="14">
        <v>36.660789999999999</v>
      </c>
      <c r="H40" s="14">
        <v>0.19558</v>
      </c>
      <c r="I40" s="14">
        <v>600.61482999999998</v>
      </c>
      <c r="J40" s="14">
        <v>4163.7079999999996</v>
      </c>
    </row>
    <row r="41" spans="1:10" x14ac:dyDescent="0.25">
      <c r="A41" s="8" t="s">
        <v>54</v>
      </c>
      <c r="B41" s="14">
        <v>0</v>
      </c>
      <c r="C41" s="14">
        <v>31.549900000000001</v>
      </c>
      <c r="D41" s="14">
        <v>6.47919</v>
      </c>
      <c r="E41" s="14">
        <v>0</v>
      </c>
      <c r="F41" s="14">
        <v>0.36537999999999998</v>
      </c>
      <c r="G41" s="14">
        <v>0</v>
      </c>
      <c r="H41" s="14">
        <v>0</v>
      </c>
      <c r="I41" s="14">
        <v>0</v>
      </c>
      <c r="J41" s="14">
        <v>38.394470000000005</v>
      </c>
    </row>
    <row r="42" spans="1:10" x14ac:dyDescent="0.25">
      <c r="A42" s="2" t="s">
        <v>55</v>
      </c>
      <c r="B42" s="14">
        <v>0</v>
      </c>
      <c r="C42" s="14">
        <v>6.5845200000000004</v>
      </c>
      <c r="D42" s="14">
        <v>23.081409999999998</v>
      </c>
      <c r="E42" s="14">
        <v>0</v>
      </c>
      <c r="F42" s="14">
        <v>0</v>
      </c>
      <c r="G42" s="14">
        <v>0</v>
      </c>
      <c r="H42" s="14">
        <v>0</v>
      </c>
      <c r="I42" s="14">
        <v>157.33709999999999</v>
      </c>
      <c r="J42" s="14">
        <v>187.00303</v>
      </c>
    </row>
    <row r="43" spans="1:10" x14ac:dyDescent="0.25">
      <c r="A43" s="20" t="s">
        <v>56</v>
      </c>
      <c r="B43" s="14">
        <v>18102.337179999999</v>
      </c>
      <c r="C43" s="14">
        <v>1908.2468600000002</v>
      </c>
      <c r="D43" s="14">
        <v>6949.6111799999999</v>
      </c>
      <c r="E43" s="14">
        <v>163.74057000000002</v>
      </c>
      <c r="F43" s="14">
        <v>54.90211</v>
      </c>
      <c r="G43" s="14">
        <v>18183.428540000004</v>
      </c>
      <c r="H43" s="14">
        <v>264.32787999999999</v>
      </c>
      <c r="I43" s="14">
        <v>543.67039999999997</v>
      </c>
      <c r="J43" s="14">
        <v>46170.264720000006</v>
      </c>
    </row>
    <row r="44" spans="1:10" x14ac:dyDescent="0.25">
      <c r="A44" s="8" t="s">
        <v>57</v>
      </c>
      <c r="B44" s="14">
        <v>15778.57898</v>
      </c>
      <c r="C44" s="14">
        <v>15996.696880000001</v>
      </c>
      <c r="D44" s="14">
        <v>14007.57353</v>
      </c>
      <c r="E44" s="14">
        <v>565.21467000000007</v>
      </c>
      <c r="F44" s="14">
        <v>896.23874000000001</v>
      </c>
      <c r="G44" s="14">
        <v>38660.104460000002</v>
      </c>
      <c r="H44" s="14">
        <v>148.27039000000002</v>
      </c>
      <c r="I44" s="14">
        <v>3289.0778799999998</v>
      </c>
      <c r="J44" s="14">
        <v>89341.755530000009</v>
      </c>
    </row>
    <row r="45" spans="1:10" x14ac:dyDescent="0.25">
      <c r="A45" s="8" t="s">
        <v>58</v>
      </c>
      <c r="B45" s="14">
        <v>363.25277</v>
      </c>
      <c r="C45" s="14">
        <v>37.964240000000004</v>
      </c>
      <c r="D45" s="14">
        <v>83.518869999999993</v>
      </c>
      <c r="E45" s="14">
        <v>5.6440000000000001</v>
      </c>
      <c r="F45" s="14">
        <v>0</v>
      </c>
      <c r="G45" s="14">
        <v>260.79181</v>
      </c>
      <c r="H45" s="14">
        <v>0</v>
      </c>
      <c r="I45" s="14">
        <v>0</v>
      </c>
      <c r="J45" s="14">
        <v>751.17169000000001</v>
      </c>
    </row>
    <row r="46" spans="1:10" x14ac:dyDescent="0.25">
      <c r="A46" s="8" t="s">
        <v>59</v>
      </c>
      <c r="B46" s="14">
        <v>366.09825000000001</v>
      </c>
      <c r="C46" s="14">
        <v>293.32696999999996</v>
      </c>
      <c r="D46" s="14">
        <v>210.43823999999998</v>
      </c>
      <c r="E46" s="14">
        <v>0</v>
      </c>
      <c r="F46" s="14">
        <v>31.571900000000003</v>
      </c>
      <c r="G46" s="14">
        <v>669.50613999999996</v>
      </c>
      <c r="H46" s="14">
        <v>0</v>
      </c>
      <c r="I46" s="14">
        <v>55.493760000000002</v>
      </c>
      <c r="J46" s="14">
        <v>1626.43526</v>
      </c>
    </row>
    <row r="47" spans="1:10" x14ac:dyDescent="0.25">
      <c r="A47" s="8" t="s">
        <v>60</v>
      </c>
      <c r="B47" s="14">
        <v>379.36912000000001</v>
      </c>
      <c r="C47" s="14">
        <v>0</v>
      </c>
      <c r="D47" s="14">
        <v>18.313020000000002</v>
      </c>
      <c r="E47" s="14">
        <v>0</v>
      </c>
      <c r="F47" s="14">
        <v>0</v>
      </c>
      <c r="G47" s="14">
        <v>20.062609999999999</v>
      </c>
      <c r="H47" s="14">
        <v>0</v>
      </c>
      <c r="I47" s="14">
        <v>50.670459999999999</v>
      </c>
      <c r="J47" s="14">
        <v>468.41521</v>
      </c>
    </row>
    <row r="48" spans="1:10" x14ac:dyDescent="0.25">
      <c r="A48" s="2" t="s">
        <v>61</v>
      </c>
      <c r="B48" s="14">
        <v>0</v>
      </c>
      <c r="C48" s="14">
        <v>129.61524</v>
      </c>
      <c r="D48" s="14">
        <v>27.349080000000001</v>
      </c>
      <c r="E48" s="14">
        <v>0</v>
      </c>
      <c r="F48" s="14">
        <v>0</v>
      </c>
      <c r="G48" s="14">
        <v>264.78618</v>
      </c>
      <c r="H48" s="14">
        <v>0</v>
      </c>
      <c r="I48" s="14">
        <v>123.40994999999999</v>
      </c>
      <c r="J48" s="14">
        <v>545.16044999999997</v>
      </c>
    </row>
    <row r="49" spans="1:10" x14ac:dyDescent="0.25">
      <c r="A49" s="22" t="s">
        <v>62</v>
      </c>
      <c r="B49" s="14">
        <v>-28888.439560000003</v>
      </c>
      <c r="C49" s="14">
        <v>-178047.05433000004</v>
      </c>
      <c r="D49" s="14">
        <v>-83660.213429999989</v>
      </c>
      <c r="E49" s="14">
        <v>-1875.9370800000002</v>
      </c>
      <c r="F49" s="14">
        <v>-17869.483509999998</v>
      </c>
      <c r="G49" s="14">
        <v>-31935.692739999999</v>
      </c>
      <c r="H49" s="14">
        <v>-2405.03602</v>
      </c>
      <c r="I49" s="14">
        <v>-77339.103529999978</v>
      </c>
      <c r="J49" s="14">
        <v>-422020.96019999997</v>
      </c>
    </row>
    <row r="50" spans="1:10" x14ac:dyDescent="0.25">
      <c r="A50" s="8" t="s">
        <v>63</v>
      </c>
      <c r="B50" s="14">
        <v>-5498.1005500000001</v>
      </c>
      <c r="C50" s="14">
        <v>-25914.239269999998</v>
      </c>
      <c r="D50" s="14">
        <v>-22032.501830000001</v>
      </c>
      <c r="E50" s="14">
        <v>-265.51733000000002</v>
      </c>
      <c r="F50" s="14">
        <v>-2437.22876</v>
      </c>
      <c r="G50" s="14">
        <v>-7675.8164800000004</v>
      </c>
      <c r="H50" s="14">
        <v>-155.702</v>
      </c>
      <c r="I50" s="14">
        <v>-10168.39839</v>
      </c>
      <c r="J50" s="14">
        <v>-74147.504610000004</v>
      </c>
    </row>
    <row r="51" spans="1:10" x14ac:dyDescent="0.25">
      <c r="A51" s="8" t="s">
        <v>64</v>
      </c>
      <c r="B51" s="14">
        <v>-1391.0309200000002</v>
      </c>
      <c r="C51" s="14">
        <v>-3490.9252399999996</v>
      </c>
      <c r="D51" s="14">
        <v>-2365.4303100000002</v>
      </c>
      <c r="E51" s="14">
        <v>-90.764119999999991</v>
      </c>
      <c r="F51" s="14">
        <v>-56.465209999999999</v>
      </c>
      <c r="G51" s="14">
        <v>-2783.2358100000001</v>
      </c>
      <c r="H51" s="14">
        <v>-18.433199999999996</v>
      </c>
      <c r="I51" s="14">
        <v>-1635.7546299999999</v>
      </c>
      <c r="J51" s="14">
        <v>-11832.039439999999</v>
      </c>
    </row>
    <row r="52" spans="1:10" x14ac:dyDescent="0.25">
      <c r="A52" s="8" t="s">
        <v>65</v>
      </c>
      <c r="B52" s="14">
        <v>-1565.8350700000001</v>
      </c>
      <c r="C52" s="14">
        <v>-9628.2120899999991</v>
      </c>
      <c r="D52" s="14">
        <v>-14580.485929999999</v>
      </c>
      <c r="E52" s="14">
        <v>-18.15699</v>
      </c>
      <c r="F52" s="14">
        <v>-3726.7823199999998</v>
      </c>
      <c r="G52" s="14">
        <v>-4756.0014199999996</v>
      </c>
      <c r="H52" s="14">
        <v>-302.15956</v>
      </c>
      <c r="I52" s="14">
        <v>-8603.8060399999995</v>
      </c>
      <c r="J52" s="14">
        <v>-43181.439419999995</v>
      </c>
    </row>
    <row r="53" spans="1:10" x14ac:dyDescent="0.25">
      <c r="A53" s="8" t="s">
        <v>66</v>
      </c>
      <c r="B53" s="14">
        <v>-944.53142999999989</v>
      </c>
      <c r="C53" s="14">
        <v>-1699.99208</v>
      </c>
      <c r="D53" s="14">
        <v>-3737.0737799999997</v>
      </c>
      <c r="E53" s="14">
        <v>-29.326360000000001</v>
      </c>
      <c r="F53" s="14">
        <v>-885.66439000000003</v>
      </c>
      <c r="G53" s="14">
        <v>-2707.038</v>
      </c>
      <c r="H53" s="14">
        <v>-8.0961800000000004</v>
      </c>
      <c r="I53" s="14">
        <v>-2237.4018999999998</v>
      </c>
      <c r="J53" s="14">
        <v>-12249.12412</v>
      </c>
    </row>
    <row r="54" spans="1:10" x14ac:dyDescent="0.25">
      <c r="A54" s="8" t="s">
        <v>67</v>
      </c>
      <c r="B54" s="14">
        <v>-1825.2423299999998</v>
      </c>
      <c r="C54" s="14">
        <v>-8743.9490600000008</v>
      </c>
      <c r="D54" s="14">
        <v>-4790.65913</v>
      </c>
      <c r="E54" s="14">
        <v>-101.28507</v>
      </c>
      <c r="F54" s="14">
        <v>-3840.64572</v>
      </c>
      <c r="G54" s="14">
        <v>-3619.4953799999998</v>
      </c>
      <c r="H54" s="14">
        <v>-199.29367000000002</v>
      </c>
      <c r="I54" s="14">
        <v>-9120.2585399999989</v>
      </c>
      <c r="J54" s="14">
        <v>-32240.828899999997</v>
      </c>
    </row>
    <row r="55" spans="1:10" x14ac:dyDescent="0.25">
      <c r="A55" s="8" t="s">
        <v>68</v>
      </c>
      <c r="B55" s="14">
        <v>-796.37275</v>
      </c>
      <c r="C55" s="14">
        <v>-5677.5602900000004</v>
      </c>
      <c r="D55" s="14">
        <v>-4020.36726</v>
      </c>
      <c r="E55" s="14">
        <v>-340.46795999999995</v>
      </c>
      <c r="F55" s="14">
        <v>-1202.71928</v>
      </c>
      <c r="G55" s="14">
        <v>-2145.89273</v>
      </c>
      <c r="H55" s="14">
        <v>-22.564430000000002</v>
      </c>
      <c r="I55" s="14">
        <v>-3308.9905800000001</v>
      </c>
      <c r="J55" s="14">
        <v>-17514.935279999998</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-41431.34304</v>
      </c>
      <c r="J56" s="14">
        <v>-167091.11971</v>
      </c>
    </row>
    <row r="57" spans="1:10" x14ac:dyDescent="0.25">
      <c r="A57" s="8" t="s">
        <v>70</v>
      </c>
      <c r="B57" s="14">
        <v>0</v>
      </c>
      <c r="C57" s="14">
        <v>-49620.540930000003</v>
      </c>
      <c r="D57" s="14">
        <v>-131.84270999999998</v>
      </c>
      <c r="E57" s="14">
        <v>-129.34057000000001</v>
      </c>
      <c r="F57" s="14">
        <v>-181.10051999999999</v>
      </c>
      <c r="G57" s="14">
        <v>-5145</v>
      </c>
      <c r="H57" s="14">
        <v>0</v>
      </c>
      <c r="I57" s="14">
        <v>0</v>
      </c>
      <c r="J57" s="14">
        <v>-55207.82473</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0</v>
      </c>
      <c r="C60" s="14">
        <v>0</v>
      </c>
      <c r="D60" s="14">
        <v>0</v>
      </c>
      <c r="E60" s="14">
        <v>-0.83201999999999998</v>
      </c>
      <c r="F60" s="14">
        <v>0</v>
      </c>
      <c r="G60" s="14">
        <v>0</v>
      </c>
      <c r="H60" s="14">
        <v>-9.9134899999999995</v>
      </c>
      <c r="I60" s="14">
        <v>-11.50774</v>
      </c>
      <c r="J60" s="14">
        <v>-22.253250000000001</v>
      </c>
    </row>
    <row r="61" spans="1:10" x14ac:dyDescent="0.25">
      <c r="A61" s="8" t="s">
        <v>74</v>
      </c>
      <c r="B61" s="14">
        <v>0</v>
      </c>
      <c r="C61" s="14">
        <v>0</v>
      </c>
      <c r="D61" s="14">
        <v>0</v>
      </c>
      <c r="E61" s="14">
        <v>-1.4549100000000001</v>
      </c>
      <c r="F61" s="14">
        <v>0</v>
      </c>
      <c r="G61" s="14">
        <v>0</v>
      </c>
      <c r="H61" s="14">
        <v>0</v>
      </c>
      <c r="I61" s="14">
        <v>-97.00291</v>
      </c>
      <c r="J61" s="14">
        <v>-98.457819999999998</v>
      </c>
    </row>
    <row r="62" spans="1:10" x14ac:dyDescent="0.25">
      <c r="A62" s="8" t="s">
        <v>75</v>
      </c>
      <c r="B62" s="14">
        <v>-745.55614000000003</v>
      </c>
      <c r="C62" s="14">
        <v>-88.26482</v>
      </c>
      <c r="D62" s="14">
        <v>-238.27164999999999</v>
      </c>
      <c r="E62" s="14">
        <v>0</v>
      </c>
      <c r="F62" s="14">
        <v>-106.57827999999999</v>
      </c>
      <c r="G62" s="14">
        <v>-239.00443999999999</v>
      </c>
      <c r="H62" s="14">
        <v>0</v>
      </c>
      <c r="I62" s="14">
        <v>-1.59877</v>
      </c>
      <c r="J62" s="14">
        <v>-1419.2740999999999</v>
      </c>
    </row>
    <row r="63" spans="1:10" x14ac:dyDescent="0.25">
      <c r="A63" s="8" t="s">
        <v>76</v>
      </c>
      <c r="B63" s="14">
        <v>-297.36018999999999</v>
      </c>
      <c r="C63" s="14">
        <v>-670.50063999999998</v>
      </c>
      <c r="D63" s="14">
        <v>-1240.2784799999999</v>
      </c>
      <c r="E63" s="14">
        <v>-7.4639999999999998E-2</v>
      </c>
      <c r="F63" s="14">
        <v>-836.13811999999996</v>
      </c>
      <c r="G63" s="14">
        <v>-145.1875</v>
      </c>
      <c r="H63" s="14">
        <v>-17.673950000000001</v>
      </c>
      <c r="I63" s="14">
        <v>-37.154910000000001</v>
      </c>
      <c r="J63" s="14">
        <v>-3244.36843</v>
      </c>
    </row>
    <row r="64" spans="1:10" x14ac:dyDescent="0.25">
      <c r="A64" s="8" t="s">
        <v>77</v>
      </c>
      <c r="B64" s="14">
        <v>-218.06089</v>
      </c>
      <c r="C64" s="14">
        <v>-95.274320000000003</v>
      </c>
      <c r="D64" s="14">
        <v>-80.295789999999997</v>
      </c>
      <c r="E64" s="14">
        <v>0</v>
      </c>
      <c r="F64" s="14">
        <v>-108.58147</v>
      </c>
      <c r="G64" s="14">
        <v>-59.927570000000003</v>
      </c>
      <c r="H64" s="14">
        <v>0</v>
      </c>
      <c r="I64" s="14">
        <v>-90.697710000000001</v>
      </c>
      <c r="J64" s="14">
        <v>-652.83775000000003</v>
      </c>
    </row>
    <row r="65" spans="1:10" x14ac:dyDescent="0.25">
      <c r="A65" s="8" t="s">
        <v>78</v>
      </c>
      <c r="B65" s="14">
        <v>-101.50729</v>
      </c>
      <c r="C65" s="14">
        <v>-893.57684999999992</v>
      </c>
      <c r="D65" s="14">
        <v>-437.81556</v>
      </c>
      <c r="E65" s="14">
        <v>-8.4981100000000005</v>
      </c>
      <c r="F65" s="14">
        <v>-945.53949</v>
      </c>
      <c r="G65" s="14">
        <v>-119.81743</v>
      </c>
      <c r="H65" s="14">
        <v>-17.009540000000001</v>
      </c>
      <c r="I65" s="14">
        <v>-595.18836999999996</v>
      </c>
      <c r="J65" s="14">
        <v>-3118.95264</v>
      </c>
    </row>
    <row r="66" spans="1:10" x14ac:dyDescent="0.25">
      <c r="A66" s="18" t="s">
        <v>79</v>
      </c>
      <c r="B66" s="11">
        <v>9690.7621500000005</v>
      </c>
      <c r="C66" s="11">
        <v>9116.191139999999</v>
      </c>
      <c r="D66" s="11">
        <v>10017.870930000001</v>
      </c>
      <c r="E66" s="11">
        <v>1381.6568300000001</v>
      </c>
      <c r="F66" s="11">
        <v>3102.8186400000004</v>
      </c>
      <c r="G66" s="11">
        <v>21429.661980000001</v>
      </c>
      <c r="H66" s="11">
        <v>1674.99514</v>
      </c>
      <c r="I66" s="11">
        <v>6059.1907499999988</v>
      </c>
      <c r="J66" s="11">
        <v>62473.147560000005</v>
      </c>
    </row>
    <row r="67" spans="1:10" x14ac:dyDescent="0.25">
      <c r="A67" s="8" t="s">
        <v>81</v>
      </c>
      <c r="B67" s="14">
        <v>307.82084000000003</v>
      </c>
      <c r="C67" s="14">
        <v>0</v>
      </c>
      <c r="D67" s="14">
        <v>488.19491999999997</v>
      </c>
      <c r="E67" s="14">
        <v>0</v>
      </c>
      <c r="F67" s="14">
        <v>0</v>
      </c>
      <c r="G67" s="14">
        <v>12796.29717</v>
      </c>
      <c r="H67" s="14">
        <v>0</v>
      </c>
      <c r="I67" s="14">
        <v>0</v>
      </c>
      <c r="J67" s="14">
        <v>13592.31293</v>
      </c>
    </row>
    <row r="68" spans="1:10" x14ac:dyDescent="0.25">
      <c r="A68" s="8" t="s">
        <v>83</v>
      </c>
      <c r="B68" s="14">
        <v>546.30741</v>
      </c>
      <c r="C68" s="14">
        <v>7208.39624</v>
      </c>
      <c r="D68" s="14">
        <v>4174.4705800000002</v>
      </c>
      <c r="E68" s="14">
        <v>63.600289999999994</v>
      </c>
      <c r="F68" s="14">
        <v>1402.7244000000001</v>
      </c>
      <c r="G68" s="14">
        <v>1160.3462099999999</v>
      </c>
      <c r="H68" s="14">
        <v>470.16487999999998</v>
      </c>
      <c r="I68" s="14">
        <v>3882.50803</v>
      </c>
      <c r="J68" s="14">
        <v>18908.518040000003</v>
      </c>
    </row>
    <row r="69" spans="1:10" x14ac:dyDescent="0.25">
      <c r="A69" s="8" t="s">
        <v>85</v>
      </c>
      <c r="B69" s="14">
        <v>9021.7702300000001</v>
      </c>
      <c r="C69" s="14">
        <v>32903.59519</v>
      </c>
      <c r="D69" s="14">
        <v>5360.9292500000001</v>
      </c>
      <c r="E69" s="14">
        <v>2575.4646500000003</v>
      </c>
      <c r="F69" s="14">
        <v>2637.3854100000003</v>
      </c>
      <c r="G69" s="14">
        <v>9956.7693600000002</v>
      </c>
      <c r="H69" s="14">
        <v>1204.83026</v>
      </c>
      <c r="I69" s="14">
        <v>4678.9590399999997</v>
      </c>
      <c r="J69" s="14">
        <v>68339.70339000001</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-185.13632999999999</v>
      </c>
      <c r="C71" s="14">
        <v>-30995.800290000003</v>
      </c>
      <c r="D71" s="14">
        <v>-5.7238199999999999</v>
      </c>
      <c r="E71" s="14">
        <v>-1257.4081100000001</v>
      </c>
      <c r="F71" s="14">
        <v>-937.29117000000008</v>
      </c>
      <c r="G71" s="14">
        <v>-2483.7507600000004</v>
      </c>
      <c r="H71" s="14">
        <v>0</v>
      </c>
      <c r="I71" s="14">
        <v>-2502.2763199999999</v>
      </c>
      <c r="J71" s="14">
        <v>-38367.3868</v>
      </c>
    </row>
    <row r="72" spans="1:10" x14ac:dyDescent="0.25">
      <c r="A72" s="18" t="s">
        <v>90</v>
      </c>
      <c r="B72" s="11">
        <v>2151.4956100000009</v>
      </c>
      <c r="C72" s="11">
        <v>96.897449999999992</v>
      </c>
      <c r="D72" s="11">
        <v>617.99270999999999</v>
      </c>
      <c r="E72" s="11">
        <v>0</v>
      </c>
      <c r="F72" s="11">
        <v>1.0000000000047748E-3</v>
      </c>
      <c r="G72" s="11">
        <v>1.9999999999527063E-3</v>
      </c>
      <c r="H72" s="11">
        <v>0</v>
      </c>
      <c r="I72" s="11">
        <v>1221.0968399999997</v>
      </c>
      <c r="J72" s="11">
        <v>4087.4856100000006</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5380.8282700000009</v>
      </c>
      <c r="C74" s="14">
        <v>427.01002</v>
      </c>
      <c r="D74" s="14">
        <v>1854.9337</v>
      </c>
      <c r="E74" s="14">
        <v>0</v>
      </c>
      <c r="F74" s="14">
        <v>243.34889999999999</v>
      </c>
      <c r="G74" s="14">
        <v>1819.28404</v>
      </c>
      <c r="H74" s="14">
        <v>0</v>
      </c>
      <c r="I74" s="14">
        <v>3274.6659599999998</v>
      </c>
      <c r="J74" s="14">
        <v>13000.070890000001</v>
      </c>
    </row>
    <row r="75" spans="1:10" x14ac:dyDescent="0.25">
      <c r="A75" s="8" t="s">
        <v>93</v>
      </c>
      <c r="B75" s="14">
        <v>0</v>
      </c>
      <c r="C75" s="14">
        <v>0</v>
      </c>
      <c r="D75" s="14">
        <v>15.483459999999999</v>
      </c>
      <c r="E75" s="14">
        <v>0</v>
      </c>
      <c r="F75" s="14">
        <v>0</v>
      </c>
      <c r="G75" s="14">
        <v>1E-3</v>
      </c>
      <c r="H75" s="14">
        <v>0</v>
      </c>
      <c r="I75" s="14">
        <v>36.027239999999999</v>
      </c>
      <c r="J75" s="14">
        <v>51.511699999999998</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-3229.33266</v>
      </c>
      <c r="C77" s="14">
        <v>-330.11257000000001</v>
      </c>
      <c r="D77" s="14">
        <v>-1252.42445</v>
      </c>
      <c r="E77" s="14">
        <v>0</v>
      </c>
      <c r="F77" s="14">
        <v>-243.34789999999998</v>
      </c>
      <c r="G77" s="14">
        <v>-1819.28404</v>
      </c>
      <c r="H77" s="14">
        <v>0</v>
      </c>
      <c r="I77" s="14">
        <v>-2089.59636</v>
      </c>
      <c r="J77" s="14">
        <v>-8964.0979799999986</v>
      </c>
    </row>
    <row r="78" spans="1:10" x14ac:dyDescent="0.25">
      <c r="A78" s="18" t="s">
        <v>96</v>
      </c>
      <c r="B78" s="11">
        <v>144953.03928</v>
      </c>
      <c r="C78" s="11">
        <v>296032.16837999999</v>
      </c>
      <c r="D78" s="11">
        <v>184844.46975999998</v>
      </c>
      <c r="E78" s="11">
        <v>1067.4929200000001</v>
      </c>
      <c r="F78" s="11">
        <v>36.730000000000004</v>
      </c>
      <c r="G78" s="11">
        <v>229948.76694999996</v>
      </c>
      <c r="H78" s="11">
        <v>17843.086369999997</v>
      </c>
      <c r="I78" s="11">
        <v>85202.277719999998</v>
      </c>
      <c r="J78" s="11">
        <v>959928.03137999994</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33823.4</v>
      </c>
      <c r="D80" s="14">
        <v>13.8</v>
      </c>
      <c r="E80" s="14">
        <v>0</v>
      </c>
      <c r="F80" s="14">
        <v>0</v>
      </c>
      <c r="G80" s="14">
        <v>14253.85</v>
      </c>
      <c r="H80" s="14">
        <v>0</v>
      </c>
      <c r="I80" s="14">
        <v>0</v>
      </c>
      <c r="J80" s="14">
        <v>48091.05</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175.54104999999998</v>
      </c>
      <c r="C84" s="14">
        <v>53.508000000000003</v>
      </c>
      <c r="D84" s="14">
        <v>125.98922</v>
      </c>
      <c r="E84" s="14">
        <v>108.66918000000001</v>
      </c>
      <c r="F84" s="14">
        <v>85.406999999999996</v>
      </c>
      <c r="G84" s="14">
        <v>273.52136999999999</v>
      </c>
      <c r="H84" s="14">
        <v>14012.603539999998</v>
      </c>
      <c r="I84" s="14">
        <v>0</v>
      </c>
      <c r="J84" s="14">
        <v>14835.239359999998</v>
      </c>
    </row>
    <row r="85" spans="1:10" x14ac:dyDescent="0.25">
      <c r="A85" s="8" t="s">
        <v>31</v>
      </c>
      <c r="B85" s="14">
        <v>144953.02028</v>
      </c>
      <c r="C85" s="14">
        <v>261387.61384000001</v>
      </c>
      <c r="D85" s="14">
        <v>183402.12967999998</v>
      </c>
      <c r="E85" s="14">
        <v>1009.86455</v>
      </c>
      <c r="F85" s="14">
        <v>11.73</v>
      </c>
      <c r="G85" s="14">
        <v>215053.28819999998</v>
      </c>
      <c r="H85" s="14">
        <v>2246.5884300000002</v>
      </c>
      <c r="I85" s="14">
        <v>84392.54178</v>
      </c>
      <c r="J85" s="14">
        <v>892456.77675999992</v>
      </c>
    </row>
    <row r="86" spans="1:10" x14ac:dyDescent="0.25">
      <c r="A86" s="8" t="s">
        <v>106</v>
      </c>
      <c r="B86" s="14">
        <v>0</v>
      </c>
      <c r="C86" s="14">
        <v>426.16584</v>
      </c>
      <c r="D86" s="14">
        <v>47.763090000000005</v>
      </c>
      <c r="E86" s="14">
        <v>0</v>
      </c>
      <c r="F86" s="14">
        <v>0</v>
      </c>
      <c r="G86" s="14">
        <v>167.78475</v>
      </c>
      <c r="H86" s="14">
        <v>1591.6959399999998</v>
      </c>
      <c r="I86" s="14">
        <v>4.2359399999999994</v>
      </c>
      <c r="J86" s="14">
        <v>2237.6455599999999</v>
      </c>
    </row>
    <row r="87" spans="1:10" x14ac:dyDescent="0.25">
      <c r="A87" s="8" t="s">
        <v>108</v>
      </c>
      <c r="B87" s="14">
        <v>-175.52204999999998</v>
      </c>
      <c r="C87" s="14">
        <v>-80.319299999999984</v>
      </c>
      <c r="D87" s="14">
        <v>-86.404229999999998</v>
      </c>
      <c r="E87" s="14">
        <v>-51.04081</v>
      </c>
      <c r="F87" s="14">
        <v>-60.406999999999996</v>
      </c>
      <c r="G87" s="14">
        <v>-190.37736999999998</v>
      </c>
      <c r="H87" s="14">
        <v>-7.8015400000000001</v>
      </c>
      <c r="I87" s="14">
        <v>0</v>
      </c>
      <c r="J87" s="14">
        <v>-651.8723</v>
      </c>
    </row>
    <row r="88" spans="1:10" x14ac:dyDescent="0.25">
      <c r="A88" s="18" t="s">
        <v>109</v>
      </c>
      <c r="B88" s="11">
        <v>20914.077820000002</v>
      </c>
      <c r="C88" s="11">
        <v>55034.780430000006</v>
      </c>
      <c r="D88" s="11">
        <v>63260.244900000005</v>
      </c>
      <c r="E88" s="11">
        <v>3660.4691200000002</v>
      </c>
      <c r="F88" s="11">
        <v>4289.0432500000006</v>
      </c>
      <c r="G88" s="11">
        <v>11236.23112</v>
      </c>
      <c r="H88" s="11">
        <v>1260.1357499999999</v>
      </c>
      <c r="I88" s="11">
        <v>14074.104409999998</v>
      </c>
      <c r="J88" s="11">
        <v>173729.08679999999</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17251.208640000001</v>
      </c>
      <c r="C90" s="14">
        <v>24043.133180000001</v>
      </c>
      <c r="D90" s="14">
        <v>26467.909990000004</v>
      </c>
      <c r="E90" s="14">
        <v>1614.7827600000001</v>
      </c>
      <c r="F90" s="14">
        <v>0</v>
      </c>
      <c r="G90" s="14">
        <v>2785.3783100000005</v>
      </c>
      <c r="H90" s="14">
        <v>417.20680000000004</v>
      </c>
      <c r="I90" s="14">
        <v>4736.5273900000002</v>
      </c>
      <c r="J90" s="14">
        <v>77316.147070000006</v>
      </c>
    </row>
    <row r="91" spans="1:10" x14ac:dyDescent="0.25">
      <c r="A91" s="8" t="s">
        <v>112</v>
      </c>
      <c r="B91" s="14">
        <v>557.55690000000038</v>
      </c>
      <c r="C91" s="14">
        <v>5520.8898000000008</v>
      </c>
      <c r="D91" s="14">
        <v>4673.4584399999994</v>
      </c>
      <c r="E91" s="14">
        <v>40.004120000000114</v>
      </c>
      <c r="F91" s="14">
        <v>2001.5109199999995</v>
      </c>
      <c r="G91" s="14">
        <v>1674.5226800000007</v>
      </c>
      <c r="H91" s="14">
        <v>167.28302000000002</v>
      </c>
      <c r="I91" s="14">
        <v>686.56299000000024</v>
      </c>
      <c r="J91" s="14">
        <v>15321.78887</v>
      </c>
    </row>
    <row r="92" spans="1:10" x14ac:dyDescent="0.25">
      <c r="A92" s="8" t="s">
        <v>113</v>
      </c>
      <c r="B92" s="14">
        <v>457.75858000000005</v>
      </c>
      <c r="C92" s="14">
        <v>5533.8653400000003</v>
      </c>
      <c r="D92" s="14">
        <v>6698.6091700000015</v>
      </c>
      <c r="E92" s="14">
        <v>79.115010000000012</v>
      </c>
      <c r="F92" s="14">
        <v>448.20069999999993</v>
      </c>
      <c r="G92" s="14">
        <v>696.89924000000019</v>
      </c>
      <c r="H92" s="14">
        <v>35.885910000000003</v>
      </c>
      <c r="I92" s="14">
        <v>3898.1413200000002</v>
      </c>
      <c r="J92" s="14">
        <v>17848.475270000003</v>
      </c>
    </row>
    <row r="93" spans="1:10" x14ac:dyDescent="0.25">
      <c r="A93" s="8" t="s">
        <v>114</v>
      </c>
      <c r="B93" s="14">
        <v>1237.9547899999991</v>
      </c>
      <c r="C93" s="14">
        <v>3930.0462699999994</v>
      </c>
      <c r="D93" s="14">
        <v>9616.4995899999958</v>
      </c>
      <c r="E93" s="14">
        <v>101.12070999999996</v>
      </c>
      <c r="F93" s="14">
        <v>1610.0206300000009</v>
      </c>
      <c r="G93" s="14">
        <v>1246.2321099999995</v>
      </c>
      <c r="H93" s="14">
        <v>231.38358000000002</v>
      </c>
      <c r="I93" s="14">
        <v>2385.3990299999973</v>
      </c>
      <c r="J93" s="14">
        <v>20358.656709999996</v>
      </c>
    </row>
    <row r="94" spans="1:10" x14ac:dyDescent="0.25">
      <c r="A94" s="8" t="s">
        <v>115</v>
      </c>
      <c r="B94" s="14">
        <v>1197.7877099999996</v>
      </c>
      <c r="C94" s="14">
        <v>6644.6297300000006</v>
      </c>
      <c r="D94" s="14">
        <v>4506.562640000001</v>
      </c>
      <c r="E94" s="14">
        <v>21.517400000000023</v>
      </c>
      <c r="F94" s="14">
        <v>229.31100000000001</v>
      </c>
      <c r="G94" s="14">
        <v>1046.6446000000005</v>
      </c>
      <c r="H94" s="14">
        <v>47.521930000000019</v>
      </c>
      <c r="I94" s="14">
        <v>0.05</v>
      </c>
      <c r="J94" s="14">
        <v>13694.025010000003</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0</v>
      </c>
      <c r="C97" s="14">
        <v>0</v>
      </c>
      <c r="D97" s="14">
        <v>23.335619999999999</v>
      </c>
      <c r="E97" s="14">
        <v>0</v>
      </c>
      <c r="F97" s="14">
        <v>0</v>
      </c>
      <c r="G97" s="14">
        <v>0</v>
      </c>
      <c r="H97" s="14">
        <v>0</v>
      </c>
      <c r="I97" s="14">
        <v>0</v>
      </c>
      <c r="J97" s="14">
        <v>23.335619999999999</v>
      </c>
    </row>
    <row r="98" spans="1:10" x14ac:dyDescent="0.25">
      <c r="A98" s="18" t="s">
        <v>119</v>
      </c>
      <c r="B98" s="11">
        <v>2330.98884</v>
      </c>
      <c r="C98" s="11">
        <v>19155.851939999997</v>
      </c>
      <c r="D98" s="11">
        <v>16671.91663</v>
      </c>
      <c r="E98" s="11">
        <v>186.05079000000001</v>
      </c>
      <c r="F98" s="11">
        <v>1778.2521899999999</v>
      </c>
      <c r="G98" s="11">
        <v>1625.14213</v>
      </c>
      <c r="H98" s="11">
        <v>1918.3185900000001</v>
      </c>
      <c r="I98" s="11">
        <v>2727.6352100000004</v>
      </c>
      <c r="J98" s="11">
        <v>46394.156320000002</v>
      </c>
    </row>
    <row r="99" spans="1:10" x14ac:dyDescent="0.25">
      <c r="A99" s="8" t="s">
        <v>121</v>
      </c>
      <c r="B99" s="14">
        <v>371.55849000000001</v>
      </c>
      <c r="C99" s="14">
        <v>3982.9890399999999</v>
      </c>
      <c r="D99" s="14">
        <v>2371.2419900000004</v>
      </c>
      <c r="E99" s="14">
        <v>71.271320000000003</v>
      </c>
      <c r="F99" s="14">
        <v>593.09938</v>
      </c>
      <c r="G99" s="14">
        <v>0</v>
      </c>
      <c r="H99" s="14">
        <v>48.817349999999998</v>
      </c>
      <c r="I99" s="14">
        <v>0</v>
      </c>
      <c r="J99" s="14">
        <v>7438.97757</v>
      </c>
    </row>
    <row r="100" spans="1:10" x14ac:dyDescent="0.25">
      <c r="A100" s="8" t="s">
        <v>123</v>
      </c>
      <c r="B100" s="14">
        <v>658.99288000000001</v>
      </c>
      <c r="C100" s="14">
        <v>4445.1230800000003</v>
      </c>
      <c r="D100" s="14">
        <v>5427.0215499999995</v>
      </c>
      <c r="E100" s="14">
        <v>0</v>
      </c>
      <c r="F100" s="14">
        <v>400.11392999999998</v>
      </c>
      <c r="G100" s="14">
        <v>598.41606999999999</v>
      </c>
      <c r="H100" s="14">
        <v>18.44267</v>
      </c>
      <c r="I100" s="14">
        <v>2141.4092500000002</v>
      </c>
      <c r="J100" s="14">
        <v>13689.51943</v>
      </c>
    </row>
    <row r="101" spans="1:10" x14ac:dyDescent="0.25">
      <c r="A101" s="8" t="s">
        <v>125</v>
      </c>
      <c r="B101" s="14">
        <v>0</v>
      </c>
      <c r="C101" s="14">
        <v>10544.2325</v>
      </c>
      <c r="D101" s="14">
        <v>2961.9065099999998</v>
      </c>
      <c r="E101" s="14">
        <v>0</v>
      </c>
      <c r="F101" s="14">
        <v>120.901</v>
      </c>
      <c r="G101" s="14">
        <v>0</v>
      </c>
      <c r="H101" s="14">
        <v>0</v>
      </c>
      <c r="I101" s="14">
        <v>0</v>
      </c>
      <c r="J101" s="14">
        <v>13627.040009999999</v>
      </c>
    </row>
    <row r="102" spans="1:10" x14ac:dyDescent="0.25">
      <c r="A102" s="8" t="s">
        <v>127</v>
      </c>
      <c r="B102" s="14">
        <v>1300.4374700000001</v>
      </c>
      <c r="C102" s="14">
        <v>184.904</v>
      </c>
      <c r="D102" s="14">
        <v>5911.74658</v>
      </c>
      <c r="E102" s="14">
        <v>114.77947</v>
      </c>
      <c r="F102" s="14">
        <v>664.13788</v>
      </c>
      <c r="G102" s="14">
        <v>1026.72606</v>
      </c>
      <c r="H102" s="14">
        <v>1851.0585700000001</v>
      </c>
      <c r="I102" s="14">
        <v>586.22595999999999</v>
      </c>
      <c r="J102" s="14">
        <v>11640.01599</v>
      </c>
    </row>
    <row r="103" spans="1:10" x14ac:dyDescent="0.25">
      <c r="A103" s="2" t="s">
        <v>129</v>
      </c>
      <c r="B103" s="14">
        <v>0</v>
      </c>
      <c r="C103" s="14">
        <v>-1.3966800000000001</v>
      </c>
      <c r="D103" s="14">
        <v>0</v>
      </c>
      <c r="E103" s="14">
        <v>0</v>
      </c>
      <c r="F103" s="14">
        <v>0</v>
      </c>
      <c r="G103" s="14">
        <v>0</v>
      </c>
      <c r="H103" s="14">
        <v>0</v>
      </c>
      <c r="I103" s="14">
        <v>0</v>
      </c>
      <c r="J103" s="14">
        <v>-1.3966800000000001</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1059947.7339400002</v>
      </c>
      <c r="C111" s="11">
        <v>3166257.8522000001</v>
      </c>
      <c r="D111" s="11">
        <v>1873048.1291799997</v>
      </c>
      <c r="E111" s="11">
        <v>59364.104200000002</v>
      </c>
      <c r="F111" s="11">
        <v>534012.59849</v>
      </c>
      <c r="G111" s="11">
        <v>1246953.28461</v>
      </c>
      <c r="H111" s="11">
        <v>33879.706200000001</v>
      </c>
      <c r="I111" s="11">
        <v>1466515.1549099998</v>
      </c>
      <c r="J111" s="11">
        <v>9439978.5637299996</v>
      </c>
    </row>
    <row r="112" spans="1:10" x14ac:dyDescent="0.25">
      <c r="A112" s="18" t="s">
        <v>138</v>
      </c>
      <c r="B112" s="11">
        <v>174867.34840999998</v>
      </c>
      <c r="C112" s="11">
        <v>861271.43853000004</v>
      </c>
      <c r="D112" s="11">
        <v>337908.59194999997</v>
      </c>
      <c r="E112" s="11">
        <v>67.483809999999991</v>
      </c>
      <c r="F112" s="11">
        <v>106020.77087000001</v>
      </c>
      <c r="G112" s="11">
        <v>332135.83170000004</v>
      </c>
      <c r="H112" s="11">
        <v>0</v>
      </c>
      <c r="I112" s="11">
        <v>239339.11496000001</v>
      </c>
      <c r="J112" s="11">
        <v>2051610.58023</v>
      </c>
    </row>
    <row r="113" spans="1:10" x14ac:dyDescent="0.25">
      <c r="A113" s="8" t="s">
        <v>139</v>
      </c>
      <c r="B113" s="14">
        <v>0</v>
      </c>
      <c r="C113" s="14">
        <v>7.25</v>
      </c>
      <c r="D113" s="14">
        <v>517.03300000000002</v>
      </c>
      <c r="E113" s="14">
        <v>67.483809999999991</v>
      </c>
      <c r="F113" s="14">
        <v>0.30599999999999999</v>
      </c>
      <c r="G113" s="14">
        <v>0</v>
      </c>
      <c r="H113" s="14">
        <v>0</v>
      </c>
      <c r="I113" s="14">
        <v>0</v>
      </c>
      <c r="J113" s="14">
        <v>592.07281</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7.25</v>
      </c>
      <c r="D115" s="14">
        <v>517.03300000000002</v>
      </c>
      <c r="E115" s="14">
        <v>67.483809999999991</v>
      </c>
      <c r="F115" s="14">
        <v>0.30599999999999999</v>
      </c>
      <c r="G115" s="14">
        <v>0</v>
      </c>
      <c r="H115" s="14">
        <v>0</v>
      </c>
      <c r="I115" s="14">
        <v>0</v>
      </c>
      <c r="J115" s="14">
        <v>592.07281</v>
      </c>
    </row>
    <row r="116" spans="1:10" x14ac:dyDescent="0.25">
      <c r="A116" s="8" t="s">
        <v>142</v>
      </c>
      <c r="B116" s="14">
        <v>96404.890619999991</v>
      </c>
      <c r="C116" s="14">
        <v>413176.93813999998</v>
      </c>
      <c r="D116" s="14">
        <v>193876.97545999999</v>
      </c>
      <c r="E116" s="14">
        <v>0</v>
      </c>
      <c r="F116" s="14">
        <v>71469.740010000009</v>
      </c>
      <c r="G116" s="14">
        <v>95720.895629999999</v>
      </c>
      <c r="H116" s="14">
        <v>0</v>
      </c>
      <c r="I116" s="14">
        <v>97833.65221</v>
      </c>
      <c r="J116" s="14">
        <v>968483.0920699999</v>
      </c>
    </row>
    <row r="117" spans="1:10" x14ac:dyDescent="0.25">
      <c r="A117" s="8" t="s">
        <v>143</v>
      </c>
      <c r="B117" s="14">
        <v>75309.83189999999</v>
      </c>
      <c r="C117" s="14">
        <v>0</v>
      </c>
      <c r="D117" s="14">
        <v>0</v>
      </c>
      <c r="E117" s="14">
        <v>0</v>
      </c>
      <c r="F117" s="14">
        <v>33838.717450000004</v>
      </c>
      <c r="G117" s="14">
        <v>16.315560000000001</v>
      </c>
      <c r="H117" s="14">
        <v>0</v>
      </c>
      <c r="I117" s="14">
        <v>0</v>
      </c>
      <c r="J117" s="14">
        <v>109164.86490999999</v>
      </c>
    </row>
    <row r="118" spans="1:10" x14ac:dyDescent="0.25">
      <c r="A118" s="20" t="s">
        <v>144</v>
      </c>
      <c r="B118" s="14">
        <v>2095.6763599999999</v>
      </c>
      <c r="C118" s="14">
        <v>0</v>
      </c>
      <c r="D118" s="14">
        <v>0</v>
      </c>
      <c r="E118" s="14">
        <v>0</v>
      </c>
      <c r="F118" s="14">
        <v>1350.8097499999999</v>
      </c>
      <c r="G118" s="14">
        <v>12.71556</v>
      </c>
      <c r="H118" s="14">
        <v>0</v>
      </c>
      <c r="I118" s="14">
        <v>0</v>
      </c>
      <c r="J118" s="14">
        <v>3459.2016699999999</v>
      </c>
    </row>
    <row r="119" spans="1:10" x14ac:dyDescent="0.25">
      <c r="A119" s="2" t="s">
        <v>145</v>
      </c>
      <c r="B119" s="14">
        <v>1023.7000999999999</v>
      </c>
      <c r="C119" s="14">
        <v>0</v>
      </c>
      <c r="D119" s="14">
        <v>0</v>
      </c>
      <c r="E119" s="14">
        <v>0</v>
      </c>
      <c r="F119" s="14">
        <v>185.55</v>
      </c>
      <c r="G119" s="14">
        <v>0</v>
      </c>
      <c r="H119" s="14">
        <v>0</v>
      </c>
      <c r="I119" s="14">
        <v>0</v>
      </c>
      <c r="J119" s="14">
        <v>1209.2501</v>
      </c>
    </row>
    <row r="120" spans="1:10" x14ac:dyDescent="0.25">
      <c r="A120" s="2" t="s">
        <v>146</v>
      </c>
      <c r="B120" s="14">
        <v>10925.78325</v>
      </c>
      <c r="C120" s="14">
        <v>0</v>
      </c>
      <c r="D120" s="14">
        <v>0</v>
      </c>
      <c r="E120" s="14">
        <v>0</v>
      </c>
      <c r="F120" s="14">
        <v>67.740499999999997</v>
      </c>
      <c r="G120" s="14">
        <v>0</v>
      </c>
      <c r="H120" s="14">
        <v>0</v>
      </c>
      <c r="I120" s="14">
        <v>0</v>
      </c>
      <c r="J120" s="14">
        <v>10993.52375</v>
      </c>
    </row>
    <row r="121" spans="1:10" x14ac:dyDescent="0.25">
      <c r="A121" s="2" t="s">
        <v>147</v>
      </c>
      <c r="B121" s="14">
        <v>4669.2642800000003</v>
      </c>
      <c r="C121" s="14">
        <v>0</v>
      </c>
      <c r="D121" s="14">
        <v>0</v>
      </c>
      <c r="E121" s="14">
        <v>0</v>
      </c>
      <c r="F121" s="14">
        <v>1906.1283100000001</v>
      </c>
      <c r="G121" s="14">
        <v>0</v>
      </c>
      <c r="H121" s="14">
        <v>0</v>
      </c>
      <c r="I121" s="14">
        <v>0</v>
      </c>
      <c r="J121" s="14">
        <v>6575.3925900000004</v>
      </c>
    </row>
    <row r="122" spans="1:10" x14ac:dyDescent="0.25">
      <c r="A122" s="2" t="s">
        <v>148</v>
      </c>
      <c r="B122" s="14">
        <v>9989.1675699999996</v>
      </c>
      <c r="C122" s="14">
        <v>0</v>
      </c>
      <c r="D122" s="14">
        <v>0</v>
      </c>
      <c r="E122" s="14">
        <v>0</v>
      </c>
      <c r="F122" s="14">
        <v>6176.5856699999995</v>
      </c>
      <c r="G122" s="14">
        <v>0</v>
      </c>
      <c r="H122" s="14">
        <v>0</v>
      </c>
      <c r="I122" s="14">
        <v>0</v>
      </c>
      <c r="J122" s="14">
        <v>16165.753239999998</v>
      </c>
    </row>
    <row r="123" spans="1:10" x14ac:dyDescent="0.25">
      <c r="A123" s="2" t="s">
        <v>149</v>
      </c>
      <c r="B123" s="14">
        <v>16156.991229999998</v>
      </c>
      <c r="C123" s="14">
        <v>0</v>
      </c>
      <c r="D123" s="14">
        <v>0</v>
      </c>
      <c r="E123" s="14">
        <v>0</v>
      </c>
      <c r="F123" s="14">
        <v>16728.444630000002</v>
      </c>
      <c r="G123" s="14">
        <v>0</v>
      </c>
      <c r="H123" s="14">
        <v>0</v>
      </c>
      <c r="I123" s="14">
        <v>0</v>
      </c>
      <c r="J123" s="14">
        <v>32885.435859999998</v>
      </c>
    </row>
    <row r="124" spans="1:10" x14ac:dyDescent="0.25">
      <c r="A124" s="2" t="s">
        <v>150</v>
      </c>
      <c r="B124" s="14">
        <v>29356.076109999998</v>
      </c>
      <c r="C124" s="14">
        <v>0</v>
      </c>
      <c r="D124" s="14">
        <v>0</v>
      </c>
      <c r="E124" s="14">
        <v>0</v>
      </c>
      <c r="F124" s="14">
        <v>5950.53359</v>
      </c>
      <c r="G124" s="14">
        <v>3.6</v>
      </c>
      <c r="H124" s="14">
        <v>0</v>
      </c>
      <c r="I124" s="14">
        <v>0</v>
      </c>
      <c r="J124" s="14">
        <v>35310.209699999999</v>
      </c>
    </row>
    <row r="125" spans="1:10" x14ac:dyDescent="0.25">
      <c r="A125" s="21" t="s">
        <v>151</v>
      </c>
      <c r="B125" s="14">
        <v>1093.173</v>
      </c>
      <c r="C125" s="14">
        <v>0</v>
      </c>
      <c r="D125" s="14">
        <v>0</v>
      </c>
      <c r="E125" s="14">
        <v>0</v>
      </c>
      <c r="F125" s="14">
        <v>1472.925</v>
      </c>
      <c r="G125" s="14">
        <v>0</v>
      </c>
      <c r="H125" s="14">
        <v>0</v>
      </c>
      <c r="I125" s="14">
        <v>0</v>
      </c>
      <c r="J125" s="14">
        <v>2566.098</v>
      </c>
    </row>
    <row r="126" spans="1:10" x14ac:dyDescent="0.25">
      <c r="A126" s="21" t="s">
        <v>152</v>
      </c>
      <c r="B126" s="14">
        <v>2228.3502100000001</v>
      </c>
      <c r="C126" s="14">
        <v>1736.5449699999999</v>
      </c>
      <c r="D126" s="14">
        <v>1239.6450199999999</v>
      </c>
      <c r="E126" s="14">
        <v>0</v>
      </c>
      <c r="F126" s="14">
        <v>190.46418</v>
      </c>
      <c r="G126" s="14">
        <v>632.16524000000004</v>
      </c>
      <c r="H126" s="14">
        <v>0</v>
      </c>
      <c r="I126" s="14">
        <v>169.86384000000001</v>
      </c>
      <c r="J126" s="14">
        <v>6197.0334599999996</v>
      </c>
    </row>
    <row r="127" spans="1:10" x14ac:dyDescent="0.25">
      <c r="A127" s="8" t="s">
        <v>153</v>
      </c>
      <c r="B127" s="14">
        <v>0</v>
      </c>
      <c r="C127" s="14">
        <v>440336.33634000004</v>
      </c>
      <c r="D127" s="14">
        <v>139684.02824000001</v>
      </c>
      <c r="E127" s="14">
        <v>0</v>
      </c>
      <c r="F127" s="14">
        <v>0</v>
      </c>
      <c r="G127" s="14">
        <v>233907.84838000004</v>
      </c>
      <c r="H127" s="14">
        <v>0</v>
      </c>
      <c r="I127" s="14">
        <v>139338.29128999999</v>
      </c>
      <c r="J127" s="14">
        <v>953266.50425000011</v>
      </c>
    </row>
    <row r="128" spans="1:10" x14ac:dyDescent="0.25">
      <c r="A128" s="8" t="s">
        <v>154</v>
      </c>
      <c r="B128" s="14">
        <v>924.27568000000008</v>
      </c>
      <c r="C128" s="14">
        <v>6014.3690800000013</v>
      </c>
      <c r="D128" s="14">
        <v>2590.9102300000004</v>
      </c>
      <c r="E128" s="14">
        <v>0</v>
      </c>
      <c r="F128" s="14">
        <v>521.54322999999999</v>
      </c>
      <c r="G128" s="14">
        <v>1858.60689</v>
      </c>
      <c r="H128" s="14">
        <v>0</v>
      </c>
      <c r="I128" s="14">
        <v>1997.30762</v>
      </c>
      <c r="J128" s="14">
        <v>13907.012729999999</v>
      </c>
    </row>
    <row r="129" spans="1:10" x14ac:dyDescent="0.25">
      <c r="A129" s="18" t="s">
        <v>155</v>
      </c>
      <c r="B129" s="11">
        <v>0.88409000000000004</v>
      </c>
      <c r="C129" s="11">
        <v>5.6449799999999994</v>
      </c>
      <c r="D129" s="11">
        <v>4.2534200000000002</v>
      </c>
      <c r="E129" s="11">
        <v>0</v>
      </c>
      <c r="F129" s="11">
        <v>0.67244000000000004</v>
      </c>
      <c r="G129" s="11">
        <v>2.8351599999999997</v>
      </c>
      <c r="H129" s="11">
        <v>0</v>
      </c>
      <c r="I129" s="11">
        <v>0</v>
      </c>
      <c r="J129" s="11">
        <v>14.290089999999999</v>
      </c>
    </row>
    <row r="130" spans="1:10" x14ac:dyDescent="0.25">
      <c r="A130" s="18" t="s">
        <v>156</v>
      </c>
      <c r="B130" s="11">
        <v>0</v>
      </c>
      <c r="C130" s="11">
        <v>0</v>
      </c>
      <c r="D130" s="11">
        <v>0</v>
      </c>
      <c r="E130" s="11">
        <v>0</v>
      </c>
      <c r="F130" s="11">
        <v>0</v>
      </c>
      <c r="G130" s="11">
        <v>0</v>
      </c>
      <c r="H130" s="11">
        <v>0</v>
      </c>
      <c r="I130" s="11">
        <v>397.20328000000001</v>
      </c>
      <c r="J130" s="11">
        <v>397.20328000000001</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397.20328000000001</v>
      </c>
      <c r="J132" s="14">
        <v>397.20328000000001</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542645.09796000004</v>
      </c>
      <c r="C137" s="11">
        <v>1578859.8406400003</v>
      </c>
      <c r="D137" s="11">
        <v>1116754.6753</v>
      </c>
      <c r="E137" s="11">
        <v>52939.271509999999</v>
      </c>
      <c r="F137" s="11">
        <v>182292.88333000001</v>
      </c>
      <c r="G137" s="11">
        <v>651770.95871999988</v>
      </c>
      <c r="H137" s="11">
        <v>31842.957270000003</v>
      </c>
      <c r="I137" s="11">
        <v>595202.28575000004</v>
      </c>
      <c r="J137" s="11">
        <v>4752307.9704800006</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144782.42926</v>
      </c>
      <c r="C139" s="14">
        <v>253473.51772</v>
      </c>
      <c r="D139" s="14">
        <v>179981.52924999999</v>
      </c>
      <c r="E139" s="14">
        <v>1000</v>
      </c>
      <c r="F139" s="14">
        <v>0</v>
      </c>
      <c r="G139" s="14">
        <v>214419.47328999999</v>
      </c>
      <c r="H139" s="14">
        <v>2115.4602799999998</v>
      </c>
      <c r="I139" s="14">
        <v>84059.574779999995</v>
      </c>
      <c r="J139" s="14">
        <v>879831.98458000005</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285527.75468999997</v>
      </c>
      <c r="C141" s="14">
        <v>325996.03571000003</v>
      </c>
      <c r="D141" s="14">
        <v>104753.87642</v>
      </c>
      <c r="E141" s="14">
        <v>27367.212299999996</v>
      </c>
      <c r="F141" s="14">
        <v>83974.540280000001</v>
      </c>
      <c r="G141" s="14">
        <v>204189.37307</v>
      </c>
      <c r="H141" s="14">
        <v>2484.0177999999996</v>
      </c>
      <c r="I141" s="14">
        <v>238452.71221999999</v>
      </c>
      <c r="J141" s="14">
        <v>1272745.5224899999</v>
      </c>
    </row>
    <row r="142" spans="1:10" x14ac:dyDescent="0.25">
      <c r="A142" s="8" t="s">
        <v>168</v>
      </c>
      <c r="B142" s="14">
        <v>88055.272349999999</v>
      </c>
      <c r="C142" s="14">
        <v>883352.2895800001</v>
      </c>
      <c r="D142" s="14">
        <v>727511.79755999998</v>
      </c>
      <c r="E142" s="14">
        <v>22419.671910000001</v>
      </c>
      <c r="F142" s="14">
        <v>87005.53297</v>
      </c>
      <c r="G142" s="14">
        <v>174816.82080000002</v>
      </c>
      <c r="H142" s="14">
        <v>17068.851999999999</v>
      </c>
      <c r="I142" s="14">
        <v>208786.64719999998</v>
      </c>
      <c r="J142" s="14">
        <v>2209016.8843700001</v>
      </c>
    </row>
    <row r="143" spans="1:10" x14ac:dyDescent="0.25">
      <c r="A143" s="8" t="s">
        <v>169</v>
      </c>
      <c r="B143" s="14">
        <v>0</v>
      </c>
      <c r="C143" s="14">
        <v>0</v>
      </c>
      <c r="D143" s="14">
        <v>895.28804000000002</v>
      </c>
      <c r="E143" s="14">
        <v>686</v>
      </c>
      <c r="F143" s="14">
        <v>0</v>
      </c>
      <c r="G143" s="14">
        <v>0</v>
      </c>
      <c r="H143" s="14">
        <v>0</v>
      </c>
      <c r="I143" s="14">
        <v>0</v>
      </c>
      <c r="J143" s="14">
        <v>1581.2880399999999</v>
      </c>
    </row>
    <row r="144" spans="1:10" x14ac:dyDescent="0.25">
      <c r="A144" s="8" t="s">
        <v>170</v>
      </c>
      <c r="B144" s="14">
        <v>21335.696969999997</v>
      </c>
      <c r="C144" s="14">
        <v>101592.87282999999</v>
      </c>
      <c r="D144" s="14">
        <v>89789.761750000005</v>
      </c>
      <c r="E144" s="14">
        <v>0</v>
      </c>
      <c r="F144" s="14">
        <v>10491.533079999999</v>
      </c>
      <c r="G144" s="14">
        <v>55923.435859999998</v>
      </c>
      <c r="H144" s="14">
        <v>9450.2103499999994</v>
      </c>
      <c r="I144" s="14">
        <v>60106.696630000006</v>
      </c>
      <c r="J144" s="14">
        <v>348690.20747000002</v>
      </c>
    </row>
    <row r="145" spans="1:10" x14ac:dyDescent="0.25">
      <c r="A145" s="8" t="s">
        <v>171</v>
      </c>
      <c r="B145" s="14">
        <v>2943.9446899999994</v>
      </c>
      <c r="C145" s="14">
        <v>14445.124800000001</v>
      </c>
      <c r="D145" s="14">
        <v>13822.422280000001</v>
      </c>
      <c r="E145" s="14">
        <v>1466.3873000000001</v>
      </c>
      <c r="F145" s="14">
        <v>821.27700000000004</v>
      </c>
      <c r="G145" s="14">
        <v>2421.8557000000001</v>
      </c>
      <c r="H145" s="14">
        <v>724.41683999999998</v>
      </c>
      <c r="I145" s="14">
        <v>3796.6549199999999</v>
      </c>
      <c r="J145" s="14">
        <v>40442.083529999996</v>
      </c>
    </row>
    <row r="146" spans="1:10" x14ac:dyDescent="0.25">
      <c r="A146" s="18" t="s">
        <v>172</v>
      </c>
      <c r="B146" s="11">
        <v>19218.649930000003</v>
      </c>
      <c r="C146" s="11">
        <v>73977.407879999999</v>
      </c>
      <c r="D146" s="11">
        <v>50569.302150000003</v>
      </c>
      <c r="E146" s="11">
        <v>3106.1670899999999</v>
      </c>
      <c r="F146" s="11">
        <v>14477.636269999999</v>
      </c>
      <c r="G146" s="11">
        <v>28694.884290000002</v>
      </c>
      <c r="H146" s="11">
        <v>1888.1633099999999</v>
      </c>
      <c r="I146" s="11">
        <v>37140.45852</v>
      </c>
      <c r="J146" s="11">
        <v>229072.66944000003</v>
      </c>
    </row>
    <row r="147" spans="1:10" x14ac:dyDescent="0.25">
      <c r="A147" s="8" t="s">
        <v>81</v>
      </c>
      <c r="B147" s="14">
        <v>875.76919999999996</v>
      </c>
      <c r="C147" s="14">
        <v>0</v>
      </c>
      <c r="D147" s="14">
        <v>1887.64554</v>
      </c>
      <c r="E147" s="14">
        <v>0</v>
      </c>
      <c r="F147" s="14">
        <v>515.45804999999996</v>
      </c>
      <c r="G147" s="14">
        <v>4313.1996399999998</v>
      </c>
      <c r="H147" s="14">
        <v>0</v>
      </c>
      <c r="I147" s="14">
        <v>0</v>
      </c>
      <c r="J147" s="14">
        <v>7592.0724300000002</v>
      </c>
    </row>
    <row r="148" spans="1:10" x14ac:dyDescent="0.25">
      <c r="A148" s="8" t="s">
        <v>85</v>
      </c>
      <c r="B148" s="14">
        <v>8174.6791900000007</v>
      </c>
      <c r="C148" s="14">
        <v>9919.7767600000006</v>
      </c>
      <c r="D148" s="14">
        <v>14398.422280000001</v>
      </c>
      <c r="E148" s="14">
        <v>2137.2338399999999</v>
      </c>
      <c r="F148" s="14">
        <v>4922.5678699999999</v>
      </c>
      <c r="G148" s="14">
        <v>13103.866749999999</v>
      </c>
      <c r="H148" s="14">
        <v>1370.39456</v>
      </c>
      <c r="I148" s="14">
        <v>12438.203089999999</v>
      </c>
      <c r="J148" s="14">
        <v>66465.144339999999</v>
      </c>
    </row>
    <row r="149" spans="1:10" x14ac:dyDescent="0.25">
      <c r="A149" s="8" t="s">
        <v>173</v>
      </c>
      <c r="B149" s="14">
        <v>10046.342780000001</v>
      </c>
      <c r="C149" s="14">
        <v>58930.665930000003</v>
      </c>
      <c r="D149" s="14">
        <v>31042.739810000003</v>
      </c>
      <c r="E149" s="14">
        <v>936.82905999999991</v>
      </c>
      <c r="F149" s="14">
        <v>7268.3322699999999</v>
      </c>
      <c r="G149" s="14">
        <v>9687.6822400000001</v>
      </c>
      <c r="H149" s="14">
        <v>517.58662000000004</v>
      </c>
      <c r="I149" s="14">
        <v>24666.541160000004</v>
      </c>
      <c r="J149" s="14">
        <v>143096.71987</v>
      </c>
    </row>
    <row r="150" spans="1:10" x14ac:dyDescent="0.25">
      <c r="A150" s="8" t="s">
        <v>125</v>
      </c>
      <c r="B150" s="14">
        <v>121.85876</v>
      </c>
      <c r="C150" s="14">
        <v>5126.9651899999999</v>
      </c>
      <c r="D150" s="14">
        <v>3240.4945200000002</v>
      </c>
      <c r="E150" s="14">
        <v>32.104190000000003</v>
      </c>
      <c r="F150" s="14">
        <v>1771.27808</v>
      </c>
      <c r="G150" s="14">
        <v>1590.1356599999999</v>
      </c>
      <c r="H150" s="14">
        <v>0.18212999999999999</v>
      </c>
      <c r="I150" s="14">
        <v>35.714269999999999</v>
      </c>
      <c r="J150" s="14">
        <v>11918.7328</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22172.06725</v>
      </c>
      <c r="C152" s="11">
        <v>113865.71281999999</v>
      </c>
      <c r="D152" s="11">
        <v>18801.011879999998</v>
      </c>
      <c r="E152" s="11">
        <v>513.57531000000006</v>
      </c>
      <c r="F152" s="11">
        <v>17057.52378</v>
      </c>
      <c r="G152" s="11">
        <v>14070.931420000001</v>
      </c>
      <c r="H152" s="11">
        <v>148.58562000000003</v>
      </c>
      <c r="I152" s="11">
        <v>20865.393329999999</v>
      </c>
      <c r="J152" s="11">
        <v>207494.80140999996</v>
      </c>
    </row>
    <row r="153" spans="1:10" x14ac:dyDescent="0.25">
      <c r="A153" s="8" t="s">
        <v>176</v>
      </c>
      <c r="B153" s="14">
        <v>13.52725</v>
      </c>
      <c r="C153" s="14">
        <v>0</v>
      </c>
      <c r="D153" s="14">
        <v>0</v>
      </c>
      <c r="E153" s="14">
        <v>0</v>
      </c>
      <c r="F153" s="14">
        <v>0</v>
      </c>
      <c r="G153" s="14">
        <v>0</v>
      </c>
      <c r="H153" s="14">
        <v>0</v>
      </c>
      <c r="I153" s="14">
        <v>0</v>
      </c>
      <c r="J153" s="14">
        <v>13.52725</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17984.97</v>
      </c>
      <c r="C155" s="14">
        <v>15639.005060000001</v>
      </c>
      <c r="D155" s="14">
        <v>0</v>
      </c>
      <c r="E155" s="14">
        <v>0</v>
      </c>
      <c r="F155" s="14">
        <v>3542.0400499999996</v>
      </c>
      <c r="G155" s="14">
        <v>7241.2439899999999</v>
      </c>
      <c r="H155" s="14">
        <v>0</v>
      </c>
      <c r="I155" s="14">
        <v>5705.3987900000002</v>
      </c>
      <c r="J155" s="14">
        <v>50112.65789000001</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4173.57</v>
      </c>
      <c r="C157" s="14">
        <v>32647.809089999999</v>
      </c>
      <c r="D157" s="14">
        <v>18801.011879999998</v>
      </c>
      <c r="E157" s="14">
        <v>513.57531000000006</v>
      </c>
      <c r="F157" s="14">
        <v>5821.2176600000003</v>
      </c>
      <c r="G157" s="14">
        <v>6829.6874299999999</v>
      </c>
      <c r="H157" s="14">
        <v>148.58562000000003</v>
      </c>
      <c r="I157" s="14">
        <v>12611.866300000002</v>
      </c>
      <c r="J157" s="14">
        <v>81547.32329</v>
      </c>
    </row>
    <row r="158" spans="1:10" x14ac:dyDescent="0.25">
      <c r="A158" s="8" t="s">
        <v>181</v>
      </c>
      <c r="B158" s="14">
        <v>0</v>
      </c>
      <c r="C158" s="14">
        <v>65578.898669999995</v>
      </c>
      <c r="D158" s="14">
        <v>0</v>
      </c>
      <c r="E158" s="14">
        <v>0</v>
      </c>
      <c r="F158" s="14">
        <v>7694.2660700000006</v>
      </c>
      <c r="G158" s="14">
        <v>0</v>
      </c>
      <c r="H158" s="14">
        <v>0</v>
      </c>
      <c r="I158" s="14">
        <v>2548.12824</v>
      </c>
      <c r="J158" s="14">
        <v>75821.292979999998</v>
      </c>
    </row>
    <row r="159" spans="1:10" x14ac:dyDescent="0.25">
      <c r="A159" s="18" t="s">
        <v>182</v>
      </c>
      <c r="B159" s="11">
        <v>294548.98323000007</v>
      </c>
      <c r="C159" s="11">
        <v>516700.57068</v>
      </c>
      <c r="D159" s="11">
        <v>349010.29447999998</v>
      </c>
      <c r="E159" s="11">
        <v>0</v>
      </c>
      <c r="F159" s="11">
        <v>214163.11179999998</v>
      </c>
      <c r="G159" s="11">
        <v>210694.27293000001</v>
      </c>
      <c r="H159" s="11">
        <v>0</v>
      </c>
      <c r="I159" s="11">
        <v>547375.86052999995</v>
      </c>
      <c r="J159" s="11">
        <v>2132493.0936500002</v>
      </c>
    </row>
    <row r="160" spans="1:10" x14ac:dyDescent="0.25">
      <c r="A160" s="8" t="s">
        <v>183</v>
      </c>
      <c r="B160" s="14">
        <v>0</v>
      </c>
      <c r="C160" s="14">
        <v>0</v>
      </c>
      <c r="D160" s="14">
        <v>56000</v>
      </c>
      <c r="E160" s="14">
        <v>0</v>
      </c>
      <c r="F160" s="14">
        <v>0</v>
      </c>
      <c r="G160" s="14">
        <v>0</v>
      </c>
      <c r="H160" s="14">
        <v>0</v>
      </c>
      <c r="I160" s="14">
        <v>0</v>
      </c>
      <c r="J160" s="14">
        <v>56000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276249.74529000005</v>
      </c>
      <c r="C162" s="14">
        <v>485344.32848000003</v>
      </c>
      <c r="D162" s="14">
        <v>281000</v>
      </c>
      <c r="E162" s="14">
        <v>0</v>
      </c>
      <c r="F162" s="14">
        <v>200999.38464999999</v>
      </c>
      <c r="G162" s="14">
        <v>196226.42899000001</v>
      </c>
      <c r="H162" s="14">
        <v>0</v>
      </c>
      <c r="I162" s="14">
        <v>516332.66243999999</v>
      </c>
      <c r="J162" s="14">
        <v>1956152.5498500001</v>
      </c>
    </row>
    <row r="163" spans="1:10" x14ac:dyDescent="0.25">
      <c r="A163" s="8" t="s">
        <v>186</v>
      </c>
      <c r="B163" s="14">
        <v>18299.237940000003</v>
      </c>
      <c r="C163" s="14">
        <v>31356.242200000001</v>
      </c>
      <c r="D163" s="14">
        <v>12010.294479999999</v>
      </c>
      <c r="E163" s="14">
        <v>0</v>
      </c>
      <c r="F163" s="14">
        <v>13163.727150000001</v>
      </c>
      <c r="G163" s="14">
        <v>14467.843940000001</v>
      </c>
      <c r="H163" s="14">
        <v>0</v>
      </c>
      <c r="I163" s="14">
        <v>31043.198089999998</v>
      </c>
      <c r="J163" s="14">
        <v>120340.54380000001</v>
      </c>
    </row>
    <row r="164" spans="1:10" x14ac:dyDescent="0.25">
      <c r="A164" s="18" t="s">
        <v>187</v>
      </c>
      <c r="B164" s="11">
        <v>6494.7030699999996</v>
      </c>
      <c r="C164" s="11">
        <v>21577.236669999998</v>
      </c>
      <c r="D164" s="11">
        <v>0</v>
      </c>
      <c r="E164" s="11">
        <v>2737.6064799999999</v>
      </c>
      <c r="F164" s="11">
        <v>0</v>
      </c>
      <c r="G164" s="11">
        <v>9583.570389999999</v>
      </c>
      <c r="H164" s="11">
        <v>0</v>
      </c>
      <c r="I164" s="11">
        <v>26194.838540000001</v>
      </c>
      <c r="J164" s="11">
        <v>66587.955149999994</v>
      </c>
    </row>
    <row r="165" spans="1:10" x14ac:dyDescent="0.25">
      <c r="A165" s="8" t="s">
        <v>188</v>
      </c>
      <c r="B165" s="14">
        <v>6448.4</v>
      </c>
      <c r="C165" s="14">
        <v>0</v>
      </c>
      <c r="D165" s="14">
        <v>0</v>
      </c>
      <c r="E165" s="14">
        <v>2737.6064799999999</v>
      </c>
      <c r="F165" s="14">
        <v>0</v>
      </c>
      <c r="G165" s="14">
        <v>3235.7360899999999</v>
      </c>
      <c r="H165" s="14">
        <v>0</v>
      </c>
      <c r="I165" s="14">
        <v>25725</v>
      </c>
      <c r="J165" s="14">
        <v>38146.742570000002</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2737.6064799999999</v>
      </c>
      <c r="F167" s="14">
        <v>0</v>
      </c>
      <c r="G167" s="14">
        <v>0</v>
      </c>
      <c r="H167" s="14">
        <v>0</v>
      </c>
      <c r="I167" s="14">
        <v>0</v>
      </c>
      <c r="J167" s="14">
        <v>2737.6064799999999</v>
      </c>
    </row>
    <row r="168" spans="1:10" x14ac:dyDescent="0.25">
      <c r="A168" s="8" t="s">
        <v>191</v>
      </c>
      <c r="B168" s="14">
        <v>6448.4</v>
      </c>
      <c r="C168" s="14">
        <v>0</v>
      </c>
      <c r="D168" s="14">
        <v>0</v>
      </c>
      <c r="E168" s="14">
        <v>0</v>
      </c>
      <c r="F168" s="14">
        <v>0</v>
      </c>
      <c r="G168" s="14">
        <v>3235.7360899999999</v>
      </c>
      <c r="H168" s="14">
        <v>0</v>
      </c>
      <c r="I168" s="14">
        <v>25725</v>
      </c>
      <c r="J168" s="14">
        <v>35409.13609</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46.303069999999998</v>
      </c>
      <c r="C172" s="14">
        <v>657.23667</v>
      </c>
      <c r="D172" s="14">
        <v>0</v>
      </c>
      <c r="E172" s="14">
        <v>0</v>
      </c>
      <c r="F172" s="14">
        <v>0</v>
      </c>
      <c r="G172" s="14">
        <v>104.06950000000001</v>
      </c>
      <c r="H172" s="14">
        <v>0</v>
      </c>
      <c r="I172" s="14">
        <v>469.83853999999997</v>
      </c>
      <c r="J172" s="14">
        <v>1277.44778</v>
      </c>
    </row>
    <row r="173" spans="1:10" x14ac:dyDescent="0.25">
      <c r="A173" s="18" t="s">
        <v>196</v>
      </c>
      <c r="B173" s="11">
        <v>103875.37212999997</v>
      </c>
      <c r="C173" s="11">
        <v>531034.65699000005</v>
      </c>
      <c r="D173" s="11">
        <v>511221.64661000005</v>
      </c>
      <c r="E173" s="11">
        <v>14574.020520000002</v>
      </c>
      <c r="F173" s="11">
        <v>91288.785310000007</v>
      </c>
      <c r="G173" s="11">
        <v>117722.50657</v>
      </c>
      <c r="H173" s="11">
        <v>6175.73999</v>
      </c>
      <c r="I173" s="11">
        <v>203974.18085999996</v>
      </c>
      <c r="J173" s="11">
        <v>1579866.9089800001</v>
      </c>
    </row>
    <row r="174" spans="1:10" x14ac:dyDescent="0.25">
      <c r="A174" s="23" t="s">
        <v>197</v>
      </c>
      <c r="B174" s="14">
        <v>88539.461379999993</v>
      </c>
      <c r="C174" s="14">
        <v>434707.97185000003</v>
      </c>
      <c r="D174" s="14">
        <v>449519.45582999999</v>
      </c>
      <c r="E174" s="14">
        <v>14036.121060000001</v>
      </c>
      <c r="F174" s="14">
        <v>70473.163280000008</v>
      </c>
      <c r="G174" s="14">
        <v>112733.18434000001</v>
      </c>
      <c r="H174" s="14">
        <v>7953.2490399999997</v>
      </c>
      <c r="I174" s="14">
        <v>179363.16318999999</v>
      </c>
      <c r="J174" s="14">
        <v>1357325.7699699998</v>
      </c>
    </row>
    <row r="175" spans="1:10" x14ac:dyDescent="0.25">
      <c r="A175" s="8" t="s">
        <v>198</v>
      </c>
      <c r="B175" s="14">
        <v>88539.461379999993</v>
      </c>
      <c r="C175" s="14">
        <v>434707.97185000003</v>
      </c>
      <c r="D175" s="14">
        <v>449519.45582999999</v>
      </c>
      <c r="E175" s="14">
        <v>14036.121060000001</v>
      </c>
      <c r="F175" s="14">
        <v>70473.163280000008</v>
      </c>
      <c r="G175" s="14">
        <v>112733.18434000001</v>
      </c>
      <c r="H175" s="14">
        <v>7953.2490399999997</v>
      </c>
      <c r="I175" s="14">
        <v>179363.16318999999</v>
      </c>
      <c r="J175" s="14">
        <v>1357325.7699699998</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0</v>
      </c>
      <c r="D178" s="14">
        <v>0</v>
      </c>
      <c r="E178" s="14">
        <v>0</v>
      </c>
      <c r="F178" s="14">
        <v>0</v>
      </c>
      <c r="G178" s="14">
        <v>0</v>
      </c>
      <c r="H178" s="14">
        <v>24.395</v>
      </c>
      <c r="I178" s="14">
        <v>0</v>
      </c>
      <c r="J178" s="14">
        <v>1617.3455899999999</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0</v>
      </c>
      <c r="D180" s="14">
        <v>0</v>
      </c>
      <c r="E180" s="14">
        <v>0</v>
      </c>
      <c r="F180" s="14">
        <v>0</v>
      </c>
      <c r="G180" s="14">
        <v>0</v>
      </c>
      <c r="H180" s="14">
        <v>0</v>
      </c>
      <c r="I180" s="14">
        <v>0</v>
      </c>
      <c r="J180" s="14">
        <v>1.1881900000000001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58249.239969999995</v>
      </c>
      <c r="D184" s="14">
        <v>48770.241550000006</v>
      </c>
      <c r="E184" s="14">
        <v>145.63636</v>
      </c>
      <c r="F184" s="14">
        <v>10815.81696</v>
      </c>
      <c r="G184" s="14">
        <v>1525.7156</v>
      </c>
      <c r="H184" s="14">
        <v>365.24773999999996</v>
      </c>
      <c r="I184" s="14">
        <v>20117.527900000001</v>
      </c>
      <c r="J184" s="14">
        <v>151323.87951</v>
      </c>
    </row>
    <row r="185" spans="1:10" x14ac:dyDescent="0.25">
      <c r="A185" s="8" t="s">
        <v>208</v>
      </c>
      <c r="B185" s="14">
        <v>7683.0894900000003</v>
      </c>
      <c r="C185" s="14">
        <v>29124.619979999999</v>
      </c>
      <c r="D185" s="14">
        <v>22786.734920000003</v>
      </c>
      <c r="E185" s="14">
        <v>72.818179999999998</v>
      </c>
      <c r="F185" s="14">
        <v>7452.9449199999999</v>
      </c>
      <c r="G185" s="14">
        <v>341.38434000000001</v>
      </c>
      <c r="H185" s="14">
        <v>291.03003999999999</v>
      </c>
      <c r="I185" s="14">
        <v>11145.073539999999</v>
      </c>
      <c r="J185" s="14">
        <v>78897.69541</v>
      </c>
    </row>
    <row r="186" spans="1:10" x14ac:dyDescent="0.25">
      <c r="A186" s="8" t="s">
        <v>209</v>
      </c>
      <c r="B186" s="14">
        <v>3651.3639399999997</v>
      </c>
      <c r="C186" s="14">
        <v>29124.619989999999</v>
      </c>
      <c r="D186" s="14">
        <v>25983.50663</v>
      </c>
      <c r="E186" s="14">
        <v>72.818179999999998</v>
      </c>
      <c r="F186" s="14">
        <v>3362.8720400000002</v>
      </c>
      <c r="G186" s="14">
        <v>1184.3312599999999</v>
      </c>
      <c r="H186" s="14">
        <v>74.217699999999994</v>
      </c>
      <c r="I186" s="14">
        <v>8972.4543599999997</v>
      </c>
      <c r="J186" s="14">
        <v>72426.184100000013</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2408.5067300000001</v>
      </c>
      <c r="C188" s="14">
        <v>38077.445169999999</v>
      </c>
      <c r="D188" s="14">
        <v>12931.94923</v>
      </c>
      <c r="E188" s="14">
        <v>392.26309999999995</v>
      </c>
      <c r="F188" s="14">
        <v>9999.8050700000003</v>
      </c>
      <c r="G188" s="14">
        <v>3463.6066299999998</v>
      </c>
      <c r="H188" s="14">
        <v>-2167.1517899999999</v>
      </c>
      <c r="I188" s="14">
        <v>4493.4897700000001</v>
      </c>
      <c r="J188" s="14">
        <v>69599.913909999988</v>
      </c>
    </row>
    <row r="189" spans="1:10" x14ac:dyDescent="0.25">
      <c r="A189" s="8" t="s">
        <v>212</v>
      </c>
      <c r="B189" s="14">
        <v>2187.4927400000001</v>
      </c>
      <c r="C189" s="14">
        <v>32327.898850000001</v>
      </c>
      <c r="D189" s="14">
        <v>12310.91423</v>
      </c>
      <c r="E189" s="14">
        <v>373.02873999999997</v>
      </c>
      <c r="F189" s="14">
        <v>7034.7263000000003</v>
      </c>
      <c r="G189" s="14">
        <v>2731.0747099999999</v>
      </c>
      <c r="H189" s="14">
        <v>-2177.5445099999997</v>
      </c>
      <c r="I189" s="14">
        <v>3916.1389300000001</v>
      </c>
      <c r="J189" s="14">
        <v>58703.729990000007</v>
      </c>
    </row>
    <row r="190" spans="1:10" x14ac:dyDescent="0.25">
      <c r="A190" s="20" t="s">
        <v>213</v>
      </c>
      <c r="B190" s="14">
        <v>221.01398999999998</v>
      </c>
      <c r="C190" s="14">
        <v>5749.5463200000004</v>
      </c>
      <c r="D190" s="14">
        <v>621.03499999999997</v>
      </c>
      <c r="E190" s="14">
        <v>19.234360000000002</v>
      </c>
      <c r="F190" s="14">
        <v>2965.0787700000001</v>
      </c>
      <c r="G190" s="14">
        <v>732.53192000000001</v>
      </c>
      <c r="H190" s="14">
        <v>10.392719999999999</v>
      </c>
      <c r="I190" s="14">
        <v>577.35083999999995</v>
      </c>
      <c r="J190" s="14">
        <v>10896.183919999999</v>
      </c>
    </row>
    <row r="191" spans="1:10" x14ac:dyDescent="0.25">
      <c r="A191" s="17" t="s">
        <v>214</v>
      </c>
      <c r="B191" s="11">
        <v>1163823.1060700002</v>
      </c>
      <c r="C191" s="11">
        <v>3697292.5091900001</v>
      </c>
      <c r="D191" s="11">
        <v>2384269.7757899999</v>
      </c>
      <c r="E191" s="11">
        <v>73938.124720000007</v>
      </c>
      <c r="F191" s="11">
        <v>625301.38379999995</v>
      </c>
      <c r="G191" s="11">
        <v>1364675.7911799999</v>
      </c>
      <c r="H191" s="11">
        <v>40055.446190000002</v>
      </c>
      <c r="I191" s="11">
        <v>1670489.3357699998</v>
      </c>
      <c r="J191" s="11">
        <v>11019845.472709998</v>
      </c>
    </row>
    <row r="192" spans="1:10" x14ac:dyDescent="0.25">
      <c r="A192" s="18" t="s">
        <v>215</v>
      </c>
      <c r="B192" s="11">
        <v>92887.01741</v>
      </c>
      <c r="C192" s="11">
        <v>0</v>
      </c>
      <c r="D192" s="11">
        <v>150</v>
      </c>
      <c r="E192" s="11">
        <v>0</v>
      </c>
      <c r="F192" s="11">
        <v>0</v>
      </c>
      <c r="G192" s="11">
        <v>0</v>
      </c>
      <c r="H192" s="11">
        <v>0</v>
      </c>
      <c r="I192" s="11">
        <v>2578.6935600000002</v>
      </c>
      <c r="J192" s="11">
        <v>95615.71097</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92887.01741</v>
      </c>
      <c r="C199" s="14">
        <v>0</v>
      </c>
      <c r="D199" s="14">
        <v>0</v>
      </c>
      <c r="E199" s="14">
        <v>0</v>
      </c>
      <c r="F199" s="14">
        <v>0</v>
      </c>
      <c r="G199" s="14">
        <v>0</v>
      </c>
      <c r="H199" s="14">
        <v>0</v>
      </c>
      <c r="I199" s="14">
        <v>0</v>
      </c>
      <c r="J199" s="14">
        <v>92887.01741</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33048.206330000001</v>
      </c>
      <c r="C202" s="14">
        <v>0</v>
      </c>
      <c r="D202" s="14">
        <v>0</v>
      </c>
      <c r="E202" s="14">
        <v>0</v>
      </c>
      <c r="F202" s="14">
        <v>0</v>
      </c>
      <c r="G202" s="14">
        <v>0</v>
      </c>
      <c r="H202" s="14">
        <v>0</v>
      </c>
      <c r="I202" s="14">
        <v>0</v>
      </c>
      <c r="J202" s="14">
        <v>33048.206330000001</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59838.811079999999</v>
      </c>
      <c r="C204" s="14">
        <v>0</v>
      </c>
      <c r="D204" s="14">
        <v>0</v>
      </c>
      <c r="E204" s="14">
        <v>0</v>
      </c>
      <c r="F204" s="14">
        <v>0</v>
      </c>
      <c r="G204" s="14">
        <v>0</v>
      </c>
      <c r="H204" s="14">
        <v>0</v>
      </c>
      <c r="I204" s="14">
        <v>0</v>
      </c>
      <c r="J204" s="14">
        <v>59838.811079999999</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2578.6935600000002</v>
      </c>
      <c r="J211" s="14">
        <v>2728.6935600000002</v>
      </c>
    </row>
    <row r="212" spans="1:10" x14ac:dyDescent="0.25">
      <c r="A212" s="18" t="s">
        <v>235</v>
      </c>
      <c r="B212" s="11">
        <v>1675585.4763799999</v>
      </c>
      <c r="C212" s="11">
        <v>2987435.3880999996</v>
      </c>
      <c r="D212" s="11">
        <v>3734274.1942400001</v>
      </c>
      <c r="E212" s="11">
        <v>256654.03769999999</v>
      </c>
      <c r="F212" s="11">
        <v>431715.57337</v>
      </c>
      <c r="G212" s="11">
        <v>1258097.15233</v>
      </c>
      <c r="H212" s="11">
        <v>4753.8324499999999</v>
      </c>
      <c r="I212" s="11">
        <v>1575051.41555</v>
      </c>
      <c r="J212" s="11">
        <v>11923567.070119999</v>
      </c>
    </row>
    <row r="213" spans="1:10" x14ac:dyDescent="0.25">
      <c r="A213" s="23" t="s">
        <v>236</v>
      </c>
      <c r="B213" s="14">
        <v>2.0991999999999997</v>
      </c>
      <c r="C213" s="14">
        <v>1576.0253699999998</v>
      </c>
      <c r="D213" s="14">
        <v>0</v>
      </c>
      <c r="E213" s="14">
        <v>4119.0173999999997</v>
      </c>
      <c r="F213" s="14">
        <v>0</v>
      </c>
      <c r="G213" s="14">
        <v>114.74838000000001</v>
      </c>
      <c r="H213" s="14">
        <v>243.84538000000001</v>
      </c>
      <c r="I213" s="14">
        <v>1856.62024</v>
      </c>
      <c r="J213" s="14">
        <v>7912.3559699999996</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1576.0253699999998</v>
      </c>
      <c r="D216" s="14">
        <v>0</v>
      </c>
      <c r="E216" s="14">
        <v>4119.0173999999997</v>
      </c>
      <c r="F216" s="14">
        <v>0</v>
      </c>
      <c r="G216" s="14">
        <v>114.74838000000001</v>
      </c>
      <c r="H216" s="14">
        <v>243.84538000000001</v>
      </c>
      <c r="I216" s="14">
        <v>1856.62024</v>
      </c>
      <c r="J216" s="14">
        <v>7912.3559699999996</v>
      </c>
    </row>
    <row r="217" spans="1:10" x14ac:dyDescent="0.25">
      <c r="A217" s="23" t="s">
        <v>240</v>
      </c>
      <c r="B217" s="14">
        <v>10733.467110000001</v>
      </c>
      <c r="C217" s="14">
        <v>0</v>
      </c>
      <c r="D217" s="14">
        <v>0</v>
      </c>
      <c r="E217" s="14">
        <v>157.77518000000001</v>
      </c>
      <c r="F217" s="14">
        <v>0</v>
      </c>
      <c r="G217" s="14">
        <v>0</v>
      </c>
      <c r="H217" s="14">
        <v>0</v>
      </c>
      <c r="I217" s="14">
        <v>0</v>
      </c>
      <c r="J217" s="14">
        <v>10891.242290000002</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10733.467110000001</v>
      </c>
      <c r="C219" s="14">
        <v>0</v>
      </c>
      <c r="D219" s="14">
        <v>0</v>
      </c>
      <c r="E219" s="14">
        <v>0</v>
      </c>
      <c r="F219" s="14">
        <v>0</v>
      </c>
      <c r="G219" s="14">
        <v>0</v>
      </c>
      <c r="H219" s="14">
        <v>0</v>
      </c>
      <c r="I219" s="14">
        <v>0</v>
      </c>
      <c r="J219" s="14">
        <v>10733.467110000001</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1022080.56352</v>
      </c>
      <c r="C229" s="14">
        <v>1803331.7479599998</v>
      </c>
      <c r="D229" s="14">
        <v>3471972.15845</v>
      </c>
      <c r="E229" s="14">
        <v>178768.5485</v>
      </c>
      <c r="F229" s="14">
        <v>48833.803540000001</v>
      </c>
      <c r="G229" s="14">
        <v>594058.73491</v>
      </c>
      <c r="H229" s="14">
        <v>1852.6710600000001</v>
      </c>
      <c r="I229" s="14">
        <v>812298.50286999997</v>
      </c>
      <c r="J229" s="14">
        <v>7933196.7308099987</v>
      </c>
    </row>
    <row r="230" spans="1:10" x14ac:dyDescent="0.25">
      <c r="A230" s="8" t="s">
        <v>253</v>
      </c>
      <c r="B230" s="14">
        <v>678205.60358999996</v>
      </c>
      <c r="C230" s="14">
        <v>661431.41752000002</v>
      </c>
      <c r="D230" s="14">
        <v>1322595.9010300001</v>
      </c>
      <c r="E230" s="14">
        <v>90969.142749999999</v>
      </c>
      <c r="F230" s="14">
        <v>2690.5293799999999</v>
      </c>
      <c r="G230" s="14">
        <v>152462.00990999996</v>
      </c>
      <c r="H230" s="14">
        <v>324.87</v>
      </c>
      <c r="I230" s="14">
        <v>447644.58974000002</v>
      </c>
      <c r="J230" s="14">
        <v>3356324.063920001</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195376.91294000001</v>
      </c>
      <c r="C232" s="14">
        <v>798192.41799999983</v>
      </c>
      <c r="D232" s="14">
        <v>0</v>
      </c>
      <c r="E232" s="14">
        <v>34540.68333</v>
      </c>
      <c r="F232" s="14">
        <v>46143.274160000001</v>
      </c>
      <c r="G232" s="14">
        <v>405583.83948000002</v>
      </c>
      <c r="H232" s="14">
        <v>6.7000000000000004E-2</v>
      </c>
      <c r="I232" s="14">
        <v>364653.91313</v>
      </c>
      <c r="J232" s="14">
        <v>1844491.1080399998</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1476.90633</v>
      </c>
      <c r="C234" s="8">
        <v>257180.72993999999</v>
      </c>
      <c r="D234" s="8">
        <v>36.024999999999999</v>
      </c>
      <c r="E234" s="8">
        <v>0</v>
      </c>
      <c r="F234" s="8">
        <v>0</v>
      </c>
      <c r="G234" s="8">
        <v>0</v>
      </c>
      <c r="H234" s="8">
        <v>0</v>
      </c>
      <c r="I234" s="8">
        <v>0</v>
      </c>
      <c r="J234" s="8">
        <v>258693.66126999998</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147021.14066</v>
      </c>
      <c r="C237" s="8">
        <v>86527.182499999995</v>
      </c>
      <c r="D237" s="8">
        <v>2149340.2324200002</v>
      </c>
      <c r="E237" s="8">
        <v>53258.722419999998</v>
      </c>
      <c r="F237" s="8">
        <v>0</v>
      </c>
      <c r="G237" s="8">
        <v>36012.885519999996</v>
      </c>
      <c r="H237" s="8">
        <v>1527.73406</v>
      </c>
      <c r="I237" s="8">
        <v>0</v>
      </c>
      <c r="J237" s="8">
        <v>2473687.8975800006</v>
      </c>
    </row>
    <row r="238" spans="1:10" x14ac:dyDescent="0.25">
      <c r="A238" s="23" t="s">
        <v>261</v>
      </c>
      <c r="B238" s="8">
        <v>290750.91998999997</v>
      </c>
      <c r="C238" s="8">
        <v>1182527.6147699999</v>
      </c>
      <c r="D238" s="8">
        <v>262302.03578999999</v>
      </c>
      <c r="E238" s="8">
        <v>73569.171790000008</v>
      </c>
      <c r="F238" s="8">
        <v>382881.76983</v>
      </c>
      <c r="G238" s="8">
        <v>322604.72334000003</v>
      </c>
      <c r="H238" s="8">
        <v>2657.31601</v>
      </c>
      <c r="I238" s="8">
        <v>760896.29243999999</v>
      </c>
      <c r="J238" s="8">
        <v>3278189.8439600002</v>
      </c>
    </row>
    <row r="239" spans="1:10" x14ac:dyDescent="0.25">
      <c r="A239" s="8" t="s">
        <v>262</v>
      </c>
      <c r="B239" s="8">
        <v>19390.335789999997</v>
      </c>
      <c r="C239" s="8">
        <v>13054.20889</v>
      </c>
      <c r="D239" s="8">
        <v>63493.162689999997</v>
      </c>
      <c r="E239" s="8">
        <v>36547.373379999997</v>
      </c>
      <c r="F239" s="8">
        <v>0</v>
      </c>
      <c r="G239" s="8">
        <v>15361.56465</v>
      </c>
      <c r="H239" s="8">
        <v>0</v>
      </c>
      <c r="I239" s="8">
        <v>0</v>
      </c>
      <c r="J239" s="8">
        <v>147846.64539999998</v>
      </c>
    </row>
    <row r="240" spans="1:10" x14ac:dyDescent="0.25">
      <c r="A240" s="8" t="s">
        <v>263</v>
      </c>
      <c r="B240" s="8">
        <v>85751.928260000001</v>
      </c>
      <c r="C240" s="8">
        <v>74435.595979999998</v>
      </c>
      <c r="D240" s="8">
        <v>79090.231969999993</v>
      </c>
      <c r="E240" s="8">
        <v>0</v>
      </c>
      <c r="F240" s="8">
        <v>0</v>
      </c>
      <c r="G240" s="8">
        <v>51479.320240000001</v>
      </c>
      <c r="H240" s="8">
        <v>0</v>
      </c>
      <c r="I240" s="8">
        <v>353891.99998000002</v>
      </c>
      <c r="J240" s="8">
        <v>644649.07643000002</v>
      </c>
    </row>
    <row r="241" spans="1:10" x14ac:dyDescent="0.25">
      <c r="A241" s="8" t="s">
        <v>264</v>
      </c>
      <c r="B241" s="8">
        <v>92618.438519999996</v>
      </c>
      <c r="C241" s="8">
        <v>292408.49326000008</v>
      </c>
      <c r="D241" s="8">
        <v>95167.131909999996</v>
      </c>
      <c r="E241" s="8">
        <v>13793.199960000002</v>
      </c>
      <c r="F241" s="8">
        <v>45893.900089999996</v>
      </c>
      <c r="G241" s="8">
        <v>120027.55446000001</v>
      </c>
      <c r="H241" s="8">
        <v>2650.08925</v>
      </c>
      <c r="I241" s="8">
        <v>209867.99398</v>
      </c>
      <c r="J241" s="8">
        <v>872426.80143000011</v>
      </c>
    </row>
    <row r="242" spans="1:10" x14ac:dyDescent="0.25">
      <c r="A242" s="8" t="s">
        <v>265</v>
      </c>
      <c r="B242" s="8">
        <v>9299.4699499999988</v>
      </c>
      <c r="C242" s="8">
        <v>8727.7828300000019</v>
      </c>
      <c r="D242" s="8">
        <v>14140.99734</v>
      </c>
      <c r="E242" s="8">
        <v>935.31635000000006</v>
      </c>
      <c r="F242" s="8">
        <v>2180.4491100000005</v>
      </c>
      <c r="G242" s="8">
        <v>12525.495000000001</v>
      </c>
      <c r="H242" s="8">
        <v>6.6227600000000004</v>
      </c>
      <c r="I242" s="8">
        <v>20832.175330000002</v>
      </c>
      <c r="J242" s="8">
        <v>68648.308670000013</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83690.747470000002</v>
      </c>
      <c r="C244" s="8">
        <v>793901.53380999994</v>
      </c>
      <c r="D244" s="8">
        <v>10410.511879999998</v>
      </c>
      <c r="E244" s="8">
        <v>22293.2821</v>
      </c>
      <c r="F244" s="8">
        <v>334807.42063000001</v>
      </c>
      <c r="G244" s="8">
        <v>123210.78899000002</v>
      </c>
      <c r="H244" s="8">
        <v>0.60399999999999998</v>
      </c>
      <c r="I244" s="8">
        <v>176304.12314999997</v>
      </c>
      <c r="J244" s="8">
        <v>1544619.0120299999</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352018.42655999993</v>
      </c>
      <c r="C248" s="8">
        <v>0</v>
      </c>
      <c r="D248" s="8">
        <v>0</v>
      </c>
      <c r="E248" s="8">
        <v>0</v>
      </c>
      <c r="F248" s="8">
        <v>0</v>
      </c>
      <c r="G248" s="8">
        <v>341318.94569999992</v>
      </c>
      <c r="H248" s="8">
        <v>0</v>
      </c>
      <c r="I248" s="8">
        <v>0</v>
      </c>
      <c r="J248" s="8">
        <v>693337.37225999986</v>
      </c>
    </row>
    <row r="249" spans="1:10" x14ac:dyDescent="0.25">
      <c r="A249" s="8" t="s">
        <v>270</v>
      </c>
      <c r="B249" s="8">
        <v>348895.18086999992</v>
      </c>
      <c r="C249" s="8">
        <v>0</v>
      </c>
      <c r="D249" s="8">
        <v>0</v>
      </c>
      <c r="E249" s="8">
        <v>0</v>
      </c>
      <c r="F249" s="8">
        <v>0</v>
      </c>
      <c r="G249" s="8">
        <v>340370.57374999992</v>
      </c>
      <c r="H249" s="8">
        <v>0</v>
      </c>
      <c r="I249" s="8">
        <v>0</v>
      </c>
      <c r="J249" s="8">
        <v>689265.75461999979</v>
      </c>
    </row>
    <row r="250" spans="1:10" x14ac:dyDescent="0.25">
      <c r="A250" s="8" t="s">
        <v>272</v>
      </c>
      <c r="B250" s="8">
        <v>3123.2456899999997</v>
      </c>
      <c r="C250" s="8">
        <v>0</v>
      </c>
      <c r="D250" s="8">
        <v>0</v>
      </c>
      <c r="E250" s="8">
        <v>0</v>
      </c>
      <c r="F250" s="8">
        <v>0</v>
      </c>
      <c r="G250" s="8">
        <v>948.37195000000008</v>
      </c>
      <c r="H250" s="8">
        <v>0</v>
      </c>
      <c r="I250" s="8">
        <v>0</v>
      </c>
      <c r="J250" s="8">
        <v>4071.6176399999999</v>
      </c>
    </row>
    <row r="251" spans="1:10" x14ac:dyDescent="0.25">
      <c r="A251" s="18" t="s">
        <v>274</v>
      </c>
      <c r="B251" s="11">
        <v>19799.416060000003</v>
      </c>
      <c r="C251" s="11">
        <v>109533.03673000001</v>
      </c>
      <c r="D251" s="11">
        <v>57339.355260000004</v>
      </c>
      <c r="E251" s="11">
        <v>2069.7073</v>
      </c>
      <c r="F251" s="11">
        <v>19719.903679999996</v>
      </c>
      <c r="G251" s="11">
        <v>30693.303240000001</v>
      </c>
      <c r="H251" s="11">
        <v>1091.3863000000001</v>
      </c>
      <c r="I251" s="11">
        <v>51998.195510000005</v>
      </c>
      <c r="J251" s="11">
        <v>292244.30408000003</v>
      </c>
    </row>
    <row r="252" spans="1:10" x14ac:dyDescent="0.25">
      <c r="A252" s="8" t="s">
        <v>275</v>
      </c>
      <c r="B252" s="14">
        <v>150.82935000000001</v>
      </c>
      <c r="C252" s="14">
        <v>608.45633999999995</v>
      </c>
      <c r="D252" s="14">
        <v>635.32758000000001</v>
      </c>
      <c r="E252" s="14">
        <v>20.11036</v>
      </c>
      <c r="F252" s="14">
        <v>254.28235999999998</v>
      </c>
      <c r="G252" s="14">
        <v>0</v>
      </c>
      <c r="H252" s="14">
        <v>1.9760000000000003E-2</v>
      </c>
      <c r="I252" s="14">
        <v>377.57865000000004</v>
      </c>
      <c r="J252" s="14">
        <v>2046.6043999999997</v>
      </c>
    </row>
    <row r="253" spans="1:10" x14ac:dyDescent="0.25">
      <c r="A253" s="8" t="s">
        <v>276</v>
      </c>
      <c r="B253" s="14">
        <v>226.51473000000001</v>
      </c>
      <c r="C253" s="14">
        <v>993.94100000000014</v>
      </c>
      <c r="D253" s="14">
        <v>757.86712000000011</v>
      </c>
      <c r="E253" s="14">
        <v>14.149229999999999</v>
      </c>
      <c r="F253" s="14">
        <v>40.573830000000001</v>
      </c>
      <c r="G253" s="14">
        <v>219.24813999999998</v>
      </c>
      <c r="H253" s="14">
        <v>0.51388</v>
      </c>
      <c r="I253" s="14">
        <v>449.84789999999992</v>
      </c>
      <c r="J253" s="14">
        <v>2702.6558300000002</v>
      </c>
    </row>
    <row r="254" spans="1:10" x14ac:dyDescent="0.25">
      <c r="A254" s="8" t="s">
        <v>277</v>
      </c>
      <c r="B254" s="14">
        <v>18773.918670000003</v>
      </c>
      <c r="C254" s="14">
        <v>106959.80909000002</v>
      </c>
      <c r="D254" s="14">
        <v>55401.039280000005</v>
      </c>
      <c r="E254" s="14">
        <v>2025.0698500000001</v>
      </c>
      <c r="F254" s="14">
        <v>19239.338949999998</v>
      </c>
      <c r="G254" s="14">
        <v>29764.311419999998</v>
      </c>
      <c r="H254" s="14">
        <v>535.97825</v>
      </c>
      <c r="I254" s="14">
        <v>50152.744800000008</v>
      </c>
      <c r="J254" s="14">
        <v>282852.21030999999</v>
      </c>
    </row>
    <row r="255" spans="1:10" x14ac:dyDescent="0.25">
      <c r="A255" s="8" t="s">
        <v>279</v>
      </c>
      <c r="B255" s="14">
        <v>232.24723999999998</v>
      </c>
      <c r="C255" s="14">
        <v>478.34203000000002</v>
      </c>
      <c r="D255" s="14">
        <v>359.94326000000001</v>
      </c>
      <c r="E255" s="14">
        <v>10.377859999999998</v>
      </c>
      <c r="F255" s="14">
        <v>93.9846</v>
      </c>
      <c r="G255" s="14">
        <v>509.15466000000004</v>
      </c>
      <c r="H255" s="14">
        <v>0.49037999999999998</v>
      </c>
      <c r="I255" s="14">
        <v>748.14208999999994</v>
      </c>
      <c r="J255" s="14">
        <v>2432.6821199999999</v>
      </c>
    </row>
    <row r="256" spans="1:10" x14ac:dyDescent="0.25">
      <c r="A256" s="8" t="s">
        <v>281</v>
      </c>
      <c r="B256" s="14">
        <v>1.3107600000000001</v>
      </c>
      <c r="C256" s="14">
        <v>253.39281999999997</v>
      </c>
      <c r="D256" s="14">
        <v>146.50756999999999</v>
      </c>
      <c r="E256" s="14">
        <v>0</v>
      </c>
      <c r="F256" s="14">
        <v>91.723939999999999</v>
      </c>
      <c r="G256" s="14">
        <v>63.194780000000009</v>
      </c>
      <c r="H256" s="14">
        <v>0</v>
      </c>
      <c r="I256" s="14">
        <v>225.00716</v>
      </c>
      <c r="J256" s="14">
        <v>781.13702999999998</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239.09545</v>
      </c>
      <c r="D258" s="14">
        <v>38.670449999999995</v>
      </c>
      <c r="E258" s="14">
        <v>0</v>
      </c>
      <c r="F258" s="14">
        <v>0</v>
      </c>
      <c r="G258" s="14">
        <v>137.39424</v>
      </c>
      <c r="H258" s="14">
        <v>554.38403000000005</v>
      </c>
      <c r="I258" s="14">
        <v>0</v>
      </c>
      <c r="J258" s="14">
        <v>969.54417000000001</v>
      </c>
    </row>
    <row r="259" spans="1:10" x14ac:dyDescent="0.25">
      <c r="A259" s="8" t="s">
        <v>285</v>
      </c>
      <c r="B259" s="14">
        <v>414.59530999999998</v>
      </c>
      <c r="C259" s="14">
        <v>0</v>
      </c>
      <c r="D259" s="14">
        <v>0</v>
      </c>
      <c r="E259" s="14">
        <v>0</v>
      </c>
      <c r="F259" s="14">
        <v>0</v>
      </c>
      <c r="G259" s="14">
        <v>0</v>
      </c>
      <c r="H259" s="14">
        <v>0</v>
      </c>
      <c r="I259" s="14">
        <v>44.874910000000007</v>
      </c>
      <c r="J259" s="14">
        <v>459.47021999999998</v>
      </c>
    </row>
    <row r="260" spans="1:10" x14ac:dyDescent="0.25">
      <c r="A260" s="18" t="s">
        <v>286</v>
      </c>
      <c r="B260" s="11">
        <v>9082.6272200000003</v>
      </c>
      <c r="C260" s="11">
        <v>25019.762419999995</v>
      </c>
      <c r="D260" s="11">
        <v>17919.8596</v>
      </c>
      <c r="E260" s="11">
        <v>501.59171000000003</v>
      </c>
      <c r="F260" s="11">
        <v>4989.70579</v>
      </c>
      <c r="G260" s="11">
        <v>11169.210860000001</v>
      </c>
      <c r="H260" s="11">
        <v>210.68753999999998</v>
      </c>
      <c r="I260" s="11">
        <v>13502.95702</v>
      </c>
      <c r="J260" s="11">
        <v>82396.402159999998</v>
      </c>
    </row>
    <row r="261" spans="1:10" x14ac:dyDescent="0.25">
      <c r="A261" s="8" t="s">
        <v>287</v>
      </c>
      <c r="B261" s="14">
        <v>1170.0333000000001</v>
      </c>
      <c r="C261" s="14">
        <v>5375.6286900000005</v>
      </c>
      <c r="D261" s="14">
        <v>2786.4257900000002</v>
      </c>
      <c r="E261" s="14">
        <v>0</v>
      </c>
      <c r="F261" s="14">
        <v>746.28124000000003</v>
      </c>
      <c r="G261" s="14">
        <v>4324.4553800000003</v>
      </c>
      <c r="H261" s="14">
        <v>0</v>
      </c>
      <c r="I261" s="14">
        <v>1796.47894</v>
      </c>
      <c r="J261" s="14">
        <v>16199.303340000002</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3648.6719900000003</v>
      </c>
      <c r="C263" s="14">
        <v>13056.212969999999</v>
      </c>
      <c r="D263" s="14">
        <v>10491.89896</v>
      </c>
      <c r="E263" s="14">
        <v>501.59171000000003</v>
      </c>
      <c r="F263" s="14">
        <v>1579.9640200000001</v>
      </c>
      <c r="G263" s="14">
        <v>3894.4412000000002</v>
      </c>
      <c r="H263" s="14">
        <v>210.68753999999998</v>
      </c>
      <c r="I263" s="14">
        <v>4814.6778800000002</v>
      </c>
      <c r="J263" s="14">
        <v>38198.146270000005</v>
      </c>
    </row>
    <row r="264" spans="1:10" x14ac:dyDescent="0.25">
      <c r="A264" s="8" t="s">
        <v>290</v>
      </c>
      <c r="B264" s="14">
        <v>0</v>
      </c>
      <c r="C264" s="14">
        <v>42.088000000000001</v>
      </c>
      <c r="D264" s="14">
        <v>125.15692999999999</v>
      </c>
      <c r="E264" s="14">
        <v>0</v>
      </c>
      <c r="F264" s="14">
        <v>0</v>
      </c>
      <c r="G264" s="14">
        <v>0</v>
      </c>
      <c r="H264" s="14">
        <v>0</v>
      </c>
      <c r="I264" s="14">
        <v>182.10096999999999</v>
      </c>
      <c r="J264" s="14">
        <v>349.34589999999997</v>
      </c>
    </row>
    <row r="265" spans="1:10" x14ac:dyDescent="0.25">
      <c r="A265" s="8" t="s">
        <v>291</v>
      </c>
      <c r="B265" s="14">
        <v>4206.7819099999997</v>
      </c>
      <c r="C265" s="14">
        <v>6297.2624699999997</v>
      </c>
      <c r="D265" s="14">
        <v>4516.3779199999999</v>
      </c>
      <c r="E265" s="14">
        <v>0</v>
      </c>
      <c r="F265" s="14">
        <v>2663.4605299999998</v>
      </c>
      <c r="G265" s="14">
        <v>2793.5092799999998</v>
      </c>
      <c r="H265" s="14">
        <v>0</v>
      </c>
      <c r="I265" s="14">
        <v>6297.0240699999995</v>
      </c>
      <c r="J265" s="14">
        <v>26774.416179999997</v>
      </c>
    </row>
    <row r="266" spans="1:10" x14ac:dyDescent="0.25">
      <c r="A266" s="20" t="s">
        <v>292</v>
      </c>
      <c r="B266" s="14">
        <v>57.14002</v>
      </c>
      <c r="C266" s="14">
        <v>248.57029</v>
      </c>
      <c r="D266" s="14">
        <v>0</v>
      </c>
      <c r="E266" s="14">
        <v>0</v>
      </c>
      <c r="F266" s="14">
        <v>0</v>
      </c>
      <c r="G266" s="14">
        <v>156.80500000000001</v>
      </c>
      <c r="H266" s="14">
        <v>0</v>
      </c>
      <c r="I266" s="14">
        <v>412.67187999999999</v>
      </c>
      <c r="J266" s="14">
        <v>875.18718999999999</v>
      </c>
    </row>
    <row r="267" spans="1:10" x14ac:dyDescent="0.25">
      <c r="A267" s="20" t="s">
        <v>293</v>
      </c>
      <c r="B267" s="14">
        <v>0</v>
      </c>
      <c r="C267" s="14">
        <v>0</v>
      </c>
      <c r="D267" s="14">
        <v>0</v>
      </c>
      <c r="E267" s="14">
        <v>0</v>
      </c>
      <c r="F267" s="14">
        <v>0</v>
      </c>
      <c r="G267" s="14">
        <v>0</v>
      </c>
      <c r="H267" s="14">
        <v>0</v>
      </c>
      <c r="I267" s="14">
        <v>3.2799999999999999E-3</v>
      </c>
      <c r="J267" s="14">
        <v>3.2799999999999999E-3</v>
      </c>
    </row>
    <row r="268" spans="1:10" x14ac:dyDescent="0.25">
      <c r="A268" s="18" t="s">
        <v>294</v>
      </c>
      <c r="B268" s="11">
        <v>10716.788840000003</v>
      </c>
      <c r="C268" s="11">
        <v>84513.274310000008</v>
      </c>
      <c r="D268" s="11">
        <v>39419.49566</v>
      </c>
      <c r="E268" s="11">
        <v>1568.1155899999999</v>
      </c>
      <c r="F268" s="11">
        <v>14730.197889999996</v>
      </c>
      <c r="G268" s="11">
        <v>19524.092380000002</v>
      </c>
      <c r="H268" s="11">
        <v>880.69876000000011</v>
      </c>
      <c r="I268" s="11">
        <v>38495.238490000003</v>
      </c>
      <c r="J268" s="11">
        <v>209847.90192000003</v>
      </c>
    </row>
    <row r="269" spans="1:10" x14ac:dyDescent="0.25">
      <c r="A269" s="17" t="s">
        <v>295</v>
      </c>
      <c r="B269" s="11">
        <v>2138.67922</v>
      </c>
      <c r="C269" s="11">
        <v>511.14023000000009</v>
      </c>
      <c r="D269" s="11">
        <v>3527.8474499999993</v>
      </c>
      <c r="E269" s="11">
        <v>102.69315</v>
      </c>
      <c r="F269" s="11">
        <v>784.71465000000001</v>
      </c>
      <c r="G269" s="11">
        <v>1690.59727</v>
      </c>
      <c r="H269" s="11">
        <v>9.0990000000000002</v>
      </c>
      <c r="I269" s="11">
        <v>730.94063000000006</v>
      </c>
      <c r="J269" s="11">
        <v>9495.7115999999987</v>
      </c>
    </row>
    <row r="270" spans="1:10" x14ac:dyDescent="0.25">
      <c r="A270" s="8" t="s">
        <v>297</v>
      </c>
      <c r="B270" s="14">
        <v>895.88844000000006</v>
      </c>
      <c r="C270" s="14">
        <v>205.98249000000001</v>
      </c>
      <c r="D270" s="14">
        <v>2854.1663299999996</v>
      </c>
      <c r="E270" s="14">
        <v>95.910640000000001</v>
      </c>
      <c r="F270" s="14">
        <v>762.82813999999996</v>
      </c>
      <c r="G270" s="14">
        <v>1105.29802</v>
      </c>
      <c r="H270" s="14">
        <v>8.17666</v>
      </c>
      <c r="I270" s="14">
        <v>672.40373999999997</v>
      </c>
      <c r="J270" s="14">
        <v>6600.6544599999997</v>
      </c>
    </row>
    <row r="271" spans="1:10" x14ac:dyDescent="0.25">
      <c r="A271" s="8" t="s">
        <v>298</v>
      </c>
      <c r="B271" s="14">
        <v>112.77235</v>
      </c>
      <c r="C271" s="14">
        <v>9.1427800000000001</v>
      </c>
      <c r="D271" s="14">
        <v>110.21875</v>
      </c>
      <c r="E271" s="14">
        <v>2.6576399999999998</v>
      </c>
      <c r="F271" s="14">
        <v>4.2999999999999999E-4</v>
      </c>
      <c r="G271" s="14">
        <v>4.3548400000000003</v>
      </c>
      <c r="H271" s="14">
        <v>0.58016999999999996</v>
      </c>
      <c r="I271" s="14">
        <v>1.56E-3</v>
      </c>
      <c r="J271" s="14">
        <v>239.72852</v>
      </c>
    </row>
    <row r="272" spans="1:10" x14ac:dyDescent="0.25">
      <c r="A272" s="8" t="s">
        <v>299</v>
      </c>
      <c r="B272" s="14">
        <v>0</v>
      </c>
      <c r="C272" s="14">
        <v>191.83202000000003</v>
      </c>
      <c r="D272" s="14">
        <v>1.3631199999999999</v>
      </c>
      <c r="E272" s="14">
        <v>0</v>
      </c>
      <c r="F272" s="14">
        <v>0</v>
      </c>
      <c r="G272" s="14">
        <v>560</v>
      </c>
      <c r="H272" s="14">
        <v>0</v>
      </c>
      <c r="I272" s="14">
        <v>0</v>
      </c>
      <c r="J272" s="14">
        <v>753.19514000000004</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1130.0184300000001</v>
      </c>
      <c r="C274" s="14">
        <v>104.18294</v>
      </c>
      <c r="D274" s="14">
        <v>562.09924999999998</v>
      </c>
      <c r="E274" s="14">
        <v>4.1248699999999996</v>
      </c>
      <c r="F274" s="14">
        <v>21.886080000000003</v>
      </c>
      <c r="G274" s="14">
        <v>20.944410000000001</v>
      </c>
      <c r="H274" s="14">
        <v>0.34217000000000003</v>
      </c>
      <c r="I274" s="14">
        <v>58.535330000000002</v>
      </c>
      <c r="J274" s="14">
        <v>1902.13348</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225.80101999999999</v>
      </c>
      <c r="C276" s="11">
        <v>3988.8192199999994</v>
      </c>
      <c r="D276" s="11">
        <v>1255.5178600000002</v>
      </c>
      <c r="E276" s="11">
        <v>19.21894</v>
      </c>
      <c r="F276" s="11">
        <v>66.938969999999998</v>
      </c>
      <c r="G276" s="11">
        <v>912.54999000000009</v>
      </c>
      <c r="H276" s="11">
        <v>34.638910000000003</v>
      </c>
      <c r="I276" s="11">
        <v>3572.2982499999998</v>
      </c>
      <c r="J276" s="11">
        <v>10075.783159999999</v>
      </c>
    </row>
    <row r="277" spans="1:10" x14ac:dyDescent="0.25">
      <c r="A277" s="8" t="s">
        <v>297</v>
      </c>
      <c r="B277" s="14">
        <v>171.07177999999999</v>
      </c>
      <c r="C277" s="14">
        <v>758.03390999999988</v>
      </c>
      <c r="D277" s="14">
        <v>1112.83221</v>
      </c>
      <c r="E277" s="14">
        <v>11.546559999999999</v>
      </c>
      <c r="F277" s="14">
        <v>45.55283</v>
      </c>
      <c r="G277" s="14">
        <v>187.42789000000002</v>
      </c>
      <c r="H277" s="14">
        <v>30.020900000000001</v>
      </c>
      <c r="I277" s="14">
        <v>340.14055999999999</v>
      </c>
      <c r="J277" s="14">
        <v>2656.6266399999995</v>
      </c>
    </row>
    <row r="278" spans="1:10" x14ac:dyDescent="0.25">
      <c r="A278" s="8" t="s">
        <v>304</v>
      </c>
      <c r="B278" s="14">
        <v>2.5524800000000001</v>
      </c>
      <c r="C278" s="14">
        <v>30.434229999999999</v>
      </c>
      <c r="D278" s="14">
        <v>42.163139999999999</v>
      </c>
      <c r="E278" s="14">
        <v>0</v>
      </c>
      <c r="F278" s="14">
        <v>0</v>
      </c>
      <c r="G278" s="14">
        <v>6.6186999999999996</v>
      </c>
      <c r="H278" s="14">
        <v>0</v>
      </c>
      <c r="I278" s="14">
        <v>189.49688</v>
      </c>
      <c r="J278" s="14">
        <v>271.26543000000004</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52.176760000000002</v>
      </c>
      <c r="C281" s="14">
        <v>3200.3510799999995</v>
      </c>
      <c r="D281" s="14">
        <v>100.52251</v>
      </c>
      <c r="E281" s="14">
        <v>0.17238000000000001</v>
      </c>
      <c r="F281" s="14">
        <v>21.386140000000001</v>
      </c>
      <c r="G281" s="14">
        <v>718.50340000000006</v>
      </c>
      <c r="H281" s="14">
        <v>4.6180099999999999</v>
      </c>
      <c r="I281" s="14">
        <v>3042.6608099999999</v>
      </c>
      <c r="J281" s="14">
        <v>7140.3910899999992</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12629.667040000002</v>
      </c>
      <c r="C283" s="11">
        <v>81035.595320000008</v>
      </c>
      <c r="D283" s="11">
        <v>41691.825250000002</v>
      </c>
      <c r="E283" s="11">
        <v>1651.5898</v>
      </c>
      <c r="F283" s="11">
        <v>15447.973569999996</v>
      </c>
      <c r="G283" s="11">
        <v>20302.139660000001</v>
      </c>
      <c r="H283" s="11">
        <v>855.15885000000014</v>
      </c>
      <c r="I283" s="11">
        <v>35653.880870000001</v>
      </c>
      <c r="J283" s="11">
        <v>209267.83036000002</v>
      </c>
    </row>
    <row r="284" spans="1:10" x14ac:dyDescent="0.25">
      <c r="A284" s="8" t="s">
        <v>310</v>
      </c>
      <c r="B284" s="14">
        <v>3917.3182999999999</v>
      </c>
      <c r="C284" s="14">
        <v>7944.3915500000003</v>
      </c>
      <c r="D284" s="14">
        <v>1495.6773800000001</v>
      </c>
      <c r="E284" s="14">
        <v>248.90506999999999</v>
      </c>
      <c r="F284" s="14">
        <v>2112.0608299999999</v>
      </c>
      <c r="G284" s="14">
        <v>5014.9610300000013</v>
      </c>
      <c r="H284" s="14">
        <v>27.916690000000003</v>
      </c>
      <c r="I284" s="14">
        <v>12865.18706</v>
      </c>
      <c r="J284" s="14">
        <v>33626.417910000004</v>
      </c>
    </row>
    <row r="285" spans="1:10" x14ac:dyDescent="0.25">
      <c r="A285" s="8" t="s">
        <v>311</v>
      </c>
      <c r="B285" s="14">
        <v>671.86620999999991</v>
      </c>
      <c r="C285" s="14">
        <v>1763.6518700000001</v>
      </c>
      <c r="D285" s="14">
        <v>674.70854000000008</v>
      </c>
      <c r="E285" s="14">
        <v>37.174150000000004</v>
      </c>
      <c r="F285" s="14">
        <v>208.03829999999999</v>
      </c>
      <c r="G285" s="14">
        <v>272.04715000000004</v>
      </c>
      <c r="H285" s="14">
        <v>17.763900000000003</v>
      </c>
      <c r="I285" s="14">
        <v>4895.2741100000003</v>
      </c>
      <c r="J285" s="14">
        <v>8540.5242299999991</v>
      </c>
    </row>
    <row r="286" spans="1:10" x14ac:dyDescent="0.25">
      <c r="A286" s="8" t="s">
        <v>312</v>
      </c>
      <c r="B286" s="14">
        <v>3245.4520899999998</v>
      </c>
      <c r="C286" s="14">
        <v>6180.4891799999996</v>
      </c>
      <c r="D286" s="14">
        <v>820.96884</v>
      </c>
      <c r="E286" s="14">
        <v>211.73092</v>
      </c>
      <c r="F286" s="14">
        <v>1904.02253</v>
      </c>
      <c r="G286" s="14">
        <v>4742.913880000001</v>
      </c>
      <c r="H286" s="14">
        <v>10.152790000000001</v>
      </c>
      <c r="I286" s="14">
        <v>7969.9129499999999</v>
      </c>
      <c r="J286" s="14">
        <v>25085.643179999999</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0.2505</v>
      </c>
      <c r="D290" s="14">
        <v>0</v>
      </c>
      <c r="E290" s="14">
        <v>0</v>
      </c>
      <c r="F290" s="14">
        <v>0</v>
      </c>
      <c r="G290" s="14">
        <v>0</v>
      </c>
      <c r="H290" s="14">
        <v>0</v>
      </c>
      <c r="I290" s="14">
        <v>0</v>
      </c>
      <c r="J290" s="14">
        <v>0.2505</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4232.9540399999996</v>
      </c>
      <c r="C292" s="14">
        <v>20692.870350000001</v>
      </c>
      <c r="D292" s="14">
        <v>6000.2735100000009</v>
      </c>
      <c r="E292" s="14">
        <v>202.96666999999997</v>
      </c>
      <c r="F292" s="14">
        <v>2866.2089099999998</v>
      </c>
      <c r="G292" s="14">
        <v>8996.35491</v>
      </c>
      <c r="H292" s="14">
        <v>13.36975</v>
      </c>
      <c r="I292" s="14">
        <v>21758.705440000002</v>
      </c>
      <c r="J292" s="14">
        <v>64763.703580000001</v>
      </c>
    </row>
    <row r="293" spans="1:10" x14ac:dyDescent="0.25">
      <c r="A293" s="8" t="s">
        <v>319</v>
      </c>
      <c r="B293" s="14">
        <v>3700.4174799999996</v>
      </c>
      <c r="C293" s="14">
        <v>14409.25311</v>
      </c>
      <c r="D293" s="14">
        <v>4094.4586400000003</v>
      </c>
      <c r="E293" s="14">
        <v>202.63557999999998</v>
      </c>
      <c r="F293" s="14">
        <v>2866.2089099999998</v>
      </c>
      <c r="G293" s="14">
        <v>7531.3033499999992</v>
      </c>
      <c r="H293" s="14">
        <v>12.521240000000001</v>
      </c>
      <c r="I293" s="14">
        <v>15187.461240000001</v>
      </c>
      <c r="J293" s="14">
        <v>48004.259550000002</v>
      </c>
    </row>
    <row r="294" spans="1:10" x14ac:dyDescent="0.25">
      <c r="A294" s="8" t="s">
        <v>320</v>
      </c>
      <c r="B294" s="14">
        <v>28</v>
      </c>
      <c r="C294" s="14">
        <v>5508.2555400000001</v>
      </c>
      <c r="D294" s="14">
        <v>62.720910000000003</v>
      </c>
      <c r="E294" s="14">
        <v>0</v>
      </c>
      <c r="F294" s="14">
        <v>0</v>
      </c>
      <c r="G294" s="14">
        <v>49.803599999999996</v>
      </c>
      <c r="H294" s="14">
        <v>0</v>
      </c>
      <c r="I294" s="14">
        <v>0</v>
      </c>
      <c r="J294" s="14">
        <v>5648.7800500000003</v>
      </c>
    </row>
    <row r="295" spans="1:10" x14ac:dyDescent="0.25">
      <c r="A295" s="20" t="s">
        <v>321</v>
      </c>
      <c r="B295" s="14">
        <v>0</v>
      </c>
      <c r="C295" s="14">
        <v>0</v>
      </c>
      <c r="D295" s="14">
        <v>9.6654699999999991</v>
      </c>
      <c r="E295" s="14">
        <v>0</v>
      </c>
      <c r="F295" s="14">
        <v>0</v>
      </c>
      <c r="G295" s="14">
        <v>0</v>
      </c>
      <c r="H295" s="14">
        <v>0</v>
      </c>
      <c r="I295" s="14">
        <v>0</v>
      </c>
      <c r="J295" s="14">
        <v>9.6654699999999991</v>
      </c>
    </row>
    <row r="296" spans="1:10" x14ac:dyDescent="0.25">
      <c r="A296" s="20" t="s">
        <v>322</v>
      </c>
      <c r="B296" s="14">
        <v>504.53656000000001</v>
      </c>
      <c r="C296" s="14">
        <v>773.71451999999999</v>
      </c>
      <c r="D296" s="14">
        <v>1833.42849</v>
      </c>
      <c r="E296" s="14">
        <v>0.33109</v>
      </c>
      <c r="F296" s="14">
        <v>0</v>
      </c>
      <c r="G296" s="14">
        <v>1415.2479599999999</v>
      </c>
      <c r="H296" s="14">
        <v>0.84850999999999999</v>
      </c>
      <c r="I296" s="14">
        <v>6571.2442000000001</v>
      </c>
      <c r="J296" s="14">
        <v>11099.351330000001</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1.6471800000000001</v>
      </c>
      <c r="D298" s="14">
        <v>0</v>
      </c>
      <c r="E298" s="14">
        <v>0</v>
      </c>
      <c r="F298" s="14">
        <v>0</v>
      </c>
      <c r="G298" s="14">
        <v>0</v>
      </c>
      <c r="H298" s="14">
        <v>0</v>
      </c>
      <c r="I298" s="14">
        <v>0</v>
      </c>
      <c r="J298" s="14">
        <v>1.6471800000000001</v>
      </c>
    </row>
    <row r="299" spans="1:10" x14ac:dyDescent="0.25">
      <c r="A299" s="18" t="s">
        <v>325</v>
      </c>
      <c r="B299" s="11">
        <v>12314.031300000002</v>
      </c>
      <c r="C299" s="11">
        <v>68287.11652000001</v>
      </c>
      <c r="D299" s="11">
        <v>37187.229120000004</v>
      </c>
      <c r="E299" s="11">
        <v>1697.5282</v>
      </c>
      <c r="F299" s="11">
        <v>14693.825489999997</v>
      </c>
      <c r="G299" s="11">
        <v>16320.745780000003</v>
      </c>
      <c r="H299" s="11">
        <v>869.70579000000021</v>
      </c>
      <c r="I299" s="11">
        <v>26760.362490000003</v>
      </c>
      <c r="J299" s="11">
        <v>178130.54469000001</v>
      </c>
    </row>
    <row r="300" spans="1:10" x14ac:dyDescent="0.25">
      <c r="A300" s="8" t="s">
        <v>326</v>
      </c>
      <c r="B300" s="14">
        <v>11971.536059999997</v>
      </c>
      <c r="C300" s="14">
        <v>59063.277180000012</v>
      </c>
      <c r="D300" s="14">
        <v>36659.981759999995</v>
      </c>
      <c r="E300" s="14">
        <v>1678.5484299999998</v>
      </c>
      <c r="F300" s="14">
        <v>11372.497200000005</v>
      </c>
      <c r="G300" s="14">
        <v>15536.738680000002</v>
      </c>
      <c r="H300" s="14">
        <v>856.79067999999984</v>
      </c>
      <c r="I300" s="14">
        <v>24512.462620000002</v>
      </c>
      <c r="J300" s="14">
        <v>161651.83261000001</v>
      </c>
    </row>
    <row r="301" spans="1:10" x14ac:dyDescent="0.25">
      <c r="A301" s="8" t="s">
        <v>327</v>
      </c>
      <c r="B301" s="14">
        <v>7175.5285800000001</v>
      </c>
      <c r="C301" s="14">
        <v>41998.425780000005</v>
      </c>
      <c r="D301" s="14">
        <v>23055.540539999998</v>
      </c>
      <c r="E301" s="14">
        <v>1074.2788899999998</v>
      </c>
      <c r="F301" s="14">
        <v>7577.4923100000015</v>
      </c>
      <c r="G301" s="14">
        <v>9576.1120300000021</v>
      </c>
      <c r="H301" s="14">
        <v>598.3664399999999</v>
      </c>
      <c r="I301" s="14">
        <v>15313.175090000001</v>
      </c>
      <c r="J301" s="14">
        <v>106368.91966000001</v>
      </c>
    </row>
    <row r="302" spans="1:10" x14ac:dyDescent="0.25">
      <c r="A302" s="8" t="s">
        <v>328</v>
      </c>
      <c r="B302" s="14">
        <v>725.58799999999997</v>
      </c>
      <c r="C302" s="14">
        <v>2686.9830300000003</v>
      </c>
      <c r="D302" s="14">
        <v>1698.0231799999999</v>
      </c>
      <c r="E302" s="14">
        <v>178.62207999999998</v>
      </c>
      <c r="F302" s="14">
        <v>529.18756000000008</v>
      </c>
      <c r="G302" s="14">
        <v>1218.55312</v>
      </c>
      <c r="H302" s="14">
        <v>83.197670000000002</v>
      </c>
      <c r="I302" s="14">
        <v>2658.0101999999997</v>
      </c>
      <c r="J302" s="14">
        <v>9778.1648400000013</v>
      </c>
    </row>
    <row r="303" spans="1:10" x14ac:dyDescent="0.25">
      <c r="A303" s="8" t="s">
        <v>329</v>
      </c>
      <c r="B303" s="14">
        <v>74.671660000000003</v>
      </c>
      <c r="C303" s="14">
        <v>674.64875999999992</v>
      </c>
      <c r="D303" s="14">
        <v>260.65487000000002</v>
      </c>
      <c r="E303" s="14">
        <v>33.332270000000001</v>
      </c>
      <c r="F303" s="14">
        <v>104.64945</v>
      </c>
      <c r="G303" s="14">
        <v>102.07955</v>
      </c>
      <c r="H303" s="14">
        <v>12.944270000000001</v>
      </c>
      <c r="I303" s="14">
        <v>130.30687</v>
      </c>
      <c r="J303" s="14">
        <v>1393.2876999999999</v>
      </c>
    </row>
    <row r="304" spans="1:10" x14ac:dyDescent="0.25">
      <c r="A304" s="8" t="s">
        <v>330</v>
      </c>
      <c r="B304" s="14">
        <v>309.07203000000004</v>
      </c>
      <c r="C304" s="14">
        <v>1694.6905500000003</v>
      </c>
      <c r="D304" s="14">
        <v>1121.9860000000001</v>
      </c>
      <c r="E304" s="14">
        <v>71.482600000000005</v>
      </c>
      <c r="F304" s="14">
        <v>549.49905999999999</v>
      </c>
      <c r="G304" s="14">
        <v>637.70985999999994</v>
      </c>
      <c r="H304" s="14">
        <v>28.341000000000001</v>
      </c>
      <c r="I304" s="14">
        <v>931.42757000000006</v>
      </c>
      <c r="J304" s="14">
        <v>5344.20867</v>
      </c>
    </row>
    <row r="305" spans="1:10" x14ac:dyDescent="0.25">
      <c r="A305" s="8" t="s">
        <v>331</v>
      </c>
      <c r="B305" s="14">
        <v>1011.64287</v>
      </c>
      <c r="C305" s="14">
        <v>3332.5948399999997</v>
      </c>
      <c r="D305" s="14">
        <v>1940.3486499999999</v>
      </c>
      <c r="E305" s="14">
        <v>75.391300000000001</v>
      </c>
      <c r="F305" s="14">
        <v>711.59385999999995</v>
      </c>
      <c r="G305" s="14">
        <v>1035.47308</v>
      </c>
      <c r="H305" s="14">
        <v>16.393419999999999</v>
      </c>
      <c r="I305" s="14">
        <v>1819.9656</v>
      </c>
      <c r="J305" s="14">
        <v>9943.4036199999991</v>
      </c>
    </row>
    <row r="306" spans="1:10" x14ac:dyDescent="0.25">
      <c r="A306" s="8" t="s">
        <v>332</v>
      </c>
      <c r="B306" s="14">
        <v>232.11711</v>
      </c>
      <c r="C306" s="14">
        <v>1011.3063199999999</v>
      </c>
      <c r="D306" s="14">
        <v>376.92993999999999</v>
      </c>
      <c r="E306" s="14">
        <v>55.350819999999999</v>
      </c>
      <c r="F306" s="14">
        <v>119.31199000000001</v>
      </c>
      <c r="G306" s="14">
        <v>309.38027</v>
      </c>
      <c r="H306" s="14">
        <v>4.0014500000000002</v>
      </c>
      <c r="I306" s="14">
        <v>209.52815999999999</v>
      </c>
      <c r="J306" s="14">
        <v>2317.9260599999998</v>
      </c>
    </row>
    <row r="307" spans="1:10" x14ac:dyDescent="0.25">
      <c r="A307" s="8" t="s">
        <v>333</v>
      </c>
      <c r="B307" s="14">
        <v>275.87069000000002</v>
      </c>
      <c r="C307" s="14">
        <v>1344.20883</v>
      </c>
      <c r="D307" s="14">
        <v>1845.9914799999999</v>
      </c>
      <c r="E307" s="14">
        <v>26.02693</v>
      </c>
      <c r="F307" s="14">
        <v>291.10784000000001</v>
      </c>
      <c r="G307" s="14">
        <v>420.7319</v>
      </c>
      <c r="H307" s="14">
        <v>33.535940000000004</v>
      </c>
      <c r="I307" s="14">
        <v>484.62691999999998</v>
      </c>
      <c r="J307" s="14">
        <v>4722.1005299999997</v>
      </c>
    </row>
    <row r="308" spans="1:10" x14ac:dyDescent="0.25">
      <c r="A308" s="8" t="s">
        <v>334</v>
      </c>
      <c r="B308" s="14">
        <v>194.25916999999998</v>
      </c>
      <c r="C308" s="14">
        <v>195.45409000000001</v>
      </c>
      <c r="D308" s="14">
        <v>2292.4830300000003</v>
      </c>
      <c r="E308" s="14">
        <v>15.05448</v>
      </c>
      <c r="F308" s="14">
        <v>75.298929999999999</v>
      </c>
      <c r="G308" s="14">
        <v>145.9786</v>
      </c>
      <c r="H308" s="14">
        <v>15.585739999999999</v>
      </c>
      <c r="I308" s="14">
        <v>415.55121999999994</v>
      </c>
      <c r="J308" s="14">
        <v>3349.6652599999998</v>
      </c>
    </row>
    <row r="309" spans="1:10" x14ac:dyDescent="0.25">
      <c r="A309" s="20" t="s">
        <v>335</v>
      </c>
      <c r="B309" s="14">
        <v>1972.7859499999997</v>
      </c>
      <c r="C309" s="14">
        <v>6124.9649800000016</v>
      </c>
      <c r="D309" s="14">
        <v>4068.0240699999995</v>
      </c>
      <c r="E309" s="14">
        <v>149.00906000000001</v>
      </c>
      <c r="F309" s="14">
        <v>1414.3561999999997</v>
      </c>
      <c r="G309" s="14">
        <v>2090.7202700000003</v>
      </c>
      <c r="H309" s="14">
        <v>64.424750000000003</v>
      </c>
      <c r="I309" s="14">
        <v>2549.8709900000003</v>
      </c>
      <c r="J309" s="14">
        <v>18434.156270000003</v>
      </c>
    </row>
    <row r="310" spans="1:10" x14ac:dyDescent="0.25">
      <c r="A310" s="18" t="s">
        <v>336</v>
      </c>
      <c r="B310" s="11">
        <v>342.49524000000565</v>
      </c>
      <c r="C310" s="11">
        <v>9223.8393399999986</v>
      </c>
      <c r="D310" s="11">
        <v>527.24736000000848</v>
      </c>
      <c r="E310" s="11">
        <v>18.979770000000144</v>
      </c>
      <c r="F310" s="11">
        <v>3321.3282899999922</v>
      </c>
      <c r="G310" s="11">
        <v>784.00710000000072</v>
      </c>
      <c r="H310" s="11">
        <v>12.915110000000368</v>
      </c>
      <c r="I310" s="11">
        <v>2247.8998700000011</v>
      </c>
      <c r="J310" s="11">
        <v>16478.712080000005</v>
      </c>
    </row>
    <row r="311" spans="1:10" x14ac:dyDescent="0.25">
      <c r="A311" s="20" t="s">
        <v>337</v>
      </c>
      <c r="B311" s="14">
        <v>112.73659000000001</v>
      </c>
      <c r="C311" s="14">
        <v>198.7071</v>
      </c>
      <c r="D311" s="14">
        <v>232.86556999999999</v>
      </c>
      <c r="E311" s="14">
        <v>0</v>
      </c>
      <c r="F311" s="14">
        <v>0</v>
      </c>
      <c r="G311" s="14">
        <v>0</v>
      </c>
      <c r="H311" s="14">
        <v>0</v>
      </c>
      <c r="I311" s="14">
        <v>596.53789000000006</v>
      </c>
      <c r="J311" s="14">
        <v>1140.8471500000001</v>
      </c>
    </row>
    <row r="312" spans="1:10" x14ac:dyDescent="0.25">
      <c r="A312" s="20" t="s">
        <v>338</v>
      </c>
      <c r="B312" s="14">
        <v>2.4695999999999998</v>
      </c>
      <c r="C312" s="14">
        <v>6.8199999999999997E-3</v>
      </c>
      <c r="D312" s="14">
        <v>0.33238000000000001</v>
      </c>
      <c r="E312" s="14">
        <v>0</v>
      </c>
      <c r="F312" s="14">
        <v>0</v>
      </c>
      <c r="G312" s="14">
        <v>0</v>
      </c>
      <c r="H312" s="14">
        <v>0</v>
      </c>
      <c r="I312" s="14">
        <v>0</v>
      </c>
      <c r="J312" s="14">
        <v>2.8087999999999997</v>
      </c>
    </row>
    <row r="313" spans="1:10" x14ac:dyDescent="0.25">
      <c r="A313" s="20" t="s">
        <v>339</v>
      </c>
      <c r="B313" s="14">
        <v>110.26699000000001</v>
      </c>
      <c r="C313" s="14">
        <v>198.70027999999999</v>
      </c>
      <c r="D313" s="14">
        <v>232.53318999999999</v>
      </c>
      <c r="E313" s="14">
        <v>0</v>
      </c>
      <c r="F313" s="14">
        <v>0</v>
      </c>
      <c r="G313" s="14">
        <v>0</v>
      </c>
      <c r="H313" s="14">
        <v>0</v>
      </c>
      <c r="I313" s="14">
        <v>596.53789000000006</v>
      </c>
      <c r="J313" s="14">
        <v>1138.03835</v>
      </c>
    </row>
    <row r="314" spans="1:10" x14ac:dyDescent="0.25">
      <c r="A314" s="20" t="s">
        <v>340</v>
      </c>
      <c r="B314" s="14">
        <v>206.70914000000002</v>
      </c>
      <c r="C314" s="14">
        <v>3966.6012000000005</v>
      </c>
      <c r="D314" s="14">
        <v>349.64161999999999</v>
      </c>
      <c r="E314" s="14">
        <v>0</v>
      </c>
      <c r="F314" s="14">
        <v>0</v>
      </c>
      <c r="G314" s="14">
        <v>16.488</v>
      </c>
      <c r="H314" s="14">
        <v>0</v>
      </c>
      <c r="I314" s="14">
        <v>2267.0869200000002</v>
      </c>
      <c r="J314" s="14">
        <v>6806.5268800000013</v>
      </c>
    </row>
    <row r="315" spans="1:10" x14ac:dyDescent="0.25">
      <c r="A315" s="20" t="s">
        <v>341</v>
      </c>
      <c r="B315" s="14">
        <v>0</v>
      </c>
      <c r="C315" s="14">
        <v>29.251670000000001</v>
      </c>
      <c r="D315" s="14">
        <v>23.6328</v>
      </c>
      <c r="E315" s="14">
        <v>0</v>
      </c>
      <c r="F315" s="14">
        <v>0</v>
      </c>
      <c r="G315" s="14">
        <v>16.488</v>
      </c>
      <c r="H315" s="14">
        <v>0</v>
      </c>
      <c r="I315" s="14">
        <v>1.0000000000000001E-5</v>
      </c>
      <c r="J315" s="14">
        <v>69.372479999999996</v>
      </c>
    </row>
    <row r="316" spans="1:10" x14ac:dyDescent="0.25">
      <c r="A316" s="20" t="s">
        <v>342</v>
      </c>
      <c r="B316" s="14">
        <v>206.70914000000002</v>
      </c>
      <c r="C316" s="14">
        <v>3937.3495300000004</v>
      </c>
      <c r="D316" s="14">
        <v>326.00882000000001</v>
      </c>
      <c r="E316" s="14">
        <v>0</v>
      </c>
      <c r="F316" s="14">
        <v>0</v>
      </c>
      <c r="G316" s="14">
        <v>0</v>
      </c>
      <c r="H316" s="14">
        <v>0</v>
      </c>
      <c r="I316" s="14">
        <v>2267.08691</v>
      </c>
      <c r="J316" s="14">
        <v>6737.1544000000004</v>
      </c>
    </row>
    <row r="317" spans="1:10" x14ac:dyDescent="0.25">
      <c r="A317" s="18" t="s">
        <v>343</v>
      </c>
      <c r="B317" s="11">
        <v>248.52269000000561</v>
      </c>
      <c r="C317" s="11">
        <v>5455.9452399999973</v>
      </c>
      <c r="D317" s="11">
        <v>410.47131000000843</v>
      </c>
      <c r="E317" s="11">
        <v>18.979770000000144</v>
      </c>
      <c r="F317" s="11">
        <v>3321.3282899999922</v>
      </c>
      <c r="G317" s="11">
        <v>767.51910000000066</v>
      </c>
      <c r="H317" s="11">
        <v>12.915110000000368</v>
      </c>
      <c r="I317" s="11">
        <v>577.35084000000097</v>
      </c>
      <c r="J317" s="11">
        <v>10813.032350000005</v>
      </c>
    </row>
    <row r="318" spans="1:10" x14ac:dyDescent="0.25">
      <c r="A318" s="20" t="s">
        <v>344</v>
      </c>
      <c r="B318" s="14">
        <v>8.2500000000000004E-3</v>
      </c>
      <c r="C318" s="14">
        <v>-1121.19066</v>
      </c>
      <c r="D318" s="14">
        <v>-201.15876999999998</v>
      </c>
      <c r="E318" s="14">
        <v>0</v>
      </c>
      <c r="F318" s="14">
        <v>0</v>
      </c>
      <c r="G318" s="14">
        <v>0</v>
      </c>
      <c r="H318" s="14">
        <v>0</v>
      </c>
      <c r="I318" s="14">
        <v>0</v>
      </c>
      <c r="J318" s="14">
        <v>-1322.3411799999999</v>
      </c>
    </row>
    <row r="319" spans="1:10" x14ac:dyDescent="0.25">
      <c r="A319" s="18" t="s">
        <v>345</v>
      </c>
      <c r="B319" s="11">
        <v>248.53094000000561</v>
      </c>
      <c r="C319" s="11">
        <v>4334.7545799999971</v>
      </c>
      <c r="D319" s="11">
        <v>209.31254000000845</v>
      </c>
      <c r="E319" s="11">
        <v>18.979770000000144</v>
      </c>
      <c r="F319" s="11">
        <v>3321.3282899999922</v>
      </c>
      <c r="G319" s="11">
        <v>767.51910000000066</v>
      </c>
      <c r="H319" s="11">
        <v>12.915110000000368</v>
      </c>
      <c r="I319" s="11">
        <v>577.35084000000097</v>
      </c>
      <c r="J319" s="11">
        <v>9490.6911700000055</v>
      </c>
    </row>
    <row r="320" spans="1:10" x14ac:dyDescent="0.25">
      <c r="A320" s="20" t="s">
        <v>346</v>
      </c>
      <c r="B320" s="14">
        <v>-27.516950000000001</v>
      </c>
      <c r="C320" s="14">
        <v>1414.7917399999999</v>
      </c>
      <c r="D320" s="14">
        <v>411.72246000000001</v>
      </c>
      <c r="E320" s="14">
        <v>0.25459000000000004</v>
      </c>
      <c r="F320" s="14">
        <v>31.444240000000001</v>
      </c>
      <c r="G320" s="14">
        <v>-34.987179999999995</v>
      </c>
      <c r="H320" s="14">
        <v>-2.5223899999999997</v>
      </c>
      <c r="I320" s="14">
        <v>0</v>
      </c>
      <c r="J320" s="14">
        <v>1793.1865099999998</v>
      </c>
    </row>
    <row r="321" spans="1:10" x14ac:dyDescent="0.25">
      <c r="A321" s="18" t="s">
        <v>347</v>
      </c>
      <c r="B321" s="11">
        <v>221.01399000000561</v>
      </c>
      <c r="C321" s="11">
        <v>5749.5463199999967</v>
      </c>
      <c r="D321" s="11">
        <v>621.03500000000849</v>
      </c>
      <c r="E321" s="11">
        <v>19.234360000000144</v>
      </c>
      <c r="F321" s="11">
        <v>3352.772529999992</v>
      </c>
      <c r="G321" s="11">
        <v>732.5319200000007</v>
      </c>
      <c r="H321" s="11">
        <v>10.392720000000368</v>
      </c>
      <c r="I321" s="11">
        <v>577.35084000000097</v>
      </c>
      <c r="J321" s="11">
        <v>11283.877680000007</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221.01399000000561</v>
      </c>
      <c r="C323" s="11">
        <v>5749.5463199999967</v>
      </c>
      <c r="D323" s="11">
        <v>621.03500000000849</v>
      </c>
      <c r="E323" s="11">
        <v>19.234360000000144</v>
      </c>
      <c r="F323" s="11">
        <v>3352.772529999992</v>
      </c>
      <c r="G323" s="11">
        <v>732.5319200000007</v>
      </c>
      <c r="H323" s="11">
        <v>10.392720000000368</v>
      </c>
      <c r="I323" s="11">
        <v>577.35084000000097</v>
      </c>
      <c r="J323" s="11">
        <v>11283.877680000007</v>
      </c>
    </row>
    <row r="324" spans="1:10" x14ac:dyDescent="0.25">
      <c r="A324" s="20" t="s">
        <v>350</v>
      </c>
      <c r="B324" s="14">
        <v>0</v>
      </c>
      <c r="C324" s="14">
        <v>0</v>
      </c>
      <c r="D324" s="14">
        <v>0</v>
      </c>
      <c r="E324" s="14">
        <v>0</v>
      </c>
      <c r="F324" s="14">
        <v>387.69376</v>
      </c>
      <c r="G324" s="14">
        <v>0</v>
      </c>
      <c r="H324" s="14">
        <v>0</v>
      </c>
      <c r="I324" s="14">
        <v>0</v>
      </c>
      <c r="J324" s="14">
        <v>387.69376</v>
      </c>
    </row>
    <row r="325" spans="1:10" x14ac:dyDescent="0.25">
      <c r="A325" s="18" t="s">
        <v>351</v>
      </c>
      <c r="B325" s="11">
        <v>221.01399000000561</v>
      </c>
      <c r="C325" s="11">
        <v>5749.5463199999967</v>
      </c>
      <c r="D325" s="11">
        <v>621.03500000000849</v>
      </c>
      <c r="E325" s="11">
        <v>19.234360000000144</v>
      </c>
      <c r="F325" s="11">
        <v>2965.0787699999919</v>
      </c>
      <c r="G325" s="11">
        <v>732.5319200000007</v>
      </c>
      <c r="H325" s="11">
        <v>10.392720000000368</v>
      </c>
      <c r="I325" s="11">
        <v>577.35084000000097</v>
      </c>
      <c r="J325" s="11">
        <v>10896.183920000005</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2E3A4-D0F8-4FC0-9844-B186BC4A34A6}">
  <dimension ref="A1:J126"/>
  <sheetViews>
    <sheetView workbookViewId="0">
      <selection activeCell="A27" sqref="A27"/>
    </sheetView>
  </sheetViews>
  <sheetFormatPr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62" t="s">
        <v>426</v>
      </c>
      <c r="B1" s="762"/>
      <c r="C1" s="762"/>
      <c r="D1" s="762"/>
      <c r="E1" s="762"/>
      <c r="F1" s="762"/>
      <c r="G1" s="762"/>
      <c r="H1" s="762"/>
      <c r="I1" s="762"/>
      <c r="J1" s="762"/>
    </row>
    <row r="2" spans="1:10" ht="18" x14ac:dyDescent="0.25">
      <c r="A2" s="763" t="s">
        <v>477</v>
      </c>
      <c r="B2" s="763"/>
      <c r="C2" s="763"/>
      <c r="D2" s="763"/>
      <c r="E2" s="763"/>
      <c r="F2" s="763"/>
      <c r="G2" s="763"/>
      <c r="H2" s="763"/>
      <c r="I2" s="763"/>
      <c r="J2" s="763"/>
    </row>
    <row r="3" spans="1:10" ht="30" customHeight="1" x14ac:dyDescent="0.25">
      <c r="A3" s="771" t="s">
        <v>2</v>
      </c>
      <c r="B3" s="771"/>
      <c r="C3" s="771"/>
      <c r="D3" s="771"/>
      <c r="E3" s="771"/>
      <c r="F3" s="771"/>
      <c r="G3" s="771"/>
      <c r="H3" s="771"/>
      <c r="I3" s="771"/>
      <c r="J3" s="771"/>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472</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5.5494018990644975E-2</v>
      </c>
      <c r="C8" s="77">
        <v>6.3392658562291565E-2</v>
      </c>
      <c r="D8" s="77">
        <v>5.99486429142191E-2</v>
      </c>
      <c r="E8" s="77">
        <v>1.3527730839641454E-2</v>
      </c>
      <c r="F8" s="77">
        <v>0.13617808379460683</v>
      </c>
      <c r="G8" s="77">
        <v>0.10307259351202697</v>
      </c>
      <c r="H8" s="77">
        <v>6.3672402696558243E-3</v>
      </c>
      <c r="I8" s="77">
        <v>0.11746657219179035</v>
      </c>
      <c r="J8" s="77">
        <v>7.8512452277110206E-2</v>
      </c>
    </row>
    <row r="9" spans="1:10" x14ac:dyDescent="0.25">
      <c r="A9" s="20" t="s">
        <v>480</v>
      </c>
      <c r="B9" s="77">
        <v>0.75013067763194141</v>
      </c>
      <c r="C9" s="77">
        <v>0.78312348928928255</v>
      </c>
      <c r="D9" s="77">
        <v>0.78307810298076219</v>
      </c>
      <c r="E9" s="77">
        <v>0.87596792230356146</v>
      </c>
      <c r="F9" s="77">
        <v>0.83114278088056914</v>
      </c>
      <c r="G9" s="77">
        <v>0.66897575282742305</v>
      </c>
      <c r="H9" s="77">
        <v>0.40725065531968796</v>
      </c>
      <c r="I9" s="77">
        <v>0.77698998428065713</v>
      </c>
      <c r="J9" s="77">
        <v>0.76654511722398033</v>
      </c>
    </row>
    <row r="10" spans="1:10" x14ac:dyDescent="0.25">
      <c r="A10" s="17" t="s">
        <v>481</v>
      </c>
      <c r="B10" s="78"/>
      <c r="C10" s="78"/>
      <c r="D10" s="78"/>
      <c r="E10" s="78"/>
      <c r="F10" s="78"/>
      <c r="G10" s="78"/>
      <c r="H10" s="78"/>
      <c r="I10" s="78"/>
      <c r="J10" s="78"/>
    </row>
    <row r="11" spans="1:10" x14ac:dyDescent="0.25">
      <c r="A11" s="79" t="s">
        <v>482</v>
      </c>
      <c r="B11" s="77">
        <v>0.15025251474899162</v>
      </c>
      <c r="C11" s="77">
        <v>0.2329465240819388</v>
      </c>
      <c r="D11" s="77">
        <v>0.14172414354329424</v>
      </c>
      <c r="E11" s="77">
        <v>9.1270654017204023E-4</v>
      </c>
      <c r="F11" s="77">
        <v>0.16955147328429759</v>
      </c>
      <c r="G11" s="77">
        <v>0.24338076035833445</v>
      </c>
      <c r="H11" s="77">
        <v>0</v>
      </c>
      <c r="I11" s="77">
        <v>0.14327485356240147</v>
      </c>
      <c r="J11" s="77">
        <v>0.18617416962068056</v>
      </c>
    </row>
    <row r="12" spans="1:10" x14ac:dyDescent="0.25">
      <c r="A12" s="79" t="s">
        <v>483</v>
      </c>
      <c r="B12" s="77">
        <v>0.15025251474899162</v>
      </c>
      <c r="C12" s="77">
        <v>0.2329465240819388</v>
      </c>
      <c r="D12" s="77">
        <v>0.14172414354329424</v>
      </c>
      <c r="E12" s="77">
        <v>9.1270654017204023E-4</v>
      </c>
      <c r="F12" s="77">
        <v>0.16955147328429759</v>
      </c>
      <c r="G12" s="77">
        <v>0.24338076035833445</v>
      </c>
      <c r="H12" s="77">
        <v>0</v>
      </c>
      <c r="I12" s="77">
        <v>0.14351263016563665</v>
      </c>
      <c r="J12" s="77">
        <v>0.18621021398091986</v>
      </c>
    </row>
    <row r="13" spans="1:10" x14ac:dyDescent="0.25">
      <c r="A13" s="20" t="s">
        <v>484</v>
      </c>
      <c r="B13" s="77">
        <v>0.46626080469600301</v>
      </c>
      <c r="C13" s="77">
        <v>0.42703135786946322</v>
      </c>
      <c r="D13" s="77">
        <v>0.46838436096434438</v>
      </c>
      <c r="E13" s="77">
        <v>0.71599424127239331</v>
      </c>
      <c r="F13" s="77">
        <v>0.29152803440509517</v>
      </c>
      <c r="G13" s="77">
        <v>0.47760131961924135</v>
      </c>
      <c r="H13" s="77">
        <v>0.7949719775671783</v>
      </c>
      <c r="I13" s="77">
        <v>0.35630415172668306</v>
      </c>
      <c r="J13" s="77">
        <v>0.43124996464322585</v>
      </c>
    </row>
    <row r="14" spans="1:10" x14ac:dyDescent="0.25">
      <c r="A14" s="79" t="s">
        <v>485</v>
      </c>
      <c r="B14" s="77">
        <v>5.5804898838375215E-3</v>
      </c>
      <c r="C14" s="77">
        <v>5.8359560722792622E-3</v>
      </c>
      <c r="D14" s="77">
        <v>0</v>
      </c>
      <c r="E14" s="77">
        <v>3.7025641242149153E-2</v>
      </c>
      <c r="F14" s="77">
        <v>0</v>
      </c>
      <c r="G14" s="77">
        <v>7.0225986655140524E-3</v>
      </c>
      <c r="H14" s="77">
        <v>0</v>
      </c>
      <c r="I14" s="77">
        <v>1.5680937303275678E-2</v>
      </c>
      <c r="J14" s="77">
        <v>6.0425489009715404E-3</v>
      </c>
    </row>
    <row r="15" spans="1:10" x14ac:dyDescent="0.25">
      <c r="A15" s="80" t="s">
        <v>486</v>
      </c>
      <c r="B15" s="78"/>
      <c r="C15" s="78"/>
      <c r="D15" s="78"/>
      <c r="E15" s="78"/>
      <c r="F15" s="78"/>
      <c r="G15" s="78"/>
      <c r="H15" s="78"/>
      <c r="I15" s="78"/>
      <c r="J15" s="78"/>
    </row>
    <row r="16" spans="1:10" x14ac:dyDescent="0.25">
      <c r="A16" s="79" t="s">
        <v>487</v>
      </c>
      <c r="B16" s="77">
        <v>0.57622410481724329</v>
      </c>
      <c r="C16" s="77">
        <v>0.78651746546115509</v>
      </c>
      <c r="D16" s="77">
        <v>0.31344024476804055</v>
      </c>
      <c r="E16" s="77">
        <v>0</v>
      </c>
      <c r="F16" s="77">
        <v>0.68409260399087457</v>
      </c>
      <c r="G16" s="77">
        <v>0.10819444392661746</v>
      </c>
      <c r="H16" s="77">
        <v>0</v>
      </c>
      <c r="I16" s="77">
        <v>0.83448964655393543</v>
      </c>
      <c r="J16" s="77">
        <v>0.59371855293572617</v>
      </c>
    </row>
    <row r="17" spans="1:10" x14ac:dyDescent="0.25">
      <c r="A17" s="79" t="s">
        <v>488</v>
      </c>
      <c r="B17" s="77">
        <v>0.42377589518275677</v>
      </c>
      <c r="C17" s="77">
        <v>0.21348253453884503</v>
      </c>
      <c r="D17" s="77">
        <v>0.68655975523195933</v>
      </c>
      <c r="E17" s="77">
        <v>0</v>
      </c>
      <c r="F17" s="77">
        <v>0.31590739600912549</v>
      </c>
      <c r="G17" s="77">
        <v>0.89180555607338241</v>
      </c>
      <c r="H17" s="77">
        <v>0</v>
      </c>
      <c r="I17" s="77">
        <v>0.1655103534460646</v>
      </c>
      <c r="J17" s="77">
        <v>0.40628144706427383</v>
      </c>
    </row>
    <row r="18" spans="1:10" x14ac:dyDescent="0.25">
      <c r="A18" s="79" t="s">
        <v>489</v>
      </c>
      <c r="B18" s="81">
        <v>541.24286677899215</v>
      </c>
      <c r="C18" s="81">
        <v>297.76756863884845</v>
      </c>
      <c r="D18" s="81">
        <v>461.51348952749811</v>
      </c>
      <c r="E18" s="81">
        <v>0</v>
      </c>
      <c r="F18" s="81">
        <v>530.82268108982362</v>
      </c>
      <c r="G18" s="81">
        <v>461.69454048300736</v>
      </c>
      <c r="H18" s="81">
        <v>0</v>
      </c>
      <c r="I18" s="81">
        <v>326.52687667783448</v>
      </c>
      <c r="J18" s="81">
        <v>383.8425990305405</v>
      </c>
    </row>
    <row r="19" spans="1:10" x14ac:dyDescent="0.25">
      <c r="A19" s="80" t="s">
        <v>490</v>
      </c>
      <c r="B19" s="82"/>
      <c r="C19" s="82"/>
      <c r="D19" s="82"/>
      <c r="E19" s="82"/>
      <c r="F19" s="82"/>
      <c r="G19" s="82"/>
      <c r="H19" s="82"/>
      <c r="I19" s="82"/>
      <c r="J19" s="82"/>
    </row>
    <row r="20" spans="1:10" x14ac:dyDescent="0.25">
      <c r="A20" s="20" t="s">
        <v>491</v>
      </c>
      <c r="B20" s="77">
        <v>0.97131567117619089</v>
      </c>
      <c r="C20" s="77">
        <v>0.98547365457909208</v>
      </c>
      <c r="D20" s="77">
        <v>0.98064022780304005</v>
      </c>
      <c r="E20" s="77">
        <v>0.98098298053424837</v>
      </c>
      <c r="F20" s="77">
        <v>0.97561774552698777</v>
      </c>
      <c r="G20" s="77">
        <v>0.97325876345437035</v>
      </c>
      <c r="H20" s="77">
        <v>0.96230693780320764</v>
      </c>
      <c r="I20" s="77">
        <v>0.96454356751422998</v>
      </c>
      <c r="J20" s="77">
        <v>0.97805421429152628</v>
      </c>
    </row>
    <row r="21" spans="1:10" x14ac:dyDescent="0.25">
      <c r="A21" s="20" t="s">
        <v>492</v>
      </c>
      <c r="B21" s="77">
        <v>0.18966293037957871</v>
      </c>
      <c r="C21" s="77">
        <v>4.2716025645599752E-2</v>
      </c>
      <c r="D21" s="77">
        <v>6.0309692022454162E-2</v>
      </c>
      <c r="E21" s="77">
        <v>0.33113965875698059</v>
      </c>
      <c r="F21" s="77">
        <v>2.7656558456591554E-2</v>
      </c>
      <c r="G21" s="77">
        <v>0.12433243659255507</v>
      </c>
      <c r="H21" s="77">
        <v>6.5111351686644642E-2</v>
      </c>
      <c r="I21" s="77">
        <v>8.6507349181612014E-2</v>
      </c>
      <c r="J21" s="77">
        <v>7.5758763894129194E-2</v>
      </c>
    </row>
    <row r="22" spans="1:10" x14ac:dyDescent="0.25">
      <c r="A22" s="79" t="s">
        <v>493</v>
      </c>
      <c r="B22" s="77">
        <v>2.868432882380928E-2</v>
      </c>
      <c r="C22" s="77">
        <v>1.4526345420908086E-2</v>
      </c>
      <c r="D22" s="77">
        <v>1.935977219695971E-2</v>
      </c>
      <c r="E22" s="77">
        <v>1.9017019465751874E-2</v>
      </c>
      <c r="F22" s="77">
        <v>2.4382254473012125E-2</v>
      </c>
      <c r="G22" s="77">
        <v>2.674123654562956E-2</v>
      </c>
      <c r="H22" s="77">
        <v>3.7693062196792075E-2</v>
      </c>
      <c r="I22" s="77">
        <v>3.545643248576983E-2</v>
      </c>
      <c r="J22" s="77">
        <v>2.1945785708473834E-2</v>
      </c>
    </row>
    <row r="23" spans="1:10" x14ac:dyDescent="0.25">
      <c r="A23" s="79" t="s">
        <v>494</v>
      </c>
      <c r="B23" s="77">
        <v>0.1849996768296637</v>
      </c>
      <c r="C23" s="77">
        <v>3.8355938103119901E-2</v>
      </c>
      <c r="D23" s="77">
        <v>5.4501958244101818E-2</v>
      </c>
      <c r="E23" s="77">
        <v>0.32308149780169354</v>
      </c>
      <c r="F23" s="77">
        <v>2.0224421861948453E-2</v>
      </c>
      <c r="G23" s="77">
        <v>0.11770907186141245</v>
      </c>
      <c r="H23" s="77">
        <v>6.2754913652049646E-2</v>
      </c>
      <c r="I23" s="77">
        <v>8.025411386565777E-2</v>
      </c>
      <c r="J23" s="77">
        <v>7.0115433865441709E-2</v>
      </c>
    </row>
    <row r="24" spans="1:10" x14ac:dyDescent="0.25">
      <c r="A24" s="79" t="s">
        <v>495</v>
      </c>
      <c r="B24" s="77">
        <v>5.2566123978167692E-2</v>
      </c>
      <c r="C24" s="77">
        <v>0.1151150902732746</v>
      </c>
      <c r="D24" s="77">
        <v>0.11379396982646227</v>
      </c>
      <c r="E24" s="77">
        <v>4.2888876981143506E-2</v>
      </c>
      <c r="F24" s="77">
        <v>0.2865596457885311</v>
      </c>
      <c r="G24" s="77">
        <v>7.858810728028659E-2</v>
      </c>
      <c r="H24" s="77">
        <v>7.2519810689240363E-2</v>
      </c>
      <c r="I24" s="77">
        <v>0.10517903937659047</v>
      </c>
      <c r="J24" s="77">
        <v>9.4801814945025986E-2</v>
      </c>
    </row>
    <row r="25" spans="1:10" x14ac:dyDescent="0.25">
      <c r="A25" s="79" t="s">
        <v>496</v>
      </c>
      <c r="B25" s="77">
        <v>0.20558052412894606</v>
      </c>
      <c r="C25" s="77">
        <v>2.0845049830856253E-2</v>
      </c>
      <c r="D25" s="77">
        <v>2.4421919704961634E-2</v>
      </c>
      <c r="E25" s="77">
        <v>0.18698758554546929</v>
      </c>
      <c r="F25" s="77">
        <v>1.7103963626706679E-2</v>
      </c>
      <c r="G25" s="77">
        <v>0.1025203616864076</v>
      </c>
      <c r="H25" s="77">
        <v>0.17498148758356857</v>
      </c>
      <c r="I25" s="77">
        <v>0.11017277030785973</v>
      </c>
      <c r="J25" s="77">
        <v>6.0976222370384539E-2</v>
      </c>
    </row>
    <row r="26" spans="1:10" x14ac:dyDescent="0.25">
      <c r="A26" s="79" t="s">
        <v>497</v>
      </c>
      <c r="B26" s="77">
        <v>6.2655701873328223E-2</v>
      </c>
      <c r="C26" s="77">
        <v>6.433203377585224E-2</v>
      </c>
      <c r="D26" s="77">
        <v>4.3933999630432187E-2</v>
      </c>
      <c r="E26" s="77">
        <v>3.3412390061884276E-2</v>
      </c>
      <c r="F26" s="77">
        <v>4.0510388682455073E-2</v>
      </c>
      <c r="G26" s="77">
        <v>4.5713524728850763E-2</v>
      </c>
      <c r="H26" s="77">
        <v>0.15097375461400664</v>
      </c>
      <c r="I26" s="77">
        <v>6.7035731982582142E-2</v>
      </c>
      <c r="J26" s="77">
        <v>5.647869764745566E-2</v>
      </c>
    </row>
    <row r="27" spans="1:10" x14ac:dyDescent="0.25">
      <c r="A27" s="79" t="s">
        <v>498</v>
      </c>
      <c r="B27" s="77">
        <v>0.92439423603736037</v>
      </c>
      <c r="C27" s="77">
        <v>0.97616316202857667</v>
      </c>
      <c r="D27" s="77">
        <v>0.97729559627914964</v>
      </c>
      <c r="E27" s="77">
        <v>0.96064793165289775</v>
      </c>
      <c r="F27" s="77">
        <v>0.97025613005232136</v>
      </c>
      <c r="G27" s="77">
        <v>0.92631632522585972</v>
      </c>
      <c r="H27" s="77">
        <v>0.90922034441953536</v>
      </c>
      <c r="I27" s="77">
        <v>0.94494260660829532</v>
      </c>
      <c r="J27" s="77">
        <v>0.96103425211734028</v>
      </c>
    </row>
    <row r="28" spans="1:10" x14ac:dyDescent="0.25">
      <c r="A28" s="79" t="s">
        <v>499</v>
      </c>
      <c r="B28" s="77">
        <v>5.4516898181598841E-2</v>
      </c>
      <c r="C28" s="77">
        <v>7.0979320200206166E-3</v>
      </c>
      <c r="D28" s="77">
        <v>1.9524606560199366E-3</v>
      </c>
      <c r="E28" s="77">
        <v>2.2362075057178459E-2</v>
      </c>
      <c r="F28" s="77">
        <v>5.6260062832550429E-3</v>
      </c>
      <c r="G28" s="77">
        <v>3.960141506404305E-2</v>
      </c>
      <c r="H28" s="77">
        <v>5.1962074210694868E-2</v>
      </c>
      <c r="I28" s="77">
        <v>1.4835707452760409E-2</v>
      </c>
      <c r="J28" s="77">
        <v>1.5180075191353899E-2</v>
      </c>
    </row>
    <row r="29" spans="1:10" x14ac:dyDescent="0.25">
      <c r="A29" s="79" t="s">
        <v>500</v>
      </c>
      <c r="B29" s="77">
        <v>7.5915195001840657E-3</v>
      </c>
      <c r="C29" s="77">
        <v>2.4172128283767641E-3</v>
      </c>
      <c r="D29" s="77">
        <v>1.5522322325652706E-3</v>
      </c>
      <c r="E29" s="77">
        <v>4.4270817828915936E-4</v>
      </c>
      <c r="F29" s="77">
        <v>1.8494077290887865E-3</v>
      </c>
      <c r="G29" s="77">
        <v>1.0662241664009064E-2</v>
      </c>
      <c r="H29" s="77">
        <v>1.0731989090311499E-3</v>
      </c>
      <c r="I29" s="77">
        <v>1.4771002689382969E-2</v>
      </c>
      <c r="J29" s="77">
        <v>5.3354315207288791E-3</v>
      </c>
    </row>
    <row r="30" spans="1:10" x14ac:dyDescent="0.25">
      <c r="A30" s="79" t="s">
        <v>501</v>
      </c>
      <c r="B30" s="77">
        <v>1.7783042994435393E-4</v>
      </c>
      <c r="C30" s="77">
        <v>1.5900156321624955E-3</v>
      </c>
      <c r="D30" s="77">
        <v>8.788063277166368E-4</v>
      </c>
      <c r="E30" s="77">
        <v>0</v>
      </c>
      <c r="F30" s="77">
        <v>7.1134495517002124E-4</v>
      </c>
      <c r="G30" s="77">
        <v>2.978131507218101E-3</v>
      </c>
      <c r="H30" s="77">
        <v>2.2051618240871511E-3</v>
      </c>
      <c r="I30" s="77">
        <v>2.4065738826497939E-3</v>
      </c>
      <c r="J30" s="77">
        <v>1.485623517563412E-3</v>
      </c>
    </row>
    <row r="31" spans="1:10" x14ac:dyDescent="0.25">
      <c r="A31" s="79" t="s">
        <v>502</v>
      </c>
      <c r="B31" s="77">
        <v>5.6297733414967222E-4</v>
      </c>
      <c r="C31" s="77">
        <v>1.1439644249617827E-3</v>
      </c>
      <c r="D31" s="77">
        <v>9.1624067020604401E-4</v>
      </c>
      <c r="E31" s="77">
        <v>0</v>
      </c>
      <c r="F31" s="77">
        <v>9.3148601491493857E-4</v>
      </c>
      <c r="G31" s="77">
        <v>1.4390987845766228E-3</v>
      </c>
      <c r="H31" s="77">
        <v>5.9515285373765148E-4</v>
      </c>
      <c r="I31" s="77">
        <v>1.5494025026070782E-3</v>
      </c>
      <c r="J31" s="77">
        <v>1.1024137303510255E-3</v>
      </c>
    </row>
    <row r="32" spans="1:10" x14ac:dyDescent="0.25">
      <c r="A32" s="79" t="s">
        <v>503</v>
      </c>
      <c r="B32" s="77">
        <v>1.2756538528653603E-2</v>
      </c>
      <c r="C32" s="77">
        <v>1.1587713059258171E-2</v>
      </c>
      <c r="D32" s="77">
        <v>1.7325897828392976E-2</v>
      </c>
      <c r="E32" s="77">
        <v>1.6547289742505269E-2</v>
      </c>
      <c r="F32" s="77">
        <v>2.0625625267968579E-2</v>
      </c>
      <c r="G32" s="77">
        <v>1.9002787894314907E-2</v>
      </c>
      <c r="H32" s="77">
        <v>3.4944066527433537E-2</v>
      </c>
      <c r="I32" s="77">
        <v>1.9417441040712378E-2</v>
      </c>
      <c r="J32" s="77">
        <v>1.5539477045000253E-2</v>
      </c>
    </row>
    <row r="33" spans="1:10" x14ac:dyDescent="0.25">
      <c r="A33" s="80" t="s">
        <v>504</v>
      </c>
      <c r="B33" s="78"/>
      <c r="C33" s="78"/>
      <c r="D33" s="78"/>
      <c r="E33" s="78"/>
      <c r="F33" s="78"/>
      <c r="G33" s="78"/>
      <c r="H33" s="78"/>
      <c r="I33" s="78"/>
      <c r="J33" s="78"/>
    </row>
    <row r="34" spans="1:10" x14ac:dyDescent="0.25">
      <c r="A34" s="79" t="s">
        <v>505</v>
      </c>
      <c r="B34" s="77">
        <v>0.65567786919303905</v>
      </c>
      <c r="C34" s="77">
        <v>0.56678081400755864</v>
      </c>
      <c r="D34" s="77">
        <v>0.73401659214683479</v>
      </c>
      <c r="E34" s="77">
        <v>14.821555718327108</v>
      </c>
      <c r="F34" s="77">
        <v>1.1693292676601641</v>
      </c>
      <c r="G34" s="77">
        <v>1.3574353493670508</v>
      </c>
      <c r="H34" s="77">
        <v>0</v>
      </c>
      <c r="I34" s="77">
        <v>1.9878323667731266</v>
      </c>
      <c r="J34" s="77">
        <v>0.88106705881059522</v>
      </c>
    </row>
    <row r="35" spans="1:10" x14ac:dyDescent="0.25">
      <c r="A35" s="79" t="s">
        <v>506</v>
      </c>
      <c r="B35" s="77">
        <v>1.1244842179155932</v>
      </c>
      <c r="C35" s="77">
        <v>1.02149641247902</v>
      </c>
      <c r="D35" s="77">
        <v>1.2416682068351375</v>
      </c>
      <c r="E35" s="77">
        <v>42.603249134866573</v>
      </c>
      <c r="F35" s="77">
        <v>1.3235070738325978</v>
      </c>
      <c r="G35" s="77">
        <v>1.8094641674631067</v>
      </c>
      <c r="H35" s="77">
        <v>0</v>
      </c>
      <c r="I35" s="77">
        <v>2.6668137659657982</v>
      </c>
      <c r="J35" s="77">
        <v>1.3503506941745458</v>
      </c>
    </row>
    <row r="36" spans="1:10" x14ac:dyDescent="0.25">
      <c r="A36" s="79" t="s">
        <v>507</v>
      </c>
      <c r="B36" s="77">
        <v>0.14133419859964316</v>
      </c>
      <c r="C36" s="77">
        <v>0.15756569743579638</v>
      </c>
      <c r="D36" s="77">
        <v>0.15187218489715834</v>
      </c>
      <c r="E36" s="77">
        <v>4.8430438035650517E-2</v>
      </c>
      <c r="F36" s="77">
        <v>0.28941736752316</v>
      </c>
      <c r="G36" s="77">
        <v>0.17844882447528362</v>
      </c>
      <c r="H36" s="77">
        <v>3.0882901517014925E-2</v>
      </c>
      <c r="I36" s="77">
        <v>0.27705367141177006</v>
      </c>
      <c r="J36" s="77">
        <v>0.17718541597047643</v>
      </c>
    </row>
    <row r="37" spans="1:10" x14ac:dyDescent="0.25">
      <c r="A37" s="79" t="s">
        <v>508</v>
      </c>
      <c r="B37" s="77">
        <v>9.5171960921128132E-2</v>
      </c>
      <c r="C37" s="77">
        <v>0.11425117381976992</v>
      </c>
      <c r="D37" s="77">
        <v>0.10140959311531195</v>
      </c>
      <c r="E37" s="77">
        <v>3.8884264117971537E-2</v>
      </c>
      <c r="F37" s="77">
        <v>0.15413336704021541</v>
      </c>
      <c r="G37" s="77">
        <v>0.13739598331107836</v>
      </c>
      <c r="H37" s="77">
        <v>2.6121382471610402E-2</v>
      </c>
      <c r="I37" s="77">
        <v>0.15758948138589929</v>
      </c>
      <c r="J37" s="77">
        <v>0.12033061884853971</v>
      </c>
    </row>
    <row r="38" spans="1:10" x14ac:dyDescent="0.25">
      <c r="A38" s="20" t="s">
        <v>509</v>
      </c>
      <c r="B38" s="77">
        <v>0.80923769079245178</v>
      </c>
      <c r="C38" s="77">
        <v>0.48986345844426488</v>
      </c>
      <c r="D38" s="77">
        <v>0.56525656442762284</v>
      </c>
      <c r="E38" s="77">
        <v>0.45602613356756871</v>
      </c>
      <c r="F38" s="77">
        <v>0.61913464105492866</v>
      </c>
      <c r="G38" s="77">
        <v>0.82416946161756965</v>
      </c>
      <c r="H38" s="77">
        <v>5.8832173364676194E-2</v>
      </c>
      <c r="I38" s="77">
        <v>1.3736712760880663</v>
      </c>
      <c r="J38" s="77">
        <v>0.65455929982816752</v>
      </c>
    </row>
    <row r="39" spans="1:10" x14ac:dyDescent="0.25">
      <c r="A39" s="17" t="s">
        <v>510</v>
      </c>
      <c r="B39" s="78"/>
      <c r="C39" s="78"/>
      <c r="D39" s="78"/>
      <c r="E39" s="78"/>
      <c r="F39" s="78"/>
      <c r="G39" s="78"/>
      <c r="H39" s="78"/>
      <c r="I39" s="78"/>
      <c r="J39" s="78"/>
    </row>
    <row r="40" spans="1:10" x14ac:dyDescent="0.25">
      <c r="A40" s="79" t="s">
        <v>511</v>
      </c>
      <c r="B40" s="77">
        <v>8.9253574351833009E-2</v>
      </c>
      <c r="C40" s="77">
        <v>0.14362798065613114</v>
      </c>
      <c r="D40" s="77">
        <v>0.21441434681635918</v>
      </c>
      <c r="E40" s="77">
        <v>0.19711103811722425</v>
      </c>
      <c r="F40" s="77">
        <v>0.14599165726330512</v>
      </c>
      <c r="G40" s="77">
        <v>8.6264083624000051E-2</v>
      </c>
      <c r="H40" s="77">
        <v>0.15417978271183996</v>
      </c>
      <c r="I40" s="77">
        <v>0.12210444958802597</v>
      </c>
      <c r="J40" s="77">
        <v>0.14336561369431075</v>
      </c>
    </row>
    <row r="41" spans="1:10" x14ac:dyDescent="0.25">
      <c r="A41" s="79" t="s">
        <v>512</v>
      </c>
      <c r="B41" s="77">
        <v>8.2656588969264491E-2</v>
      </c>
      <c r="C41" s="77">
        <v>0.14362798065613114</v>
      </c>
      <c r="D41" s="77">
        <v>0.21440085835583347</v>
      </c>
      <c r="E41" s="77">
        <v>0.19711103811722425</v>
      </c>
      <c r="F41" s="77">
        <v>0.14599165726330512</v>
      </c>
      <c r="G41" s="77">
        <v>8.6264083624000051E-2</v>
      </c>
      <c r="H41" s="77">
        <v>0.15417978271183996</v>
      </c>
      <c r="I41" s="77">
        <v>0.12191625045187519</v>
      </c>
      <c r="J41" s="77">
        <v>0.14213237605749279</v>
      </c>
    </row>
    <row r="42" spans="1:10" x14ac:dyDescent="0.25">
      <c r="A42" s="79" t="s">
        <v>513</v>
      </c>
      <c r="B42" s="77">
        <v>0.206584648506905</v>
      </c>
      <c r="C42" s="77">
        <v>8.2357770937017336E-2</v>
      </c>
      <c r="D42" s="77">
        <v>7.2112281168961886E-2</v>
      </c>
      <c r="E42" s="77">
        <v>7.3261161430010116E-2</v>
      </c>
      <c r="F42" s="77">
        <v>0.14116843242286317</v>
      </c>
      <c r="G42" s="77">
        <v>0.19467390992369693</v>
      </c>
      <c r="H42" s="77">
        <v>9.7228267539158489E-2</v>
      </c>
      <c r="I42" s="77">
        <v>0.21533983166304554</v>
      </c>
      <c r="J42" s="77">
        <v>0.11612103099142916</v>
      </c>
    </row>
    <row r="43" spans="1:10" x14ac:dyDescent="0.25">
      <c r="A43" s="79" t="s">
        <v>514</v>
      </c>
      <c r="B43" s="77">
        <v>7.1802863537909919E-2</v>
      </c>
      <c r="C43" s="77">
        <v>2.7878622656974314E-2</v>
      </c>
      <c r="D43" s="77">
        <v>2.5563207811443965E-2</v>
      </c>
      <c r="E43" s="77">
        <v>5.4712583182228151E-2</v>
      </c>
      <c r="F43" s="77">
        <v>4.5885651296327892E-2</v>
      </c>
      <c r="G43" s="77">
        <v>7.1132412772919762E-2</v>
      </c>
      <c r="H43" s="77">
        <v>1.2179921778086385E-2</v>
      </c>
      <c r="I43" s="77">
        <v>5.5260083567813964E-2</v>
      </c>
      <c r="J43" s="77">
        <v>3.8002247378396123E-2</v>
      </c>
    </row>
    <row r="44" spans="1:10" x14ac:dyDescent="0.25">
      <c r="A44" s="79" t="s">
        <v>515</v>
      </c>
      <c r="B44" s="77">
        <v>0.14406293660514471</v>
      </c>
      <c r="C44" s="77">
        <v>3.0577101280050287E-2</v>
      </c>
      <c r="D44" s="77">
        <v>1.514042214629609E-2</v>
      </c>
      <c r="E44" s="77">
        <v>3.9103865622936558E-2</v>
      </c>
      <c r="F44" s="77">
        <v>1.3522423875047153E-2</v>
      </c>
      <c r="G44" s="77">
        <v>7.7513947297529071E-2</v>
      </c>
      <c r="H44" s="77">
        <v>5.4502245972955872E-3</v>
      </c>
      <c r="I44" s="77">
        <v>9.7701919262410356E-2</v>
      </c>
      <c r="J44" s="77">
        <v>4.4202466209692634E-2</v>
      </c>
    </row>
    <row r="45" spans="1:10" x14ac:dyDescent="0.25">
      <c r="A45" s="79" t="s">
        <v>516</v>
      </c>
      <c r="B45" s="77">
        <v>0.13377265645392047</v>
      </c>
      <c r="C45" s="77">
        <v>0.16754817619215229</v>
      </c>
      <c r="D45" s="77">
        <v>0.26683593620298157</v>
      </c>
      <c r="E45" s="77">
        <v>0.21617967975791785</v>
      </c>
      <c r="F45" s="77">
        <v>0.15417993531686039</v>
      </c>
      <c r="G45" s="77">
        <v>0.12589788836339089</v>
      </c>
      <c r="H45" s="77">
        <v>0.1758603344137292</v>
      </c>
      <c r="I45" s="77">
        <v>0.17659067224915928</v>
      </c>
      <c r="J45" s="77">
        <v>0.18159434944869784</v>
      </c>
    </row>
    <row r="46" spans="1:10" x14ac:dyDescent="0.25">
      <c r="A46" s="80" t="s">
        <v>517</v>
      </c>
      <c r="B46" s="78"/>
      <c r="C46" s="78"/>
      <c r="D46" s="78"/>
      <c r="E46" s="78"/>
      <c r="F46" s="78"/>
      <c r="G46" s="78"/>
      <c r="H46" s="78"/>
      <c r="I46" s="78"/>
      <c r="J46" s="78"/>
    </row>
    <row r="47" spans="1:10" x14ac:dyDescent="0.25">
      <c r="A47" s="79" t="s">
        <v>518</v>
      </c>
      <c r="B47" s="77">
        <v>0.79665332032787839</v>
      </c>
      <c r="C47" s="77">
        <v>0.92530064614754892</v>
      </c>
      <c r="D47" s="77">
        <v>0.89182549850537873</v>
      </c>
      <c r="E47" s="77">
        <v>0.77874613466393583</v>
      </c>
      <c r="F47" s="77">
        <v>0.8384877702552751</v>
      </c>
      <c r="G47" s="77">
        <v>0.80603830695118772</v>
      </c>
      <c r="H47" s="77">
        <v>0.80247539217338038</v>
      </c>
      <c r="I47" s="77">
        <v>0.79807286197458704</v>
      </c>
      <c r="J47" s="77">
        <v>0.86348167596248626</v>
      </c>
    </row>
    <row r="48" spans="1:10" x14ac:dyDescent="0.25">
      <c r="A48" s="79" t="s">
        <v>519</v>
      </c>
      <c r="B48" s="77">
        <v>0.86251955877943343</v>
      </c>
      <c r="C48" s="77">
        <v>0.92354838275985462</v>
      </c>
      <c r="D48" s="77">
        <v>0.94679214872821249</v>
      </c>
      <c r="E48" s="77">
        <v>0.91318636776464646</v>
      </c>
      <c r="F48" s="77">
        <v>0.91342310990277908</v>
      </c>
      <c r="G48" s="77">
        <v>0.9504607005712169</v>
      </c>
      <c r="H48" s="77">
        <v>0.91850089390680711</v>
      </c>
      <c r="I48" s="77">
        <v>0.93325041247560425</v>
      </c>
      <c r="J48" s="77">
        <v>0.92510072047476388</v>
      </c>
    </row>
    <row r="49" spans="1:10" x14ac:dyDescent="0.25">
      <c r="A49" s="79" t="s">
        <v>520</v>
      </c>
      <c r="B49" s="77">
        <v>6.8585737162209243E-3</v>
      </c>
      <c r="C49" s="77">
        <v>0.1699323350777146</v>
      </c>
      <c r="D49" s="77">
        <v>0.19901395319940615</v>
      </c>
      <c r="E49" s="77">
        <v>6.2138123029781112E-2</v>
      </c>
      <c r="F49" s="77">
        <v>7.4886538817539164E-2</v>
      </c>
      <c r="G49" s="77">
        <v>-7.1887073324391523E-2</v>
      </c>
      <c r="H49" s="77">
        <v>3.2937581449413667E-2</v>
      </c>
      <c r="I49" s="77">
        <v>-2.6113349862600634E-2</v>
      </c>
      <c r="J49" s="77">
        <v>8.8037412077713123E-2</v>
      </c>
    </row>
    <row r="50" spans="1:10" ht="15.75" thickBot="1" x14ac:dyDescent="0.3">
      <c r="A50" s="439" t="s">
        <v>521</v>
      </c>
      <c r="B50" s="84">
        <v>2.4601387766888765</v>
      </c>
      <c r="C50" s="84">
        <v>0.52008914635716774</v>
      </c>
      <c r="D50" s="84">
        <v>0.50454322955688868</v>
      </c>
      <c r="E50" s="84">
        <v>1.1224833852505096</v>
      </c>
      <c r="F50" s="84">
        <v>1.1063113658161128</v>
      </c>
      <c r="G50" s="84">
        <v>2.2484640756660053</v>
      </c>
      <c r="H50" s="84">
        <v>1.2811317045101207</v>
      </c>
      <c r="I50" s="84">
        <v>1.6562774632338368</v>
      </c>
      <c r="J50" s="84">
        <v>0.96050124415208438</v>
      </c>
    </row>
    <row r="51" spans="1:10" ht="15.75" thickTop="1" x14ac:dyDescent="0.25">
      <c r="A51" s="768" t="s">
        <v>522</v>
      </c>
      <c r="B51" s="768"/>
      <c r="C51" s="768"/>
      <c r="D51" s="768"/>
      <c r="E51" s="768"/>
      <c r="F51" s="768"/>
      <c r="G51" s="768"/>
      <c r="H51" s="768"/>
      <c r="I51" s="768"/>
      <c r="J51" s="768"/>
    </row>
    <row r="52" spans="1:10" ht="48.75" customHeight="1" x14ac:dyDescent="0.25">
      <c r="A52" s="773" t="s">
        <v>523</v>
      </c>
      <c r="B52" s="773"/>
      <c r="C52" s="773"/>
      <c r="D52" s="773"/>
      <c r="E52" s="773"/>
      <c r="F52" s="773"/>
      <c r="G52" s="773"/>
      <c r="H52" s="773"/>
      <c r="I52" s="773"/>
      <c r="J52" s="773"/>
    </row>
    <row r="53" spans="1:10" ht="50.25" customHeight="1" x14ac:dyDescent="0.25">
      <c r="A53" s="773" t="s">
        <v>524</v>
      </c>
      <c r="B53" s="773"/>
      <c r="C53" s="773"/>
      <c r="D53" s="773"/>
      <c r="E53" s="773"/>
      <c r="F53" s="773"/>
      <c r="G53" s="773"/>
      <c r="H53" s="773"/>
      <c r="I53" s="773"/>
      <c r="J53" s="773"/>
    </row>
    <row r="54" spans="1:10" x14ac:dyDescent="0.25">
      <c r="A54" s="774" t="s">
        <v>525</v>
      </c>
      <c r="B54" s="774"/>
      <c r="C54" s="774"/>
      <c r="D54" s="774"/>
      <c r="E54" s="774"/>
      <c r="F54" s="774"/>
      <c r="G54" s="774"/>
      <c r="H54" s="774"/>
      <c r="I54" s="774"/>
      <c r="J54" s="774"/>
    </row>
    <row r="55" spans="1:10" x14ac:dyDescent="0.25">
      <c r="A55" s="774" t="s">
        <v>526</v>
      </c>
      <c r="B55" s="774"/>
      <c r="C55" s="774"/>
      <c r="D55" s="774"/>
      <c r="E55" s="774"/>
      <c r="F55" s="774"/>
      <c r="G55" s="774"/>
      <c r="H55" s="774"/>
      <c r="I55" s="774"/>
      <c r="J55" s="774"/>
    </row>
    <row r="56" spans="1:10" x14ac:dyDescent="0.25">
      <c r="A56" s="823" t="s">
        <v>1028</v>
      </c>
      <c r="B56" s="823"/>
      <c r="C56" s="823"/>
      <c r="D56" s="823"/>
      <c r="E56" s="823"/>
      <c r="F56" s="823"/>
      <c r="G56" s="823"/>
      <c r="H56" s="823"/>
      <c r="I56" s="823"/>
      <c r="J56" s="823"/>
    </row>
    <row r="57" spans="1:10" ht="30" customHeight="1" x14ac:dyDescent="0.25">
      <c r="A57" s="500"/>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501" t="s">
        <v>528</v>
      </c>
      <c r="B59" s="502"/>
      <c r="C59" s="502"/>
      <c r="D59" s="502"/>
      <c r="E59" s="502"/>
      <c r="F59" s="502"/>
      <c r="G59" s="502"/>
      <c r="H59" s="502"/>
      <c r="I59" s="502"/>
      <c r="J59" s="502"/>
    </row>
    <row r="60" spans="1:10" x14ac:dyDescent="0.25">
      <c r="A60" s="91" t="s">
        <v>529</v>
      </c>
      <c r="B60" s="77">
        <v>5.1594669338007375E-2</v>
      </c>
      <c r="C60" s="77">
        <v>0.13907075206051137</v>
      </c>
      <c r="D60" s="77">
        <v>9.8636203267193787E-2</v>
      </c>
      <c r="E60" s="77">
        <v>0.12698540869445973</v>
      </c>
      <c r="F60" s="77">
        <v>0.14184828894275281</v>
      </c>
      <c r="G60" s="77">
        <v>8.8600182493547688E-2</v>
      </c>
      <c r="H60" s="77">
        <v>0.13221738861143539</v>
      </c>
      <c r="I60" s="77">
        <v>0.13938462024599133</v>
      </c>
      <c r="J60" s="77">
        <v>0.11439265763846931</v>
      </c>
    </row>
    <row r="61" spans="1:10" x14ac:dyDescent="0.25">
      <c r="A61" s="91" t="s">
        <v>530</v>
      </c>
      <c r="B61" s="77">
        <v>6.0803987510304476E-2</v>
      </c>
      <c r="C61" s="77">
        <v>0.13334806013414835</v>
      </c>
      <c r="D61" s="77">
        <v>0.10432206909517121</v>
      </c>
      <c r="E61" s="77">
        <v>0.13374511871832165</v>
      </c>
      <c r="F61" s="77">
        <v>0.14876029737692603</v>
      </c>
      <c r="G61" s="77">
        <v>9.2130955123328112E-2</v>
      </c>
      <c r="H61" s="77">
        <v>0.12838313749295863</v>
      </c>
      <c r="I61" s="77">
        <v>0.12909655428298569</v>
      </c>
      <c r="J61" s="77">
        <v>0.11407644800872431</v>
      </c>
    </row>
    <row r="62" spans="1:10" x14ac:dyDescent="0.25">
      <c r="A62" s="91" t="s">
        <v>531</v>
      </c>
      <c r="B62" s="77">
        <v>5.9284397838464176E-2</v>
      </c>
      <c r="C62" s="77">
        <v>0.11236981087308877</v>
      </c>
      <c r="D62" s="77">
        <v>9.3050583956254193E-2</v>
      </c>
      <c r="E62" s="77">
        <v>0.13746519301384574</v>
      </c>
      <c r="F62" s="77">
        <v>0.14149803141442427</v>
      </c>
      <c r="G62" s="77">
        <v>7.4063420024588017E-2</v>
      </c>
      <c r="H62" s="77">
        <v>0.130567037943877</v>
      </c>
      <c r="I62" s="77">
        <v>9.6894657875224444E-2</v>
      </c>
      <c r="J62" s="77">
        <v>9.7102836040960067E-2</v>
      </c>
    </row>
    <row r="63" spans="1:10" x14ac:dyDescent="0.25">
      <c r="A63" s="91" t="s">
        <v>532</v>
      </c>
      <c r="B63" s="77">
        <v>1.6489014500020479E-3</v>
      </c>
      <c r="C63" s="77">
        <v>1.5178281570228443E-2</v>
      </c>
      <c r="D63" s="77">
        <v>1.3192882583179326E-3</v>
      </c>
      <c r="E63" s="77">
        <v>1.5369746119142131E-3</v>
      </c>
      <c r="F63" s="77">
        <v>3.1983598487396722E-2</v>
      </c>
      <c r="G63" s="77">
        <v>3.5578182475408393E-3</v>
      </c>
      <c r="H63" s="77">
        <v>1.9389173635596454E-3</v>
      </c>
      <c r="I63" s="77">
        <v>8.1392577893069674E-3</v>
      </c>
      <c r="J63" s="77">
        <v>8.982904532488404E-3</v>
      </c>
    </row>
    <row r="64" spans="1:10" x14ac:dyDescent="0.25">
      <c r="A64" s="91" t="s">
        <v>533</v>
      </c>
      <c r="B64" s="77">
        <v>1.0640448275477971E-3</v>
      </c>
      <c r="C64" s="77">
        <v>9.4611614241354412E-3</v>
      </c>
      <c r="D64" s="77">
        <v>1.553965454667187E-3</v>
      </c>
      <c r="E64" s="77">
        <v>1.5575912140356949E-3</v>
      </c>
      <c r="F64" s="77">
        <v>3.2286399011491052E-2</v>
      </c>
      <c r="G64" s="77">
        <v>3.3242242728186086E-3</v>
      </c>
      <c r="H64" s="77">
        <v>1.5602364410844073E-3</v>
      </c>
      <c r="I64" s="77">
        <v>2.0904878301509318E-3</v>
      </c>
      <c r="J64" s="77">
        <v>6.1510872611663936E-3</v>
      </c>
    </row>
    <row r="65" spans="1:10" x14ac:dyDescent="0.25">
      <c r="A65" s="91" t="s">
        <v>534</v>
      </c>
      <c r="B65" s="77">
        <v>1.0640448275477971E-3</v>
      </c>
      <c r="C65" s="77">
        <v>9.4611614241354412E-3</v>
      </c>
      <c r="D65" s="77">
        <v>1.553965454667187E-3</v>
      </c>
      <c r="E65" s="77">
        <v>1.5575912140356949E-3</v>
      </c>
      <c r="F65" s="77">
        <v>2.8553000662028531E-2</v>
      </c>
      <c r="G65" s="77">
        <v>3.3242242728186086E-3</v>
      </c>
      <c r="H65" s="77">
        <v>1.5602364410844073E-3</v>
      </c>
      <c r="I65" s="77">
        <v>2.0904878301509318E-3</v>
      </c>
      <c r="J65" s="77">
        <v>5.939746956352872E-3</v>
      </c>
    </row>
    <row r="66" spans="1:10" x14ac:dyDescent="0.25">
      <c r="A66" s="91" t="s">
        <v>535</v>
      </c>
      <c r="B66" s="77">
        <v>1.2779700896587443E-2</v>
      </c>
      <c r="C66" s="77">
        <v>6.531597528733149E-2</v>
      </c>
      <c r="D66" s="77">
        <v>7.2932644988397324E-3</v>
      </c>
      <c r="E66" s="77">
        <v>7.9238508647345336E-3</v>
      </c>
      <c r="F66" s="77">
        <v>0.19809838877863065</v>
      </c>
      <c r="G66" s="77">
        <v>3.7451706847070561E-2</v>
      </c>
      <c r="H66" s="77">
        <v>1.0105482391670671E-2</v>
      </c>
      <c r="I66" s="77">
        <v>1.7007125924433382E-2</v>
      </c>
      <c r="J66" s="77">
        <v>4.1524594862085908E-2</v>
      </c>
    </row>
    <row r="67" spans="1:10" x14ac:dyDescent="0.25">
      <c r="A67" s="80" t="s">
        <v>536</v>
      </c>
      <c r="B67" s="71"/>
      <c r="C67" s="71"/>
      <c r="D67" s="71"/>
      <c r="E67" s="71"/>
      <c r="F67" s="71"/>
      <c r="G67" s="71"/>
      <c r="H67" s="71"/>
      <c r="I67" s="71"/>
      <c r="J67" s="71"/>
    </row>
    <row r="68" spans="1:10" x14ac:dyDescent="0.25">
      <c r="A68" s="91" t="s">
        <v>537</v>
      </c>
      <c r="B68" s="77">
        <v>9.5321867394499535E-2</v>
      </c>
      <c r="C68" s="77">
        <v>0.18024200242955554</v>
      </c>
      <c r="D68" s="77">
        <v>0.14347561291541897</v>
      </c>
      <c r="E68" s="77">
        <v>0.16760411607693201</v>
      </c>
      <c r="F68" s="77">
        <v>0.18989796444098514</v>
      </c>
      <c r="G68" s="77">
        <v>0.13928597629355197</v>
      </c>
      <c r="H68" s="77">
        <v>0.16384745057696756</v>
      </c>
      <c r="I68" s="77">
        <v>0.18827649909276251</v>
      </c>
      <c r="J68" s="77">
        <v>0.15930872940612417</v>
      </c>
    </row>
    <row r="69" spans="1:10" x14ac:dyDescent="0.25">
      <c r="A69" s="91" t="s">
        <v>538</v>
      </c>
      <c r="B69" s="77">
        <v>-4.3727198056492153E-2</v>
      </c>
      <c r="C69" s="77">
        <v>-4.1171250369044163E-2</v>
      </c>
      <c r="D69" s="77">
        <v>-4.4839409648225158E-2</v>
      </c>
      <c r="E69" s="77">
        <v>-4.0618707382472308E-2</v>
      </c>
      <c r="F69" s="77">
        <v>-4.8049675498232337E-2</v>
      </c>
      <c r="G69" s="77">
        <v>-5.0685793800004271E-2</v>
      </c>
      <c r="H69" s="77">
        <v>-3.1630061965532155E-2</v>
      </c>
      <c r="I69" s="77">
        <v>-4.8891878846771188E-2</v>
      </c>
      <c r="J69" s="77">
        <v>-4.4916071767654844E-2</v>
      </c>
    </row>
    <row r="70" spans="1:10" x14ac:dyDescent="0.25">
      <c r="A70" s="91" t="s">
        <v>539</v>
      </c>
      <c r="B70" s="77">
        <v>5.5277931833257903E-2</v>
      </c>
      <c r="C70" s="77">
        <v>5.2098602453451062E-2</v>
      </c>
      <c r="D70" s="77">
        <v>6.0173188226935938E-2</v>
      </c>
      <c r="E70" s="77">
        <v>5.5118581763254598E-2</v>
      </c>
      <c r="F70" s="77">
        <v>6.1312876850922154E-2</v>
      </c>
      <c r="G70" s="77">
        <v>5.8488390690237133E-2</v>
      </c>
      <c r="H70" s="77">
        <v>4.0575662029511246E-2</v>
      </c>
      <c r="I70" s="77">
        <v>5.9737293762155641E-2</v>
      </c>
      <c r="J70" s="77">
        <v>5.6628699517462966E-2</v>
      </c>
    </row>
    <row r="71" spans="1:10" x14ac:dyDescent="0.25">
      <c r="A71" s="91" t="s">
        <v>540</v>
      </c>
      <c r="B71" s="77">
        <v>-4.5241935028173625E-4</v>
      </c>
      <c r="C71" s="77">
        <v>-6.2002551723328615E-3</v>
      </c>
      <c r="D71" s="77">
        <v>-2.9219922811513674E-4</v>
      </c>
      <c r="E71" s="77">
        <v>0</v>
      </c>
      <c r="F71" s="77">
        <v>0</v>
      </c>
      <c r="G71" s="77">
        <v>-7.4822418400870844E-5</v>
      </c>
      <c r="H71" s="77">
        <v>0</v>
      </c>
      <c r="I71" s="77">
        <v>-6.0487699591560374E-3</v>
      </c>
      <c r="J71" s="77">
        <v>-3.0884853063252644E-3</v>
      </c>
    </row>
    <row r="72" spans="1:10" x14ac:dyDescent="0.25">
      <c r="A72" s="91" t="s">
        <v>541</v>
      </c>
      <c r="B72" s="77">
        <v>-1.5195896718402842E-3</v>
      </c>
      <c r="C72" s="77">
        <v>-2.0978249261059595E-2</v>
      </c>
      <c r="D72" s="77">
        <v>-1.1271485138917034E-2</v>
      </c>
      <c r="E72" s="77">
        <v>3.720074295524076E-3</v>
      </c>
      <c r="F72" s="77">
        <v>-7.2622659625017566E-3</v>
      </c>
      <c r="G72" s="77">
        <v>-1.8067535098740088E-2</v>
      </c>
      <c r="H72" s="77">
        <v>2.1839004509183529E-3</v>
      </c>
      <c r="I72" s="77">
        <v>-3.2201896407761263E-2</v>
      </c>
      <c r="J72" s="77">
        <v>-1.6973611967764229E-2</v>
      </c>
    </row>
    <row r="73" spans="1:10" x14ac:dyDescent="0.25">
      <c r="A73" s="91" t="s">
        <v>542</v>
      </c>
      <c r="B73" s="77">
        <v>9.2093181722970926E-3</v>
      </c>
      <c r="C73" s="77">
        <v>-5.72269192636301E-3</v>
      </c>
      <c r="D73" s="77">
        <v>5.6858658279774401E-3</v>
      </c>
      <c r="E73" s="77">
        <v>6.7597100238619232E-3</v>
      </c>
      <c r="F73" s="77">
        <v>6.9120084341732406E-3</v>
      </c>
      <c r="G73" s="77">
        <v>3.5307726297804163E-3</v>
      </c>
      <c r="H73" s="77">
        <v>-3.8342511184767483E-3</v>
      </c>
      <c r="I73" s="77">
        <v>-1.0288065963005643E-2</v>
      </c>
      <c r="J73" s="77">
        <v>-3.1620962974502194E-4</v>
      </c>
    </row>
    <row r="74" spans="1:10" x14ac:dyDescent="0.25">
      <c r="A74" s="91" t="s">
        <v>543</v>
      </c>
      <c r="B74" s="77">
        <v>-5.7635496388462139E-2</v>
      </c>
      <c r="C74" s="77">
        <v>-9.7191529302860333E-2</v>
      </c>
      <c r="D74" s="77">
        <v>-9.1731295697936255E-2</v>
      </c>
      <c r="E74" s="77">
        <v>-0.13592821840193153</v>
      </c>
      <c r="F74" s="77">
        <v>-0.10951443292702753</v>
      </c>
      <c r="G74" s="77">
        <v>-7.0505601777047178E-2</v>
      </c>
      <c r="H74" s="77">
        <v>-0.12862812058031736</v>
      </c>
      <c r="I74" s="77">
        <v>-8.8755400085917466E-2</v>
      </c>
      <c r="J74" s="77">
        <v>-8.8119931508471652E-2</v>
      </c>
    </row>
    <row r="75" spans="1:10" x14ac:dyDescent="0.25">
      <c r="A75" s="91" t="s">
        <v>544</v>
      </c>
      <c r="B75" s="77">
        <v>-1.3243727217251419E-4</v>
      </c>
      <c r="C75" s="77">
        <v>4.8313502623986037E-4</v>
      </c>
      <c r="D75" s="77">
        <v>5.2687642446439095E-4</v>
      </c>
      <c r="E75" s="77">
        <v>2.0616602121481683E-5</v>
      </c>
      <c r="F75" s="77">
        <v>3.0280052409433487E-4</v>
      </c>
      <c r="G75" s="77">
        <v>-1.5877155632135976E-4</v>
      </c>
      <c r="H75" s="77">
        <v>-3.7868092247523834E-4</v>
      </c>
      <c r="I75" s="77">
        <v>0</v>
      </c>
      <c r="J75" s="77">
        <v>2.5666803500325457E-4</v>
      </c>
    </row>
    <row r="76" spans="1:10" x14ac:dyDescent="0.25">
      <c r="A76" s="91" t="s">
        <v>545</v>
      </c>
      <c r="B76" s="77">
        <v>0.1170207282176217</v>
      </c>
      <c r="C76" s="77">
        <v>0.1749903781851927</v>
      </c>
      <c r="D76" s="77">
        <v>0.21111133572449431</v>
      </c>
      <c r="E76" s="77">
        <v>8.3622473701189567E-2</v>
      </c>
      <c r="F76" s="77">
        <v>0.39740488357995496</v>
      </c>
      <c r="G76" s="77">
        <v>0.33266728093301623</v>
      </c>
      <c r="H76" s="77">
        <v>0.22023967438059286</v>
      </c>
      <c r="I76" s="77">
        <v>0.2433478059963807</v>
      </c>
      <c r="J76" s="77">
        <v>0.20322797034360235</v>
      </c>
    </row>
    <row r="77" spans="1:10" x14ac:dyDescent="0.25">
      <c r="A77" s="80" t="s">
        <v>546</v>
      </c>
      <c r="B77" s="71"/>
      <c r="C77" s="71"/>
      <c r="D77" s="71"/>
      <c r="E77" s="71"/>
      <c r="F77" s="71"/>
      <c r="G77" s="71"/>
      <c r="H77" s="71"/>
      <c r="I77" s="71"/>
      <c r="J77" s="71"/>
    </row>
    <row r="78" spans="1:10" x14ac:dyDescent="0.25">
      <c r="A78" s="91" t="s">
        <v>547</v>
      </c>
      <c r="B78" s="77">
        <v>0.15646165346143279</v>
      </c>
      <c r="C78" s="77">
        <v>0.21958913756293086</v>
      </c>
      <c r="D78" s="77">
        <v>0.17932062172946223</v>
      </c>
      <c r="E78" s="77">
        <v>0.23835300820195116</v>
      </c>
      <c r="F78" s="77">
        <v>0.22515299906252537</v>
      </c>
      <c r="G78" s="77">
        <v>0.21979636374670805</v>
      </c>
      <c r="H78" s="77">
        <v>0.21051066756432935</v>
      </c>
      <c r="I78" s="77">
        <v>0.25736453278413324</v>
      </c>
      <c r="J78" s="77">
        <v>0.21139057868616484</v>
      </c>
    </row>
    <row r="79" spans="1:10" x14ac:dyDescent="0.25">
      <c r="A79" s="91" t="s">
        <v>548</v>
      </c>
      <c r="B79" s="77">
        <v>0.1426648655307283</v>
      </c>
      <c r="C79" s="77">
        <v>0.10758884644172548</v>
      </c>
      <c r="D79" s="77">
        <v>0.17428099522201343</v>
      </c>
      <c r="E79" s="77">
        <v>0.1747995220634406</v>
      </c>
      <c r="F79" s="77">
        <v>0.17328174580083497</v>
      </c>
      <c r="G79" s="77">
        <v>0.18893997148712754</v>
      </c>
      <c r="H79" s="77">
        <v>0.17528479962023522</v>
      </c>
      <c r="I79" s="77">
        <v>0.13605303680822739</v>
      </c>
      <c r="J79" s="77">
        <v>0.14986921777644457</v>
      </c>
    </row>
    <row r="80" spans="1:10" x14ac:dyDescent="0.25">
      <c r="A80" s="91" t="s">
        <v>549</v>
      </c>
      <c r="B80" s="77">
        <v>8.5011291711378223E-2</v>
      </c>
      <c r="C80" s="77">
        <v>0.10135891866614717</v>
      </c>
      <c r="D80" s="77">
        <v>7.8277335367572948E-2</v>
      </c>
      <c r="E80" s="77">
        <v>0.14987451655744394</v>
      </c>
      <c r="F80" s="77">
        <v>8.860147840247648E-2</v>
      </c>
      <c r="G80" s="77">
        <v>0.15958113717357761</v>
      </c>
      <c r="H80" s="77">
        <v>5.5694222086001208E-3</v>
      </c>
      <c r="I80" s="77">
        <v>0.13032332359520793</v>
      </c>
      <c r="J80" s="77">
        <v>0.10813867254221599</v>
      </c>
    </row>
    <row r="81" spans="1:10" x14ac:dyDescent="0.25">
      <c r="A81" s="91" t="s">
        <v>550</v>
      </c>
      <c r="B81" s="77">
        <v>2.6879987149901242E-2</v>
      </c>
      <c r="C81" s="77">
        <v>8.6172124921300539E-2</v>
      </c>
      <c r="D81" s="77">
        <v>8.3183578220170876E-2</v>
      </c>
      <c r="E81" s="77">
        <v>3.4198103964851186E-2</v>
      </c>
      <c r="F81" s="77">
        <v>6.8416496094773849E-2</v>
      </c>
      <c r="G81" s="77">
        <v>0.13148809825791197</v>
      </c>
      <c r="H81" s="77">
        <v>0</v>
      </c>
      <c r="I81" s="77">
        <v>0.14589623792512743</v>
      </c>
      <c r="J81" s="77">
        <v>9.2464405979782463E-2</v>
      </c>
    </row>
    <row r="82" spans="1:10" x14ac:dyDescent="0.25">
      <c r="A82" s="91" t="s">
        <v>551</v>
      </c>
      <c r="B82" s="77">
        <v>6.9787696938831221E-3</v>
      </c>
      <c r="C82" s="77">
        <v>1.002901626687498E-2</v>
      </c>
      <c r="D82" s="77">
        <v>2.2235976859241648E-2</v>
      </c>
      <c r="E82" s="77">
        <v>1.9377790796946577E-2</v>
      </c>
      <c r="F82" s="77">
        <v>2.061050427410448E-2</v>
      </c>
      <c r="G82" s="77">
        <v>0</v>
      </c>
      <c r="H82" s="77">
        <v>0</v>
      </c>
      <c r="I82" s="77">
        <v>2.3014612103965438E-3</v>
      </c>
      <c r="J82" s="77">
        <v>7.5150714718123556E-3</v>
      </c>
    </row>
    <row r="83" spans="1:10" x14ac:dyDescent="0.25">
      <c r="A83" s="91" t="s">
        <v>552</v>
      </c>
      <c r="B83" s="77">
        <v>0.53371326558637733</v>
      </c>
      <c r="C83" s="77">
        <v>0.15251750227176919</v>
      </c>
      <c r="D83" s="77">
        <v>3.7104567361263318E-3</v>
      </c>
      <c r="E83" s="77">
        <v>0</v>
      </c>
      <c r="F83" s="77">
        <v>4.396496705222213E-2</v>
      </c>
      <c r="G83" s="77">
        <v>0</v>
      </c>
      <c r="H83" s="77">
        <v>0</v>
      </c>
      <c r="I83" s="77">
        <v>0</v>
      </c>
      <c r="J83" s="77">
        <v>5.6229135622977704E-2</v>
      </c>
    </row>
    <row r="84" spans="1:10" x14ac:dyDescent="0.25">
      <c r="A84" s="91" t="s">
        <v>553</v>
      </c>
      <c r="B84" s="77">
        <v>9.9348769898697543E-3</v>
      </c>
      <c r="C84" s="77">
        <v>5.9371423952269048E-2</v>
      </c>
      <c r="D84" s="77">
        <v>1.6876860484165857E-2</v>
      </c>
      <c r="E84" s="77">
        <v>1.9377790796946577E-2</v>
      </c>
      <c r="F84" s="77">
        <v>3.2145586842694474E-2</v>
      </c>
      <c r="G84" s="77">
        <v>0</v>
      </c>
      <c r="H84" s="77">
        <v>0</v>
      </c>
      <c r="I84" s="77">
        <v>1.7693277778305845E-3</v>
      </c>
      <c r="J84" s="77">
        <v>1.9355301931037412E-2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3.3802583221225466E-2</v>
      </c>
      <c r="C86" s="77">
        <v>2.8713452482591974E-2</v>
      </c>
      <c r="D86" s="77">
        <v>3.2596927983214001E-2</v>
      </c>
      <c r="E86" s="77">
        <v>0</v>
      </c>
      <c r="F86" s="77">
        <v>3.0282798522527646E-2</v>
      </c>
      <c r="G86" s="77">
        <v>5.4142369619845372E-2</v>
      </c>
      <c r="H86" s="77">
        <v>0</v>
      </c>
      <c r="I86" s="77">
        <v>2.8987031319952433E-2</v>
      </c>
      <c r="J86" s="77">
        <v>3.2676310154831738E-2</v>
      </c>
    </row>
    <row r="87" spans="1:10" x14ac:dyDescent="0.25">
      <c r="A87" s="91" t="s">
        <v>556</v>
      </c>
      <c r="B87" s="77">
        <v>4.9950033697572144E-2</v>
      </c>
      <c r="C87" s="77">
        <v>5.6977989282417492E-2</v>
      </c>
      <c r="D87" s="77">
        <v>8.4632634143676069E-2</v>
      </c>
      <c r="E87" s="77">
        <v>0</v>
      </c>
      <c r="F87" s="77">
        <v>7.1001667150687536E-2</v>
      </c>
      <c r="G87" s="77">
        <v>9.7077062234726244E-2</v>
      </c>
      <c r="H87" s="77">
        <v>0</v>
      </c>
      <c r="I87" s="77">
        <v>5.7174908011557092E-2</v>
      </c>
      <c r="J87" s="77">
        <v>6.9737965655850873E-2</v>
      </c>
    </row>
    <row r="88" spans="1:10" x14ac:dyDescent="0.25">
      <c r="A88" s="91" t="s">
        <v>557</v>
      </c>
      <c r="B88" s="77">
        <v>0</v>
      </c>
      <c r="C88" s="77">
        <v>0</v>
      </c>
      <c r="D88" s="77">
        <v>0</v>
      </c>
      <c r="E88" s="77">
        <v>0</v>
      </c>
      <c r="F88" s="77">
        <v>0</v>
      </c>
      <c r="G88" s="77">
        <v>0</v>
      </c>
      <c r="H88" s="77">
        <v>0</v>
      </c>
      <c r="I88" s="77">
        <v>9.9092837299832962E-5</v>
      </c>
      <c r="J88" s="77">
        <v>9.9092837299832962E-5</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5.7635496388462139E-2</v>
      </c>
      <c r="C92" s="77">
        <v>9.7191529302860333E-2</v>
      </c>
      <c r="D92" s="77">
        <v>9.1731295697936255E-2</v>
      </c>
      <c r="E92" s="77">
        <v>0.13592821840193153</v>
      </c>
      <c r="F92" s="77">
        <v>0.10951443292702753</v>
      </c>
      <c r="G92" s="77">
        <v>7.0505601777047178E-2</v>
      </c>
      <c r="H92" s="77">
        <v>0.12862812058031736</v>
      </c>
      <c r="I92" s="77">
        <v>8.8755400085917466E-2</v>
      </c>
      <c r="J92" s="77">
        <v>8.8119931508471652E-2</v>
      </c>
    </row>
    <row r="93" spans="1:10" x14ac:dyDescent="0.25">
      <c r="A93" s="91" t="s">
        <v>562</v>
      </c>
      <c r="B93" s="77">
        <v>7.868682991291015E-2</v>
      </c>
      <c r="C93" s="77">
        <v>0.1040378285233557</v>
      </c>
      <c r="D93" s="77">
        <v>0.10437454840715181</v>
      </c>
      <c r="E93" s="77">
        <v>0.17416415710774666</v>
      </c>
      <c r="F93" s="77">
        <v>0.13140058123032786</v>
      </c>
      <c r="G93" s="77">
        <v>8.5514179944040342E-2</v>
      </c>
      <c r="H93" s="77">
        <v>0.15938783561105002</v>
      </c>
      <c r="I93" s="77">
        <v>0.10880901964315733</v>
      </c>
      <c r="J93" s="77">
        <v>0.10233632600605287</v>
      </c>
    </row>
    <row r="94" spans="1:10" x14ac:dyDescent="0.25">
      <c r="A94" s="91" t="s">
        <v>563</v>
      </c>
      <c r="B94" s="77">
        <v>8.465015710194683E-2</v>
      </c>
      <c r="C94" s="77">
        <v>0.11708272499710561</v>
      </c>
      <c r="D94" s="77">
        <v>0.11609477682282542</v>
      </c>
      <c r="E94" s="77">
        <v>0.17764897037182178</v>
      </c>
      <c r="F94" s="77">
        <v>0.12910139817898342</v>
      </c>
      <c r="G94" s="77">
        <v>0.10972508395232129</v>
      </c>
      <c r="H94" s="77">
        <v>0.32040795177082637</v>
      </c>
      <c r="I94" s="77">
        <v>0.11692400985035464</v>
      </c>
      <c r="J94" s="77">
        <v>0.11439425983600282</v>
      </c>
    </row>
    <row r="95" spans="1:10" x14ac:dyDescent="0.25">
      <c r="A95" s="91" t="s">
        <v>564</v>
      </c>
      <c r="B95" s="77">
        <v>0.43056991546940954</v>
      </c>
      <c r="C95" s="77">
        <v>0.46253121189033086</v>
      </c>
      <c r="D95" s="77">
        <v>0.71394956112561792</v>
      </c>
      <c r="E95" s="77">
        <v>0</v>
      </c>
      <c r="F95" s="77">
        <v>0.66689881410164764</v>
      </c>
      <c r="G95" s="77">
        <v>0.3162513625434657</v>
      </c>
      <c r="H95" s="77">
        <v>0</v>
      </c>
      <c r="I95" s="77">
        <v>0.6223843473376458</v>
      </c>
      <c r="J95" s="77">
        <v>0.51742954185529988</v>
      </c>
    </row>
    <row r="96" spans="1:10" x14ac:dyDescent="0.25">
      <c r="A96" s="80" t="s">
        <v>565</v>
      </c>
      <c r="B96" s="71"/>
      <c r="C96" s="71"/>
      <c r="D96" s="71"/>
      <c r="E96" s="71"/>
      <c r="F96" s="71"/>
      <c r="G96" s="71"/>
      <c r="H96" s="71"/>
      <c r="I96" s="71"/>
      <c r="J96" s="71"/>
    </row>
    <row r="97" spans="1:10" x14ac:dyDescent="0.25">
      <c r="A97" s="91" t="s">
        <v>566</v>
      </c>
      <c r="B97" s="77">
        <v>0.59938244716776956</v>
      </c>
      <c r="C97" s="77">
        <v>0.71107510089571357</v>
      </c>
      <c r="D97" s="77">
        <v>0.62890212796439771</v>
      </c>
      <c r="E97" s="77">
        <v>0.64000470334954818</v>
      </c>
      <c r="F97" s="77">
        <v>0.66629977363283055</v>
      </c>
      <c r="G97" s="77">
        <v>0.6163527769394137</v>
      </c>
      <c r="H97" s="77">
        <v>0.69838112618125114</v>
      </c>
      <c r="I97" s="77">
        <v>0.62470977834376373</v>
      </c>
      <c r="J97" s="77">
        <v>0.65801245765412908</v>
      </c>
    </row>
    <row r="98" spans="1:10" x14ac:dyDescent="0.25">
      <c r="A98" s="91" t="s">
        <v>567</v>
      </c>
      <c r="B98" s="77">
        <v>3.9270638090530871E-2</v>
      </c>
      <c r="C98" s="77">
        <v>2.6068023880689104E-2</v>
      </c>
      <c r="D98" s="77">
        <v>0.11288806789630003</v>
      </c>
      <c r="E98" s="77">
        <v>2.4474366819431E-2</v>
      </c>
      <c r="F98" s="77">
        <v>3.221867313363682E-2</v>
      </c>
      <c r="G98" s="77">
        <v>3.6475512118222739E-2</v>
      </c>
      <c r="H98" s="77">
        <v>5.7332182931775125E-2</v>
      </c>
      <c r="I98" s="77">
        <v>3.6723284557526832E-2</v>
      </c>
      <c r="J98" s="77">
        <v>4.9933029893164782E-2</v>
      </c>
    </row>
    <row r="99" spans="1:10" x14ac:dyDescent="0.25">
      <c r="A99" s="91" t="s">
        <v>568</v>
      </c>
      <c r="B99" s="77">
        <v>0.3613469147416995</v>
      </c>
      <c r="C99" s="77">
        <v>0.2628568752235973</v>
      </c>
      <c r="D99" s="77">
        <v>0.25820980413930222</v>
      </c>
      <c r="E99" s="77">
        <v>0.33552092983102083</v>
      </c>
      <c r="F99" s="77">
        <v>0.3014815532335326</v>
      </c>
      <c r="G99" s="77">
        <v>0.3471717109423636</v>
      </c>
      <c r="H99" s="77">
        <v>0.24428669088697372</v>
      </c>
      <c r="I99" s="77">
        <v>0.33856693709870944</v>
      </c>
      <c r="J99" s="77">
        <v>0.29205451245270608</v>
      </c>
    </row>
    <row r="100" spans="1:10" x14ac:dyDescent="0.25">
      <c r="A100" s="91" t="s">
        <v>569</v>
      </c>
      <c r="B100" s="77">
        <v>0.46872874029235084</v>
      </c>
      <c r="C100" s="77">
        <v>0.53671310932763872</v>
      </c>
      <c r="D100" s="77">
        <v>0.58973775026286113</v>
      </c>
      <c r="E100" s="77">
        <v>0.69868142659946086</v>
      </c>
      <c r="F100" s="77">
        <v>0.57734311193314003</v>
      </c>
      <c r="G100" s="77">
        <v>0.42372843838437407</v>
      </c>
      <c r="H100" s="77">
        <v>0.76635382459753676</v>
      </c>
      <c r="I100" s="77">
        <v>0.38695890519822357</v>
      </c>
      <c r="J100" s="77">
        <v>0.50361727487143215</v>
      </c>
    </row>
    <row r="101" spans="1:10" x14ac:dyDescent="0.25">
      <c r="A101" s="80" t="s">
        <v>570</v>
      </c>
      <c r="B101" s="71"/>
      <c r="C101" s="71"/>
      <c r="D101" s="71"/>
      <c r="E101" s="71"/>
      <c r="F101" s="71"/>
      <c r="G101" s="71"/>
      <c r="H101" s="71"/>
      <c r="I101" s="71"/>
      <c r="J101" s="71"/>
    </row>
    <row r="102" spans="1:10" x14ac:dyDescent="0.25">
      <c r="A102" s="79" t="s">
        <v>571</v>
      </c>
      <c r="B102" s="77">
        <v>6.3197416250166019E-2</v>
      </c>
      <c r="C102" s="77">
        <v>0.13207487481438604</v>
      </c>
      <c r="D102" s="77">
        <v>9.9740669176963073E-2</v>
      </c>
      <c r="E102" s="77">
        <v>0.13371830717507013</v>
      </c>
      <c r="F102" s="77">
        <v>0.14876029737692606</v>
      </c>
      <c r="G102" s="77">
        <v>8.570857066165298E-2</v>
      </c>
      <c r="H102" s="77">
        <v>0.1282557525328496</v>
      </c>
      <c r="I102" s="77">
        <v>0.1054673370524403</v>
      </c>
      <c r="J102" s="77">
        <v>0.10899470441290834</v>
      </c>
    </row>
    <row r="103" spans="1:10" x14ac:dyDescent="0.25">
      <c r="A103" s="79" t="s">
        <v>572</v>
      </c>
      <c r="B103" s="77">
        <v>5.1066387024103217E-2</v>
      </c>
      <c r="C103" s="77">
        <v>0.13780100264750658</v>
      </c>
      <c r="D103" s="77">
        <v>9.4361631559271783E-2</v>
      </c>
      <c r="E103" s="77">
        <v>0.12695859715120822</v>
      </c>
      <c r="F103" s="77">
        <v>0.14184828894275281</v>
      </c>
      <c r="G103" s="77">
        <v>8.217779803187257E-2</v>
      </c>
      <c r="H103" s="77">
        <v>0.13209000365132634</v>
      </c>
      <c r="I103" s="77">
        <v>0.11588785115700824</v>
      </c>
      <c r="J103" s="77">
        <v>0.10917203991604911</v>
      </c>
    </row>
    <row r="104" spans="1:10" x14ac:dyDescent="0.25">
      <c r="A104" s="20" t="s">
        <v>573</v>
      </c>
      <c r="B104" s="77">
        <v>7.4230742521638804E-2</v>
      </c>
      <c r="C104" s="77">
        <v>0.14804710327971327</v>
      </c>
      <c r="D104" s="77">
        <v>0.11024500890597239</v>
      </c>
      <c r="E104" s="77">
        <v>0.17093384711573645</v>
      </c>
      <c r="F104" s="77">
        <v>0.17471509646073766</v>
      </c>
      <c r="G104" s="77">
        <v>0.10731035617594736</v>
      </c>
      <c r="H104" s="77">
        <v>0.17114659275916577</v>
      </c>
      <c r="I104" s="77">
        <v>0.14679944749933774</v>
      </c>
      <c r="J104" s="77">
        <v>0.12915818123225023</v>
      </c>
    </row>
    <row r="105" spans="1:10" x14ac:dyDescent="0.25">
      <c r="A105" s="20" t="s">
        <v>574</v>
      </c>
      <c r="B105" s="77">
        <v>0.12157032158961001</v>
      </c>
      <c r="C105" s="77">
        <v>0.18921491774199992</v>
      </c>
      <c r="D105" s="77">
        <v>0.15478003976547544</v>
      </c>
      <c r="E105" s="77">
        <v>0.21155255449820876</v>
      </c>
      <c r="F105" s="77">
        <v>0.22276477195896999</v>
      </c>
      <c r="G105" s="77">
        <v>0.15799614997595163</v>
      </c>
      <c r="H105" s="77">
        <v>0.20277665472469794</v>
      </c>
      <c r="I105" s="77">
        <v>0.19565111564522511</v>
      </c>
      <c r="J105" s="77">
        <v>0.17439072916324599</v>
      </c>
    </row>
    <row r="106" spans="1:10" x14ac:dyDescent="0.25">
      <c r="A106" s="20" t="s">
        <v>575</v>
      </c>
      <c r="B106" s="77">
        <v>-4.7339579067971205E-2</v>
      </c>
      <c r="C106" s="77">
        <v>-4.1167814462286637E-2</v>
      </c>
      <c r="D106" s="77">
        <v>-4.4535030859503048E-2</v>
      </c>
      <c r="E106" s="77">
        <v>-4.0618707382472308E-2</v>
      </c>
      <c r="F106" s="77">
        <v>-4.8049675498232337E-2</v>
      </c>
      <c r="G106" s="77">
        <v>-5.0685793800004271E-2</v>
      </c>
      <c r="H106" s="77">
        <v>-3.1630061965532155E-2</v>
      </c>
      <c r="I106" s="77">
        <v>-4.8851668145887379E-2</v>
      </c>
      <c r="J106" s="77">
        <v>-4.5232547930995771E-2</v>
      </c>
    </row>
    <row r="107" spans="1:10" x14ac:dyDescent="0.25">
      <c r="A107" s="20" t="s">
        <v>576</v>
      </c>
      <c r="B107" s="77">
        <v>-2.316435549753559E-2</v>
      </c>
      <c r="C107" s="77">
        <v>-1.0246100632206675E-2</v>
      </c>
      <c r="D107" s="77">
        <v>-1.5883377346700634E-2</v>
      </c>
      <c r="E107" s="77">
        <v>-4.3975249964528215E-2</v>
      </c>
      <c r="F107" s="77">
        <v>-3.2866807517984854E-2</v>
      </c>
      <c r="G107" s="77">
        <v>-2.5132558144074786E-2</v>
      </c>
      <c r="H107" s="77">
        <v>-3.9056589107839441E-2</v>
      </c>
      <c r="I107" s="77">
        <v>-3.0911596342329484E-2</v>
      </c>
      <c r="J107" s="77">
        <v>-1.9986141316201116E-2</v>
      </c>
    </row>
    <row r="108" spans="1:10" x14ac:dyDescent="0.25">
      <c r="A108" s="20" t="s">
        <v>577</v>
      </c>
      <c r="B108" s="77">
        <v>1.2131029226062797E-2</v>
      </c>
      <c r="C108" s="77">
        <v>-5.7261278331205354E-3</v>
      </c>
      <c r="D108" s="77">
        <v>5.379037617691285E-3</v>
      </c>
      <c r="E108" s="77">
        <v>6.7597100238619232E-3</v>
      </c>
      <c r="F108" s="77">
        <v>6.9120084341732406E-3</v>
      </c>
      <c r="G108" s="77">
        <v>3.5307726297804163E-3</v>
      </c>
      <c r="H108" s="77">
        <v>-3.8342511184767483E-3</v>
      </c>
      <c r="I108" s="77">
        <v>-1.0420514104567949E-2</v>
      </c>
      <c r="J108" s="77">
        <v>-1.7733550314076127E-4</v>
      </c>
    </row>
    <row r="109" spans="1:10" x14ac:dyDescent="0.25">
      <c r="A109" s="80" t="s">
        <v>578</v>
      </c>
      <c r="B109" s="71"/>
      <c r="C109" s="71"/>
      <c r="D109" s="71"/>
      <c r="E109" s="71"/>
      <c r="F109" s="71"/>
      <c r="G109" s="71"/>
      <c r="H109" s="71"/>
      <c r="I109" s="71"/>
      <c r="J109" s="71"/>
    </row>
    <row r="110" spans="1:10" x14ac:dyDescent="0.25">
      <c r="A110" s="20" t="s">
        <v>571</v>
      </c>
      <c r="B110" s="77">
        <v>6.3197416250166019E-2</v>
      </c>
      <c r="C110" s="77">
        <v>0.13207487481438604</v>
      </c>
      <c r="D110" s="77">
        <v>9.9740669176963073E-2</v>
      </c>
      <c r="E110" s="77">
        <v>0.13371830717507013</v>
      </c>
      <c r="F110" s="77">
        <v>0.14876029737692606</v>
      </c>
      <c r="G110" s="77">
        <v>8.570857066165298E-2</v>
      </c>
      <c r="H110" s="77">
        <v>0.1282557525328496</v>
      </c>
      <c r="I110" s="77">
        <v>0.1054673370524403</v>
      </c>
      <c r="J110" s="77">
        <v>0.10899470441290834</v>
      </c>
    </row>
    <row r="111" spans="1:10" x14ac:dyDescent="0.25">
      <c r="A111" s="20" t="s">
        <v>579</v>
      </c>
      <c r="B111" s="77">
        <v>9.8457033276706796E-4</v>
      </c>
      <c r="C111" s="77">
        <v>-1.9705063941297282E-2</v>
      </c>
      <c r="D111" s="77">
        <v>-6.6842640335403498E-3</v>
      </c>
      <c r="E111" s="77">
        <v>3.7468858387755834E-3</v>
      </c>
      <c r="F111" s="77">
        <v>-7.2622659625017566E-3</v>
      </c>
      <c r="G111" s="77">
        <v>-1.1645150637064994E-2</v>
      </c>
      <c r="H111" s="77">
        <v>2.3112854110274019E-3</v>
      </c>
      <c r="I111" s="77">
        <v>-8.4216598532446466E-3</v>
      </c>
      <c r="J111" s="77">
        <v>-1.1021070258620359E-2</v>
      </c>
    </row>
    <row r="112" spans="1:10" x14ac:dyDescent="0.25">
      <c r="A112" s="20" t="s">
        <v>580</v>
      </c>
      <c r="B112" s="77">
        <v>-6.2396866473777686E-2</v>
      </c>
      <c r="C112" s="77">
        <v>-9.7191529302860333E-2</v>
      </c>
      <c r="D112" s="77">
        <v>-9.1737034351244667E-2</v>
      </c>
      <c r="E112" s="77">
        <v>-0.13592821840193153</v>
      </c>
      <c r="F112" s="77">
        <v>-0.10951443292702753</v>
      </c>
      <c r="G112" s="77">
        <v>-7.0505601777047178E-2</v>
      </c>
      <c r="H112" s="77">
        <v>-0.12862812058031736</v>
      </c>
      <c r="I112" s="77">
        <v>-8.8893733620641693E-2</v>
      </c>
      <c r="J112" s="77">
        <v>-8.891017279526367E-2</v>
      </c>
    </row>
    <row r="113" spans="1:10" x14ac:dyDescent="0.25">
      <c r="A113" s="20" t="s">
        <v>581</v>
      </c>
      <c r="B113" s="77">
        <v>4.29998411088331E-8</v>
      </c>
      <c r="C113" s="77">
        <v>-1.84497440860567E-3</v>
      </c>
      <c r="D113" s="77">
        <v>-5.0337474563828387E-4</v>
      </c>
      <c r="E113" s="77">
        <v>0</v>
      </c>
      <c r="F113" s="77">
        <v>0</v>
      </c>
      <c r="G113" s="77">
        <v>0</v>
      </c>
      <c r="H113" s="77">
        <v>0</v>
      </c>
      <c r="I113" s="77">
        <v>0</v>
      </c>
      <c r="J113" s="77">
        <v>-7.2730126785348838E-4</v>
      </c>
    </row>
    <row r="114" spans="1:10" x14ac:dyDescent="0.25">
      <c r="A114" s="20" t="s">
        <v>582</v>
      </c>
      <c r="B114" s="77">
        <v>-1.4342114882420667E-4</v>
      </c>
      <c r="C114" s="77">
        <v>2.3281094348455303E-3</v>
      </c>
      <c r="D114" s="77">
        <v>1.0302841311669809E-3</v>
      </c>
      <c r="E114" s="77">
        <v>2.0616602121481683E-5</v>
      </c>
      <c r="F114" s="77">
        <v>3.0280052409433487E-4</v>
      </c>
      <c r="G114" s="77">
        <v>-1.5877155632135976E-4</v>
      </c>
      <c r="H114" s="77">
        <v>-3.7868092247523834E-4</v>
      </c>
      <c r="I114" s="77">
        <v>0</v>
      </c>
      <c r="J114" s="77">
        <v>9.8627104861150278E-4</v>
      </c>
    </row>
    <row r="115" spans="1:10" x14ac:dyDescent="0.25">
      <c r="A115" s="20" t="s">
        <v>583</v>
      </c>
      <c r="B115" s="77">
        <v>-4.5241935028173625E-4</v>
      </c>
      <c r="C115" s="77">
        <v>-6.2002551723328615E-3</v>
      </c>
      <c r="D115" s="77">
        <v>-2.9219922811513674E-4</v>
      </c>
      <c r="E115" s="77">
        <v>0</v>
      </c>
      <c r="F115" s="77">
        <v>0</v>
      </c>
      <c r="G115" s="77">
        <v>-7.4822418400870844E-5</v>
      </c>
      <c r="H115" s="77">
        <v>0</v>
      </c>
      <c r="I115" s="77">
        <v>-6.0487699591560374E-3</v>
      </c>
      <c r="J115" s="77">
        <v>-3.0884853063252644E-3</v>
      </c>
    </row>
    <row r="116" spans="1:10" x14ac:dyDescent="0.25">
      <c r="A116" s="503" t="s">
        <v>584</v>
      </c>
      <c r="B116" s="92">
        <v>1.1519474488278154E-3</v>
      </c>
      <c r="C116" s="92">
        <v>9.4611614241354221E-3</v>
      </c>
      <c r="D116" s="92">
        <v>1.5540626697880386E-3</v>
      </c>
      <c r="E116" s="92">
        <v>2.1649383836460888E-3</v>
      </c>
      <c r="F116" s="92">
        <v>3.2286399011491065E-2</v>
      </c>
      <c r="G116" s="92">
        <v>3.324224272818596E-3</v>
      </c>
      <c r="H116" s="92">
        <v>1.5602364410844006E-3</v>
      </c>
      <c r="I116" s="92">
        <v>2.093746049600807E-3</v>
      </c>
      <c r="J116" s="92">
        <v>6.2103740144254073E-3</v>
      </c>
    </row>
    <row r="117" spans="1:10" ht="3.75" customHeight="1" thickBot="1" x14ac:dyDescent="0.3">
      <c r="A117" s="504"/>
      <c r="B117" s="505"/>
      <c r="C117" s="505"/>
      <c r="D117" s="505"/>
      <c r="E117" s="505"/>
      <c r="F117" s="505"/>
      <c r="G117" s="445"/>
      <c r="H117" s="445"/>
      <c r="I117" s="445"/>
      <c r="J117" s="445"/>
    </row>
    <row r="118" spans="1:10" ht="15.75" thickTop="1" x14ac:dyDescent="0.25">
      <c r="A118" s="824" t="s">
        <v>585</v>
      </c>
      <c r="B118" s="824"/>
      <c r="C118" s="824"/>
      <c r="D118" s="824"/>
      <c r="E118" s="824"/>
      <c r="F118" s="824"/>
      <c r="G118" s="824"/>
      <c r="H118" s="824"/>
      <c r="I118" s="824"/>
      <c r="J118" s="824"/>
    </row>
    <row r="119" spans="1:10" x14ac:dyDescent="0.25">
      <c r="A119" s="768" t="s">
        <v>586</v>
      </c>
      <c r="B119" s="768"/>
      <c r="C119" s="768"/>
      <c r="D119" s="768"/>
      <c r="E119" s="768"/>
      <c r="F119" s="768"/>
      <c r="G119" s="768"/>
      <c r="H119" s="768"/>
      <c r="I119" s="768"/>
      <c r="J119" s="768"/>
    </row>
    <row r="120" spans="1:10" x14ac:dyDescent="0.25">
      <c r="A120" s="768" t="s">
        <v>587</v>
      </c>
      <c r="B120" s="768"/>
      <c r="C120" s="768"/>
      <c r="D120" s="768"/>
      <c r="E120" s="768"/>
      <c r="F120" s="768"/>
      <c r="G120" s="768"/>
      <c r="H120" s="768"/>
      <c r="I120" s="768"/>
      <c r="J120" s="768"/>
    </row>
    <row r="121" spans="1:10" x14ac:dyDescent="0.25">
      <c r="A121" s="768" t="s">
        <v>588</v>
      </c>
      <c r="B121" s="768"/>
      <c r="C121" s="768"/>
      <c r="D121" s="768"/>
      <c r="E121" s="768"/>
      <c r="F121" s="768"/>
      <c r="G121" s="768"/>
      <c r="H121" s="768"/>
      <c r="I121" s="768"/>
      <c r="J121" s="768"/>
    </row>
    <row r="122" spans="1:10" x14ac:dyDescent="0.25">
      <c r="A122" s="768" t="s">
        <v>589</v>
      </c>
      <c r="B122" s="768"/>
      <c r="C122" s="768"/>
      <c r="D122" s="768"/>
      <c r="E122" s="768"/>
      <c r="F122" s="768"/>
      <c r="G122" s="768"/>
      <c r="H122" s="768"/>
      <c r="I122" s="768"/>
      <c r="J122" s="768"/>
    </row>
    <row r="123" spans="1:10" ht="27.75" customHeight="1" x14ac:dyDescent="0.25">
      <c r="A123" s="770" t="s">
        <v>590</v>
      </c>
      <c r="B123" s="770"/>
      <c r="C123" s="770"/>
      <c r="D123" s="770"/>
      <c r="E123" s="770"/>
      <c r="F123" s="770"/>
      <c r="G123" s="770"/>
      <c r="H123" s="770"/>
      <c r="I123" s="770"/>
      <c r="J123" s="770"/>
    </row>
    <row r="124" spans="1:10" x14ac:dyDescent="0.25">
      <c r="A124" s="768" t="s">
        <v>591</v>
      </c>
      <c r="B124" s="768"/>
      <c r="C124" s="768"/>
      <c r="D124" s="768"/>
      <c r="E124" s="768"/>
      <c r="F124" s="768"/>
      <c r="G124" s="768"/>
      <c r="H124" s="768"/>
      <c r="I124" s="768"/>
      <c r="J124" s="768"/>
    </row>
    <row r="125" spans="1:10" x14ac:dyDescent="0.25">
      <c r="A125" s="769" t="s">
        <v>592</v>
      </c>
      <c r="B125" s="769"/>
      <c r="C125" s="769"/>
      <c r="D125" s="769"/>
      <c r="E125" s="769"/>
      <c r="F125" s="769"/>
      <c r="G125" s="769"/>
      <c r="H125" s="769"/>
      <c r="I125" s="769"/>
      <c r="J125" s="769"/>
    </row>
    <row r="126" spans="1:10" ht="15.75" x14ac:dyDescent="0.25">
      <c r="A126" s="506"/>
      <c r="B126" s="59"/>
      <c r="C126" s="59"/>
      <c r="D126" s="59"/>
      <c r="E126" s="59"/>
      <c r="F126" s="59"/>
    </row>
  </sheetData>
  <mergeCells count="17">
    <mergeCell ref="A121:J121"/>
    <mergeCell ref="A122:J122"/>
    <mergeCell ref="A123:J123"/>
    <mergeCell ref="A124:J124"/>
    <mergeCell ref="A125:J125"/>
    <mergeCell ref="A54:J54"/>
    <mergeCell ref="A55:J55"/>
    <mergeCell ref="A56:J56"/>
    <mergeCell ref="A118:J118"/>
    <mergeCell ref="A119:J119"/>
    <mergeCell ref="A120:J120"/>
    <mergeCell ref="A1:J1"/>
    <mergeCell ref="A2:J2"/>
    <mergeCell ref="A3:J3"/>
    <mergeCell ref="A51:J51"/>
    <mergeCell ref="A52:J52"/>
    <mergeCell ref="A53:J53"/>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93F98-B233-4C8A-931D-45EADAEA5D0B}">
  <sheetPr>
    <pageSetUpPr fitToPage="1"/>
  </sheetPr>
  <dimension ref="A1:AC85"/>
  <sheetViews>
    <sheetView zoomScaleNormal="100" workbookViewId="0">
      <selection sqref="A1:L1"/>
    </sheetView>
  </sheetViews>
  <sheetFormatPr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77" t="s">
        <v>426</v>
      </c>
      <c r="B1" s="777"/>
      <c r="C1" s="777"/>
      <c r="D1" s="777"/>
      <c r="E1" s="777"/>
      <c r="F1" s="777"/>
      <c r="G1" s="777"/>
      <c r="H1" s="777"/>
      <c r="I1" s="777"/>
      <c r="J1" s="777"/>
      <c r="K1" s="777"/>
      <c r="L1" s="777"/>
      <c r="M1" s="97"/>
      <c r="N1" s="97"/>
      <c r="O1" s="97"/>
      <c r="P1" s="97"/>
      <c r="Q1" s="97"/>
      <c r="R1" s="97"/>
      <c r="S1" s="97"/>
      <c r="T1" s="97"/>
      <c r="U1" s="97"/>
      <c r="V1" s="97"/>
      <c r="W1" s="97"/>
      <c r="X1" s="97"/>
      <c r="Y1" s="97"/>
      <c r="Z1" s="97"/>
      <c r="AA1" s="97"/>
      <c r="AB1" s="97"/>
      <c r="AC1" s="97"/>
    </row>
    <row r="2" spans="1:29" ht="15" customHeight="1" x14ac:dyDescent="0.25">
      <c r="A2" s="778" t="s">
        <v>593</v>
      </c>
      <c r="B2" s="778"/>
      <c r="C2" s="778"/>
      <c r="D2" s="778"/>
      <c r="E2" s="778"/>
      <c r="F2" s="778"/>
      <c r="G2" s="778"/>
      <c r="H2" s="778"/>
      <c r="I2" s="778"/>
      <c r="J2" s="778"/>
      <c r="K2" s="778"/>
      <c r="L2" s="778"/>
      <c r="M2" s="97"/>
      <c r="N2" s="97"/>
      <c r="O2" s="97"/>
      <c r="P2" s="97"/>
      <c r="Q2" s="97"/>
      <c r="R2" s="97"/>
      <c r="S2" s="97"/>
      <c r="T2" s="97"/>
      <c r="U2" s="97"/>
      <c r="V2" s="97"/>
      <c r="W2" s="97"/>
      <c r="X2" s="97"/>
      <c r="Y2" s="97"/>
      <c r="Z2" s="97"/>
      <c r="AA2" s="97"/>
      <c r="AB2" s="97"/>
      <c r="AC2" s="97"/>
    </row>
    <row r="3" spans="1:29" ht="30" customHeight="1" x14ac:dyDescent="0.25">
      <c r="A3" s="779" t="s">
        <v>3</v>
      </c>
      <c r="B3" s="779"/>
      <c r="C3" s="779"/>
      <c r="D3" s="779"/>
      <c r="E3" s="779"/>
      <c r="F3" s="779"/>
      <c r="G3" s="779"/>
      <c r="H3" s="779"/>
      <c r="I3" s="779"/>
      <c r="J3" s="779"/>
      <c r="K3" s="779"/>
      <c r="L3" s="779"/>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76"/>
      <c r="B5" s="677" t="s">
        <v>596</v>
      </c>
      <c r="C5" s="677" t="s">
        <v>597</v>
      </c>
      <c r="D5" s="677" t="s">
        <v>598</v>
      </c>
      <c r="E5" s="677" t="s">
        <v>599</v>
      </c>
      <c r="F5" s="677" t="s">
        <v>600</v>
      </c>
      <c r="G5" s="677" t="s">
        <v>601</v>
      </c>
      <c r="H5" s="677" t="s">
        <v>602</v>
      </c>
      <c r="I5" s="677" t="s">
        <v>603</v>
      </c>
      <c r="J5" s="677" t="s">
        <v>604</v>
      </c>
      <c r="K5" s="677" t="s">
        <v>605</v>
      </c>
      <c r="L5" s="677" t="s">
        <v>606</v>
      </c>
      <c r="M5" s="99"/>
      <c r="N5" s="99"/>
      <c r="O5" s="99"/>
      <c r="P5" s="99"/>
      <c r="Q5" s="99"/>
      <c r="R5" s="99"/>
      <c r="S5" s="99"/>
      <c r="T5" s="99"/>
      <c r="U5" s="99"/>
      <c r="V5" s="99"/>
      <c r="W5" s="99"/>
      <c r="X5" s="99"/>
      <c r="Y5" s="99"/>
      <c r="Z5" s="99"/>
      <c r="AA5" s="99"/>
      <c r="AB5" s="99"/>
      <c r="AC5" s="99"/>
    </row>
    <row r="6" spans="1:29" ht="15" customHeight="1" thickTop="1" thickBot="1" x14ac:dyDescent="0.3">
      <c r="A6" s="678" t="s">
        <v>607</v>
      </c>
      <c r="B6" s="679">
        <v>4033457.8172399998</v>
      </c>
      <c r="C6" s="679">
        <v>4474596.6765600005</v>
      </c>
      <c r="D6" s="679">
        <v>5432872.0645200005</v>
      </c>
      <c r="E6" s="679">
        <v>6231244.4709200002</v>
      </c>
      <c r="F6" s="679">
        <v>7901964.2556099994</v>
      </c>
      <c r="G6" s="679">
        <v>9581779.4965799991</v>
      </c>
      <c r="H6" s="679">
        <v>10434812.486129999</v>
      </c>
      <c r="I6" s="679">
        <v>10498848.348299999</v>
      </c>
      <c r="J6" s="679">
        <v>10326959.808020005</v>
      </c>
      <c r="K6" s="679">
        <v>10601854.223309999</v>
      </c>
      <c r="L6" s="679">
        <v>11019845.47249</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674669.38617999991</v>
      </c>
      <c r="L7" s="102">
        <v>865195.09175999986</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371582.50474999996</v>
      </c>
      <c r="L8" s="102">
        <v>460829.73355999996</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8332246.26578</v>
      </c>
      <c r="L9" s="102">
        <v>8447208.7394999992</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8068469.1628500009</v>
      </c>
      <c r="L10" s="102">
        <v>8176043.2537599998</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7497181.9685200006</v>
      </c>
      <c r="L11" s="102">
        <v>7602776.4337200001</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571287.19432999997</v>
      </c>
      <c r="L12" s="102">
        <v>573266.82004000002</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105139.17729000001</v>
      </c>
      <c r="L13" s="102">
        <v>99618.079549999995</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75031.630980000002</v>
      </c>
      <c r="L14" s="102">
        <v>70723.827149999997</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30107.546310000005</v>
      </c>
      <c r="L15" s="102">
        <v>28894.252399999998</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80938.271189999985</v>
      </c>
      <c r="L16" s="102">
        <v>83837.694749999995</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51688.414339999988</v>
      </c>
      <c r="L17" s="102">
        <v>52693.454049999993</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29249.856849999996</v>
      </c>
      <c r="L18" s="102">
        <v>31144.240699999998</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498216.60501999996</v>
      </c>
      <c r="L19" s="102">
        <v>509730.67164000002</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-420516.95057000004</v>
      </c>
      <c r="L20" s="102">
        <v>-422020.96019999997</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58724.630769999996</v>
      </c>
      <c r="L21" s="102">
        <v>62473.147559999998</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4252.7974400000003</v>
      </c>
      <c r="L22" s="102">
        <v>4087.4856100000006</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959821.05695999996</v>
      </c>
      <c r="L23" s="102">
        <v>959928.03138000006</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164278.29764</v>
      </c>
      <c r="L24" s="102">
        <v>173729.08679999999</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36279.283790000001</v>
      </c>
      <c r="L25" s="102">
        <v>46394.156320000002</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78" t="s">
        <v>620</v>
      </c>
      <c r="B27" s="679">
        <v>3162034.3268400002</v>
      </c>
      <c r="C27" s="679">
        <v>3542495.1760500004</v>
      </c>
      <c r="D27" s="679">
        <v>4303495.4396200003</v>
      </c>
      <c r="E27" s="679">
        <v>4951125.1679499997</v>
      </c>
      <c r="F27" s="679">
        <v>6572587.8021999998</v>
      </c>
      <c r="G27" s="679">
        <v>8235986.3786499994</v>
      </c>
      <c r="H27" s="679">
        <v>9016444.043610001</v>
      </c>
      <c r="I27" s="679">
        <v>9037507.8740300015</v>
      </c>
      <c r="J27" s="679">
        <v>8828178.0067200009</v>
      </c>
      <c r="K27" s="679">
        <v>9044743.8102299999</v>
      </c>
      <c r="L27" s="679">
        <v>9439978.5637300014</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1658654.6989</v>
      </c>
      <c r="L28" s="102">
        <v>2051610.5802300004</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745.70577000000003</v>
      </c>
      <c r="L29" s="102">
        <v>592.07281</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926259.98728</v>
      </c>
      <c r="L30" s="102">
        <v>968483.09207000001</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95571.705459999997</v>
      </c>
      <c r="L31" s="102">
        <v>109164.86491</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18330.913189999999</v>
      </c>
      <c r="L32" s="102">
        <v>6197.0334599999996</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605183.65116999997</v>
      </c>
      <c r="L33" s="102">
        <v>953266.50425000011</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12562.73603</v>
      </c>
      <c r="L34" s="102">
        <v>13907.012730000002</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15.964619999999998</v>
      </c>
      <c r="L35" s="102">
        <v>14.290089999999999</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4572584.4495599996</v>
      </c>
      <c r="L36" s="102">
        <v>4752307.9704800006</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248754.87899</v>
      </c>
      <c r="L37" s="102">
        <v>229072.66944000003</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199997.27139000001</v>
      </c>
      <c r="L38" s="102">
        <v>207494.80140999999</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2289201.6375600002</v>
      </c>
      <c r="L39" s="102">
        <v>2132493.0936499997</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75534.909210000013</v>
      </c>
      <c r="L40" s="102">
        <v>66587.955150000009</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397.20328000000001</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78" t="s">
        <v>632</v>
      </c>
      <c r="B42" s="679">
        <v>871423.49040000001</v>
      </c>
      <c r="C42" s="679">
        <v>932101.50051000004</v>
      </c>
      <c r="D42" s="679">
        <v>1129376.6249000002</v>
      </c>
      <c r="E42" s="679">
        <v>1280119.3029400001</v>
      </c>
      <c r="F42" s="679">
        <v>1329376.4534200002</v>
      </c>
      <c r="G42" s="679">
        <v>1345793.11794</v>
      </c>
      <c r="H42" s="679">
        <v>1418368.44252</v>
      </c>
      <c r="I42" s="679">
        <v>1461340.4742699999</v>
      </c>
      <c r="J42" s="679">
        <v>1498781.8014700001</v>
      </c>
      <c r="K42" s="679">
        <v>1557110.4133000001</v>
      </c>
      <c r="L42" s="679">
        <v>1579866.9089799998</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1357325.76997</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1617.3455899999999</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150636.36783999999</v>
      </c>
      <c r="L46" s="102">
        <v>151323.87950999997</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47547.247749999995</v>
      </c>
      <c r="L47" s="102">
        <v>69599.913909999988</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58703.729990000007</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53426.611810000002</v>
      </c>
      <c r="L49" s="102">
        <v>10896.183919999999</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78" t="s">
        <v>636</v>
      </c>
      <c r="B50" s="679">
        <v>4033457.8172399998</v>
      </c>
      <c r="C50" s="679">
        <v>4474596.6765600005</v>
      </c>
      <c r="D50" s="679">
        <v>5432872.0645200005</v>
      </c>
      <c r="E50" s="679">
        <v>6231244.4708900005</v>
      </c>
      <c r="F50" s="679">
        <v>7901964.25562</v>
      </c>
      <c r="G50" s="679">
        <v>9581779.4965899996</v>
      </c>
      <c r="H50" s="679">
        <v>10434812.486129999</v>
      </c>
      <c r="I50" s="679">
        <v>10498848.348299999</v>
      </c>
      <c r="J50" s="679">
        <v>10326959.808190001</v>
      </c>
      <c r="K50" s="679">
        <v>10601854.22353</v>
      </c>
      <c r="L50" s="679">
        <v>11019845.472710002</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111045.70104000001</v>
      </c>
      <c r="L51" s="102">
        <v>95615.71097</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97177.318270000018</v>
      </c>
      <c r="L53" s="102">
        <v>92887.01741</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13868.38277</v>
      </c>
      <c r="L56" s="102">
        <v>2728.6935600000002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11833022.684250001</v>
      </c>
      <c r="L57" s="102">
        <v>11923567.070119999</v>
      </c>
      <c r="M57" s="97"/>
      <c r="N57" s="97"/>
      <c r="O57" s="97"/>
      <c r="P57" s="97"/>
      <c r="Q57" s="97"/>
      <c r="R57" s="97"/>
      <c r="S57" s="97"/>
      <c r="T57" s="97"/>
      <c r="U57" s="97"/>
      <c r="V57" s="97"/>
      <c r="W57" s="97"/>
      <c r="X57" s="97"/>
      <c r="Y57" s="97"/>
      <c r="Z57" s="97"/>
      <c r="AA57" s="97"/>
      <c r="AB57" s="97"/>
      <c r="AC57" s="97"/>
    </row>
    <row r="58" spans="1:29" x14ac:dyDescent="0.25">
      <c r="A58" s="680" t="s">
        <v>644</v>
      </c>
      <c r="B58" s="681">
        <v>798147.99959999998</v>
      </c>
      <c r="C58" s="681">
        <v>854236.13709000009</v>
      </c>
      <c r="D58" s="681">
        <v>1101134.18689</v>
      </c>
      <c r="E58" s="681">
        <v>1262600.2797699999</v>
      </c>
      <c r="F58" s="681">
        <v>1159088.2856300001</v>
      </c>
      <c r="G58" s="681">
        <v>1224081.39808</v>
      </c>
      <c r="H58" s="681">
        <v>1536498.3663299999</v>
      </c>
      <c r="I58" s="681">
        <v>1673024.1520799999</v>
      </c>
      <c r="J58" s="681">
        <v>1671602.7994299999</v>
      </c>
      <c r="K58" s="681">
        <v>1562021.8258699998</v>
      </c>
      <c r="L58" s="681">
        <v>292244.30408000003</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-412128.46743000008</v>
      </c>
      <c r="L59" s="102">
        <v>-82396.402159999983</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1149893.3584399996</v>
      </c>
      <c r="L60" s="102">
        <v>209847.90192000003</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69442.982080000002</v>
      </c>
      <c r="L61" s="102">
        <v>9495.7115999999987</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-98438.946920000002</v>
      </c>
      <c r="L62" s="102">
        <v>-10075.783159999999</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1120897.3935999996</v>
      </c>
      <c r="L63" s="102">
        <v>209267.83036000005</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233356.05419</v>
      </c>
      <c r="L64" s="102">
        <v>33626.417910000004</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-402835.72290000005</v>
      </c>
      <c r="L65" s="102">
        <v>-64763.703580000001</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951417.7248899996</v>
      </c>
      <c r="L66" s="102">
        <v>178130.54469000004</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-880350.1563400001</v>
      </c>
      <c r="L67" s="102">
        <v>-161651.83261000001</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71067.568549999502</v>
      </c>
      <c r="L68" s="102">
        <v>16478.712080000027</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2508.5000199999999</v>
      </c>
      <c r="L69" s="102">
        <v>1140.8471500000001</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1140.8471500000001</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-1896.6600100000001</v>
      </c>
      <c r="L72" s="102">
        <v>-6806.5268800000003</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-52.884149999999991</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-6753.6427300000005</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71679.408559999501</v>
      </c>
      <c r="L75" s="102">
        <v>10813.032350000027</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-17527.849779999997</v>
      </c>
      <c r="L76" s="102">
        <v>-1322.3411799999999</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54151.558779999497</v>
      </c>
      <c r="L77" s="102">
        <v>9490.6911700000273</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2471.1125000000002</v>
      </c>
      <c r="L78" s="102">
        <v>1793.1865100000005</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56622.6712799995</v>
      </c>
      <c r="L79" s="102">
        <v>11283.877680000027</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56622.6712799995</v>
      </c>
      <c r="L81" s="102">
        <v>11283.877680000027</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-3196.0594599999999</v>
      </c>
      <c r="L82" s="102">
        <v>-387.69376</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78" t="s">
        <v>669</v>
      </c>
      <c r="B83" s="679">
        <v>68005.219639999996</v>
      </c>
      <c r="C83" s="679">
        <v>60671.009920000004</v>
      </c>
      <c r="D83" s="679">
        <v>74880.27612000001</v>
      </c>
      <c r="E83" s="679">
        <v>98116.779469999994</v>
      </c>
      <c r="F83" s="679">
        <v>48165.129390000002</v>
      </c>
      <c r="G83" s="679">
        <v>10106.66589</v>
      </c>
      <c r="H83" s="679">
        <v>63090.593310000004</v>
      </c>
      <c r="I83" s="679">
        <v>40379.033929999998</v>
      </c>
      <c r="J83" s="679">
        <v>37604.094690000165</v>
      </c>
      <c r="K83" s="679">
        <v>53426.611819999503</v>
      </c>
      <c r="L83" s="679">
        <v>10896.183920000027</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C4A23-91BE-4127-B960-0173D7D2B238}">
  <sheetPr>
    <pageSetUpPr fitToPage="1"/>
  </sheetPr>
  <dimension ref="A1:P58"/>
  <sheetViews>
    <sheetView topLeftCell="D1" zoomScaleNormal="100" workbookViewId="0">
      <selection activeCell="N7" sqref="N7"/>
    </sheetView>
  </sheetViews>
  <sheetFormatPr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524"/>
      <c r="B1" s="524"/>
      <c r="C1" s="783"/>
      <c r="D1" s="783"/>
      <c r="E1" s="783"/>
      <c r="F1" s="783"/>
      <c r="G1" s="783"/>
      <c r="H1" s="783"/>
      <c r="I1" s="783"/>
      <c r="J1" s="783"/>
      <c r="K1" s="783"/>
      <c r="L1" s="783"/>
      <c r="M1" s="783"/>
      <c r="N1" s="783"/>
      <c r="O1" s="783"/>
    </row>
    <row r="2" spans="1:15" ht="18" x14ac:dyDescent="0.2">
      <c r="A2" s="778" t="s">
        <v>426</v>
      </c>
      <c r="B2" s="778"/>
      <c r="C2" s="778"/>
      <c r="D2" s="778"/>
      <c r="E2" s="778"/>
      <c r="F2" s="778"/>
      <c r="G2" s="778"/>
      <c r="H2" s="778"/>
      <c r="I2" s="778"/>
      <c r="J2" s="778"/>
      <c r="K2" s="778"/>
      <c r="L2" s="778"/>
      <c r="M2" s="778"/>
      <c r="N2" s="778"/>
      <c r="O2" s="778"/>
    </row>
    <row r="3" spans="1:15" ht="15" customHeight="1" x14ac:dyDescent="0.2">
      <c r="A3" s="524"/>
      <c r="B3" s="524"/>
      <c r="C3" s="778" t="s">
        <v>670</v>
      </c>
      <c r="D3" s="778"/>
      <c r="E3" s="778"/>
      <c r="F3" s="778"/>
      <c r="G3" s="778"/>
      <c r="H3" s="778"/>
      <c r="I3" s="778"/>
      <c r="J3" s="778"/>
      <c r="K3" s="778"/>
      <c r="L3" s="778"/>
      <c r="M3" s="778"/>
      <c r="N3" s="778"/>
      <c r="O3" s="778"/>
    </row>
    <row r="4" spans="1:15" ht="15" customHeight="1" x14ac:dyDescent="0.2">
      <c r="A4" s="784"/>
      <c r="B4" s="778"/>
      <c r="C4" s="778"/>
      <c r="D4" s="778"/>
      <c r="E4" s="778"/>
      <c r="F4" s="778"/>
      <c r="G4" s="778"/>
      <c r="H4" s="778"/>
      <c r="I4" s="778"/>
      <c r="J4" s="778"/>
      <c r="K4" s="778"/>
      <c r="L4" s="778"/>
      <c r="M4" s="778"/>
      <c r="N4" s="778"/>
      <c r="O4" s="778"/>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82"/>
      <c r="D6" s="677" t="s">
        <v>596</v>
      </c>
      <c r="E6" s="677" t="s">
        <v>597</v>
      </c>
      <c r="F6" s="677" t="s">
        <v>598</v>
      </c>
      <c r="G6" s="683" t="s">
        <v>599</v>
      </c>
      <c r="H6" s="683" t="s">
        <v>600</v>
      </c>
      <c r="I6" s="683" t="s">
        <v>601</v>
      </c>
      <c r="J6" s="683" t="s">
        <v>602</v>
      </c>
      <c r="K6" s="683" t="s">
        <v>603</v>
      </c>
      <c r="L6" s="683" t="s">
        <v>604</v>
      </c>
      <c r="M6" s="684" t="s">
        <v>671</v>
      </c>
      <c r="N6" s="683" t="s">
        <v>605</v>
      </c>
      <c r="O6" s="684"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85" t="s">
        <v>478</v>
      </c>
      <c r="D8" s="686"/>
      <c r="E8" s="686"/>
      <c r="F8" s="686"/>
      <c r="G8" s="687"/>
      <c r="H8" s="687"/>
      <c r="I8" s="687"/>
      <c r="J8" s="687"/>
      <c r="K8" s="687"/>
      <c r="L8" s="687"/>
      <c r="M8" s="687"/>
      <c r="N8" s="687"/>
      <c r="O8" s="687"/>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5.9098221473529833E-2</v>
      </c>
      <c r="N9" s="124">
        <v>6.6780229722327583E-2</v>
      </c>
      <c r="O9" s="124">
        <v>7.8512452277110206E-2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0.79029634774491564</v>
      </c>
      <c r="N10" s="124">
        <v>0.78664880896797562</v>
      </c>
      <c r="O10" s="124">
        <v>0.76654511722398033</v>
      </c>
    </row>
    <row r="11" spans="1:15" s="126" customFormat="1" ht="15" customHeight="1" thickTop="1" thickBot="1" x14ac:dyDescent="0.25">
      <c r="A11" s="97"/>
      <c r="B11" s="120"/>
      <c r="C11" s="685" t="s">
        <v>481</v>
      </c>
      <c r="D11" s="686"/>
      <c r="E11" s="686"/>
      <c r="F11" s="686"/>
      <c r="G11" s="687"/>
      <c r="H11" s="687"/>
      <c r="I11" s="687"/>
      <c r="J11" s="687"/>
      <c r="K11" s="687"/>
      <c r="L11" s="688"/>
      <c r="M11" s="688"/>
      <c r="N11" s="688"/>
      <c r="O11" s="688"/>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0.14770347125578354</v>
      </c>
      <c r="N12" s="124">
        <v>0.16426451356909505</v>
      </c>
      <c r="O12" s="124">
        <v>0.18617416962068056</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0.14770347125578354</v>
      </c>
      <c r="N13" s="124">
        <v>0.16426451356909505</v>
      </c>
      <c r="O13" s="124">
        <v>0.18621021398091986</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0.47923055768754719</v>
      </c>
      <c r="N14" s="124">
        <v>0.43389334353189951</v>
      </c>
      <c r="O14" s="124">
        <v>0.43124996464322585</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7.6683264755931192E-3</v>
      </c>
      <c r="N15" s="124">
        <v>6.9123711936006161E-3</v>
      </c>
      <c r="O15" s="124">
        <v>6.0425489009715404E-3</v>
      </c>
    </row>
    <row r="16" spans="1:15" s="126" customFormat="1" ht="15" customHeight="1" thickTop="1" thickBot="1" x14ac:dyDescent="0.25">
      <c r="A16" s="97"/>
      <c r="B16" s="120"/>
      <c r="C16" s="685" t="s">
        <v>684</v>
      </c>
      <c r="D16" s="686"/>
      <c r="E16" s="686"/>
      <c r="F16" s="686"/>
      <c r="G16" s="687"/>
      <c r="H16" s="687"/>
      <c r="I16" s="687"/>
      <c r="J16" s="687"/>
      <c r="K16" s="687"/>
      <c r="L16" s="688"/>
      <c r="M16" s="688"/>
      <c r="N16" s="688"/>
      <c r="O16" s="688"/>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0.67128985001666053</v>
      </c>
      <c r="N17" s="124">
        <v>0.57762855281854741</v>
      </c>
      <c r="O17" s="124">
        <v>0.59371855293572617</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0.32871014998333936</v>
      </c>
      <c r="N18" s="124">
        <v>0.42237144718145259</v>
      </c>
      <c r="O18" s="124">
        <v>0.40628144706427383</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487.51494457699619</v>
      </c>
      <c r="N19" s="130">
        <v>389.13947799349836</v>
      </c>
      <c r="O19" s="130">
        <v>383.8425990305405</v>
      </c>
    </row>
    <row r="20" spans="1:15" s="126" customFormat="1" ht="15" customHeight="1" thickTop="1" thickBot="1" x14ac:dyDescent="0.25">
      <c r="A20" s="97"/>
      <c r="B20" s="120"/>
      <c r="C20" s="685" t="s">
        <v>691</v>
      </c>
      <c r="D20" s="686"/>
      <c r="E20" s="686"/>
      <c r="F20" s="686"/>
      <c r="G20" s="687"/>
      <c r="H20" s="687"/>
      <c r="I20" s="687"/>
      <c r="J20" s="687"/>
      <c r="K20" s="687"/>
      <c r="L20" s="689"/>
      <c r="M20" s="689"/>
      <c r="N20" s="689"/>
      <c r="O20" s="689"/>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0.97347677612901895</v>
      </c>
      <c r="N21" s="124">
        <v>0.97730161155979167</v>
      </c>
      <c r="O21" s="124">
        <v>0.97805421429152628</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8.7406556027999113E-2</v>
      </c>
      <c r="N22" s="124">
        <v>7.4326899008771638E-2</v>
      </c>
      <c r="O22" s="124">
        <v>7.5758763894129194E-2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2.6523223870981136E-2</v>
      </c>
      <c r="N23" s="124">
        <v>2.269838844020839E-2</v>
      </c>
      <c r="O23" s="124">
        <v>2.1945785708473834E-2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8.1638950216331052E-2</v>
      </c>
      <c r="N24" s="124">
        <v>6.8629091480293294E-2</v>
      </c>
      <c r="O24" s="124">
        <v>7.0115433865441709E-2</v>
      </c>
    </row>
    <row r="25" spans="1:15" s="128" customFormat="1" ht="15" customHeight="1" x14ac:dyDescent="0.25">
      <c r="A25" s="97" t="s">
        <v>672</v>
      </c>
      <c r="B25" s="122" t="s">
        <v>700</v>
      </c>
      <c r="C25" s="123" t="s">
        <v>1001</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9.0759026843553206E-2</v>
      </c>
      <c r="N25" s="124">
        <v>9.7617113076927262E-2</v>
      </c>
      <c r="O25" s="124">
        <v>9.4801814945025986E-2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5.8852031149890661E-2</v>
      </c>
      <c r="N26" s="124">
        <v>6.0975328548562864E-2</v>
      </c>
      <c r="O26" s="124">
        <v>6.0976222370384539E-2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5.7318246798790655E-2</v>
      </c>
      <c r="N27" s="124">
        <v>5.5998731771029528E-2</v>
      </c>
      <c r="O27" s="124">
        <v>5.647869764745566E-2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0.94886567100995067</v>
      </c>
      <c r="N28" s="124">
        <v>0.96070625649075025</v>
      </c>
      <c r="O28" s="124">
        <v>0.96103425211734028</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2.0768991754749732E-2</v>
      </c>
      <c r="N29" s="124">
        <v>1.4900555230556153E-2</v>
      </c>
      <c r="O29" s="124">
        <v>1.5180075191353899E-2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7.578132053457671E-3</v>
      </c>
      <c r="N30" s="124">
        <v>6.5260198289781319E-3</v>
      </c>
      <c r="O30" s="124">
        <v>5.3354315207288791E-3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1.3215298352066678E-3</v>
      </c>
      <c r="N31" s="124">
        <v>1.1227242041521282E-3</v>
      </c>
      <c r="O31" s="124">
        <v>1.485623517563412E-3</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1.6861204112813618E-3</v>
      </c>
      <c r="N32" s="124">
        <v>1.541843069436084E-3</v>
      </c>
      <c r="O32" s="124">
        <v>1.1024137303510255E-3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1.8070341974922844E-2</v>
      </c>
      <c r="N33" s="124">
        <v>1.4881662407131324E-2</v>
      </c>
      <c r="O33" s="124">
        <v>1.5539477045000253E-2</v>
      </c>
    </row>
    <row r="34" spans="1:15" s="126" customFormat="1" ht="15" customHeight="1" thickTop="1" thickBot="1" x14ac:dyDescent="0.25">
      <c r="A34" s="97"/>
      <c r="B34" s="120"/>
      <c r="C34" s="685" t="s">
        <v>504</v>
      </c>
      <c r="D34" s="686"/>
      <c r="E34" s="686"/>
      <c r="F34" s="686"/>
      <c r="G34" s="687"/>
      <c r="H34" s="687"/>
      <c r="I34" s="687"/>
      <c r="J34" s="687"/>
      <c r="K34" s="687"/>
      <c r="L34" s="688"/>
      <c r="M34" s="688"/>
      <c r="N34" s="688"/>
      <c r="O34" s="688"/>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0.83632106026344222</v>
      </c>
      <c r="N35" s="124">
        <v>0.77381362174779078</v>
      </c>
      <c r="O35" s="124">
        <v>0.88106705881059522</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1.2746738887451445</v>
      </c>
      <c r="N36" s="124">
        <v>1.1619116223766546</v>
      </c>
      <c r="O36" s="124">
        <v>1.3503506941745458</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0.13072643115559737</v>
      </c>
      <c r="N37" s="124">
        <v>0.15203810737653711</v>
      </c>
      <c r="O37" s="124">
        <v>0.17718541597047643</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9.0074211164617474E-2</v>
      </c>
      <c r="N38" s="124">
        <v>0.10027314443508872</v>
      </c>
      <c r="O38" s="124">
        <v>0.12033061884853971</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0.54532884942286064</v>
      </c>
      <c r="N39" s="124">
        <v>0.5368117687607239</v>
      </c>
      <c r="O39" s="124">
        <v>0.65455929982816752</v>
      </c>
    </row>
    <row r="40" spans="1:15" s="126" customFormat="1" ht="15" customHeight="1" thickTop="1" thickBot="1" x14ac:dyDescent="0.25">
      <c r="A40" s="97"/>
      <c r="B40" s="120"/>
      <c r="C40" s="685" t="s">
        <v>510</v>
      </c>
      <c r="D40" s="686"/>
      <c r="E40" s="686"/>
      <c r="F40" s="686"/>
      <c r="G40" s="687"/>
      <c r="H40" s="687"/>
      <c r="I40" s="687"/>
      <c r="J40" s="687"/>
      <c r="K40" s="687"/>
      <c r="L40" s="688"/>
      <c r="M40" s="688"/>
      <c r="N40" s="688"/>
      <c r="O40" s="688"/>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0.14695608987039979</v>
      </c>
      <c r="N41" s="124">
        <v>0.14530294651755082</v>
      </c>
      <c r="O41" s="124">
        <v>0.14336561369431075</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0.14618099817521196</v>
      </c>
      <c r="N42" s="124">
        <v>0.14396908946463094</v>
      </c>
      <c r="O42" s="124">
        <v>0.14213237605749279</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4.2332762530164859E-2</v>
      </c>
      <c r="N44" s="124">
        <v>3.88551992374929E-2</v>
      </c>
      <c r="O44" s="124">
        <v>3.8002247378396123E-2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0.18613648317769804</v>
      </c>
      <c r="N46" s="124">
        <v>0.18221856750227824</v>
      </c>
      <c r="O46" s="124">
        <v>0.18159434944869784</v>
      </c>
    </row>
    <row r="47" spans="1:15" s="121" customFormat="1" ht="15" customHeight="1" thickTop="1" thickBot="1" x14ac:dyDescent="0.3">
      <c r="A47" s="97"/>
      <c r="B47" s="120"/>
      <c r="C47" s="685" t="s">
        <v>740</v>
      </c>
      <c r="D47" s="686"/>
      <c r="E47" s="686"/>
      <c r="F47" s="686"/>
      <c r="G47" s="687"/>
      <c r="H47" s="687"/>
      <c r="I47" s="687"/>
      <c r="J47" s="687"/>
      <c r="K47" s="687"/>
      <c r="L47" s="688"/>
      <c r="M47" s="688"/>
      <c r="N47" s="688"/>
      <c r="O47" s="688"/>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0.87912447361616841</v>
      </c>
      <c r="N48" s="124">
        <v>0.87608648980241077</v>
      </c>
      <c r="O48" s="124">
        <v>0.86348167596248626</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0.9274776090702489</v>
      </c>
      <c r="N49" s="124">
        <v>0.92603329254058764</v>
      </c>
      <c r="O49" s="124">
        <v>0.92510072047476388</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0.11014861320774277</v>
      </c>
      <c r="N50" s="124">
        <v>0.1051747029350988</v>
      </c>
      <c r="O50" s="124">
        <v>8.8037412077713123E-2</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0.82688945822459536</v>
      </c>
      <c r="N51" s="124">
        <v>0.86069524130755304</v>
      </c>
      <c r="O51" s="124">
        <v>0.96050124415208438</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85" t="s">
        <v>522</v>
      </c>
      <c r="D53" s="785"/>
      <c r="E53" s="785"/>
      <c r="F53" s="785"/>
      <c r="G53" s="785"/>
      <c r="H53" s="785"/>
      <c r="I53" s="785"/>
      <c r="J53" s="785"/>
      <c r="K53" s="785"/>
      <c r="L53" s="785"/>
      <c r="M53" s="785"/>
      <c r="N53" s="785"/>
      <c r="O53" s="785"/>
    </row>
    <row r="54" spans="1:16" ht="51.75" customHeight="1" x14ac:dyDescent="0.2">
      <c r="A54" s="97"/>
      <c r="B54" s="97"/>
      <c r="C54" s="780" t="s">
        <v>750</v>
      </c>
      <c r="D54" s="780"/>
      <c r="E54" s="780"/>
      <c r="F54" s="780"/>
      <c r="G54" s="780"/>
      <c r="H54" s="780"/>
      <c r="I54" s="780"/>
      <c r="J54" s="780"/>
      <c r="K54" s="780"/>
      <c r="L54" s="780"/>
      <c r="M54" s="780"/>
      <c r="N54" s="780"/>
      <c r="O54" s="780"/>
    </row>
    <row r="55" spans="1:16" ht="48" customHeight="1" x14ac:dyDescent="0.2">
      <c r="A55" s="97"/>
      <c r="B55" s="97"/>
      <c r="C55" s="780" t="s">
        <v>751</v>
      </c>
      <c r="D55" s="780"/>
      <c r="E55" s="780"/>
      <c r="F55" s="780"/>
      <c r="G55" s="780"/>
      <c r="H55" s="780"/>
      <c r="I55" s="780"/>
      <c r="J55" s="780"/>
      <c r="K55" s="780"/>
      <c r="L55" s="780"/>
      <c r="M55" s="780"/>
      <c r="N55" s="780"/>
      <c r="O55" s="780"/>
    </row>
    <row r="56" spans="1:16" ht="15" customHeight="1" x14ac:dyDescent="0.2">
      <c r="A56" s="97"/>
      <c r="B56" s="97"/>
      <c r="C56" s="781" t="s">
        <v>752</v>
      </c>
      <c r="D56" s="781"/>
      <c r="E56" s="781"/>
      <c r="F56" s="781"/>
      <c r="G56" s="781"/>
      <c r="H56" s="781"/>
      <c r="I56" s="781"/>
      <c r="J56" s="781"/>
      <c r="K56" s="781"/>
      <c r="L56" s="781"/>
      <c r="M56" s="781"/>
      <c r="N56" s="781"/>
      <c r="O56" s="781"/>
    </row>
    <row r="57" spans="1:16" ht="15" customHeight="1" x14ac:dyDescent="0.2">
      <c r="A57" s="97"/>
      <c r="B57" s="97"/>
      <c r="C57" s="781" t="s">
        <v>526</v>
      </c>
      <c r="D57" s="781"/>
      <c r="E57" s="781"/>
      <c r="F57" s="781"/>
      <c r="G57" s="781"/>
      <c r="H57" s="781"/>
      <c r="I57" s="781"/>
      <c r="J57" s="781"/>
      <c r="K57" s="781"/>
      <c r="L57" s="781"/>
      <c r="M57" s="781"/>
      <c r="N57" s="781"/>
      <c r="O57" s="781"/>
    </row>
    <row r="58" spans="1:16" ht="26.25" customHeight="1" x14ac:dyDescent="0.2">
      <c r="A58" s="97"/>
      <c r="B58" s="97"/>
      <c r="C58" s="818" t="s">
        <v>753</v>
      </c>
      <c r="D58" s="818"/>
      <c r="E58" s="818"/>
      <c r="F58" s="818"/>
      <c r="G58" s="818"/>
      <c r="H58" s="818"/>
      <c r="I58" s="818"/>
      <c r="J58" s="818"/>
      <c r="K58" s="818"/>
      <c r="L58" s="818"/>
      <c r="M58" s="818"/>
      <c r="N58" s="818"/>
      <c r="O58" s="818"/>
      <c r="P58" s="507"/>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5DC8C-6B2A-49F3-9BD7-C142D1EA2316}">
  <sheetPr>
    <pageSetUpPr fitToPage="1"/>
  </sheetPr>
  <dimension ref="A1:O76"/>
  <sheetViews>
    <sheetView topLeftCell="C52" zoomScaleNormal="100" workbookViewId="0">
      <selection activeCell="C74" sqref="C74:L74"/>
    </sheetView>
  </sheetViews>
  <sheetFormatPr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523"/>
      <c r="B1" s="523"/>
      <c r="C1" s="787"/>
      <c r="D1" s="787"/>
      <c r="E1" s="787"/>
      <c r="F1" s="787"/>
      <c r="G1" s="787"/>
      <c r="H1" s="787"/>
      <c r="I1" s="787"/>
      <c r="J1" s="787"/>
      <c r="K1" s="787"/>
      <c r="L1" s="787"/>
      <c r="M1" s="714"/>
      <c r="N1" s="714"/>
      <c r="O1" s="714"/>
    </row>
    <row r="2" spans="1:15" ht="18" x14ac:dyDescent="0.2">
      <c r="A2" s="778" t="s">
        <v>426</v>
      </c>
      <c r="B2" s="778"/>
      <c r="C2" s="778"/>
      <c r="D2" s="778"/>
      <c r="E2" s="778"/>
      <c r="F2" s="778"/>
      <c r="G2" s="778"/>
      <c r="H2" s="778"/>
      <c r="I2" s="778"/>
      <c r="J2" s="778"/>
      <c r="K2" s="778"/>
      <c r="L2" s="778"/>
      <c r="M2" s="778"/>
      <c r="N2" s="778"/>
      <c r="O2" s="778"/>
    </row>
    <row r="3" spans="1:15" ht="15" customHeight="1" x14ac:dyDescent="0.2">
      <c r="A3" s="523"/>
      <c r="B3" s="523"/>
      <c r="C3" s="778" t="s">
        <v>670</v>
      </c>
      <c r="D3" s="778"/>
      <c r="E3" s="778"/>
      <c r="F3" s="778"/>
      <c r="G3" s="778"/>
      <c r="H3" s="778"/>
      <c r="I3" s="778"/>
      <c r="J3" s="778"/>
      <c r="K3" s="778"/>
      <c r="L3" s="778"/>
      <c r="M3" s="778"/>
      <c r="N3" s="778"/>
      <c r="O3" s="778"/>
    </row>
    <row r="4" spans="1:15" s="132" customFormat="1" ht="15" customHeight="1" x14ac:dyDescent="0.25">
      <c r="A4" s="784"/>
      <c r="B4" s="778"/>
      <c r="C4" s="778"/>
      <c r="D4" s="778"/>
      <c r="E4" s="778"/>
      <c r="F4" s="778"/>
      <c r="G4" s="778"/>
      <c r="H4" s="778"/>
      <c r="I4" s="778"/>
      <c r="J4" s="778"/>
      <c r="K4" s="778"/>
      <c r="L4" s="778"/>
      <c r="M4" s="523"/>
      <c r="N4" s="523"/>
      <c r="O4" s="523"/>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90"/>
      <c r="D6" s="677" t="s">
        <v>596</v>
      </c>
      <c r="E6" s="677" t="s">
        <v>597</v>
      </c>
      <c r="F6" s="677" t="s">
        <v>598</v>
      </c>
      <c r="G6" s="683" t="s">
        <v>599</v>
      </c>
      <c r="H6" s="683" t="s">
        <v>600</v>
      </c>
      <c r="I6" s="683" t="s">
        <v>601</v>
      </c>
      <c r="J6" s="683" t="s">
        <v>602</v>
      </c>
      <c r="K6" s="683" t="s">
        <v>603</v>
      </c>
      <c r="L6" s="683" t="s">
        <v>604</v>
      </c>
      <c r="M6" s="684" t="s">
        <v>671</v>
      </c>
      <c r="N6" s="683" t="s">
        <v>605</v>
      </c>
      <c r="O6" s="684"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91" t="s">
        <v>528</v>
      </c>
      <c r="D8" s="686"/>
      <c r="E8" s="686"/>
      <c r="F8" s="686"/>
      <c r="G8" s="687"/>
      <c r="H8" s="687"/>
      <c r="I8" s="687"/>
      <c r="J8" s="687"/>
      <c r="K8" s="687"/>
      <c r="L8" s="687"/>
      <c r="M8" s="687"/>
      <c r="N8" s="687"/>
      <c r="O8" s="687"/>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0.11823984443661537</v>
      </c>
      <c r="N9" s="124">
        <v>0.11921624250806263</v>
      </c>
      <c r="O9" s="124">
        <v>0.11440683903579178</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0.11570783411085699</v>
      </c>
      <c r="N10" s="124">
        <v>0.11695331614667137</v>
      </c>
      <c r="O10" s="124">
        <v>0.11409059020515321</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0.10066603634656555</v>
      </c>
      <c r="N11" s="124">
        <v>9.8677610444457081E-2</v>
      </c>
      <c r="O11" s="124">
        <v>9.7114873998006113E-2</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8.9275195888331663E-3</v>
      </c>
      <c r="N12" s="124">
        <v>8.4603212412434226E-3</v>
      </c>
      <c r="O12" s="124">
        <v>8.9840181541221246E-3</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6.8848592894513528E-3</v>
      </c>
      <c r="N13" s="124">
        <v>6.5287966672532864E-3</v>
      </c>
      <c r="O13" s="124">
        <v>6.151849818958271E-3</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4.8359348451317034E-3</v>
      </c>
      <c r="N14" s="124">
        <v>6.1398147528487282E-3</v>
      </c>
      <c r="O14" s="124">
        <v>5.9404833140293337E-3</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3.3268343719358773E-2</v>
      </c>
      <c r="N15" s="124">
        <v>4.2563357393008421E-2</v>
      </c>
      <c r="O15" s="124">
        <v>4.1524594862085908E-2</v>
      </c>
    </row>
    <row r="16" spans="1:15" ht="15" customHeight="1" thickTop="1" thickBot="1" x14ac:dyDescent="0.25">
      <c r="A16" s="97"/>
      <c r="B16" s="120"/>
      <c r="C16" s="691" t="s">
        <v>536</v>
      </c>
      <c r="D16" s="686"/>
      <c r="E16" s="686"/>
      <c r="F16" s="686"/>
      <c r="G16" s="687"/>
      <c r="H16" s="687"/>
      <c r="I16" s="687"/>
      <c r="J16" s="687"/>
      <c r="K16" s="687"/>
      <c r="L16" s="687"/>
      <c r="M16" s="687"/>
      <c r="N16" s="687"/>
      <c r="O16" s="687"/>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0.15965061221422219</v>
      </c>
      <c r="N17" s="124">
        <v>0.16193139203994253</v>
      </c>
      <c r="O17" s="124">
        <v>0.15932847910365971</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-4.1410767777606841E-2</v>
      </c>
      <c r="N18" s="124">
        <v>-4.2715149531879909E-2</v>
      </c>
      <c r="O18" s="124">
        <v>-4.4921640067867911E-2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5.215673093381832E-2</v>
      </c>
      <c r="N19" s="124">
        <v>5.3775274359103065E-2</v>
      </c>
      <c r="O19" s="124">
        <v>5.6036732655380353E-2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8.725488243630758E-5</v>
      </c>
      <c r="N20" s="124">
        <v>-9.8752758946815217E-5</v>
      </c>
      <c r="O20" s="124">
        <v>-3.0888681896165328E-3</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-1.504179776429143E-2</v>
      </c>
      <c r="N21" s="124">
        <v>-1.827570570221429E-2</v>
      </c>
      <c r="O21" s="124">
        <v>-1.6975716207147086E-2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-2.5320103257583612E-3</v>
      </c>
      <c r="N22" s="124">
        <v>-2.2629263613912465E-3</v>
      </c>
      <c r="O22" s="124">
        <v>-3.1624883063858606E-4</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-9.1738516757732397E-2</v>
      </c>
      <c r="N23" s="124">
        <v>-9.0217289203213646E-2</v>
      </c>
      <c r="O23" s="124">
        <v>-8.8130855843883985E-2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-2.1299151818181222E-3</v>
      </c>
      <c r="N24" s="124">
        <v>-1.8327718150433223E-3</v>
      </c>
      <c r="O24" s="124">
        <v>2.5669985445267988E-4</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0.21657886829311862</v>
      </c>
      <c r="N25" s="124">
        <v>0.21496015944320535</v>
      </c>
      <c r="O25" s="124">
        <v>0.20322797034360235</v>
      </c>
    </row>
    <row r="26" spans="1:15" ht="15" customHeight="1" thickTop="1" thickBot="1" x14ac:dyDescent="0.25">
      <c r="A26" s="97"/>
      <c r="B26" s="138"/>
      <c r="C26" s="691" t="s">
        <v>546</v>
      </c>
      <c r="D26" s="686"/>
      <c r="E26" s="686"/>
      <c r="F26" s="686"/>
      <c r="G26" s="687"/>
      <c r="H26" s="687"/>
      <c r="I26" s="687"/>
      <c r="J26" s="687"/>
      <c r="K26" s="687"/>
      <c r="L26" s="687"/>
      <c r="M26" s="687"/>
      <c r="N26" s="687"/>
      <c r="O26" s="687"/>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0.20156771967001799</v>
      </c>
      <c r="N27" s="124">
        <v>0.20484076440815702</v>
      </c>
      <c r="O27" s="124">
        <v>0.21139057868616484</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0.14824709696088545</v>
      </c>
      <c r="N28" s="124">
        <v>0.14983812062164267</v>
      </c>
      <c r="O28" s="124">
        <v>0.14986921777644457</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0.46461934239351266</v>
      </c>
      <c r="N29" s="124">
        <v>0.49424745155676847</v>
      </c>
      <c r="O29" s="124">
        <v>0.10813867254221599</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8.9905681671241536E-2</v>
      </c>
      <c r="N30" s="124">
        <v>0.1325328069106943</v>
      </c>
      <c r="O30" s="124">
        <v>9.2464405979782463E-2</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1.8043005262967232E-3</v>
      </c>
      <c r="N31" s="124">
        <v>2.0834511880388875E-3</v>
      </c>
      <c r="O31" s="124">
        <v>7.5150714718123556E-3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8.9969272619696269E-2</v>
      </c>
      <c r="N32" s="124">
        <v>4.7219568376561313E-2</v>
      </c>
      <c r="O32" s="124">
        <v>5.6229135622977704E-2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6.5071140082708506E-3</v>
      </c>
      <c r="N33" s="124">
        <v>6.509999522359128E-3</v>
      </c>
      <c r="O33" s="124">
        <v>1.9355301931037412E-2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2.9492106769670526E-2</v>
      </c>
      <c r="N35" s="124">
        <v>3.3255429340991613E-2</v>
      </c>
      <c r="O35" s="124">
        <v>3.299757126396291E-2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6.0744776213797105E-2</v>
      </c>
      <c r="N36" s="124">
        <v>5.3522844557636562E-2</v>
      </c>
      <c r="O36" s="124">
        <v>6.9195505110898253E-2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9.9092837299832962E-5</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0</v>
      </c>
      <c r="N38" s="124">
        <v>7.6731695577340634E-6</v>
      </c>
      <c r="O38" s="124">
        <v>0</v>
      </c>
    </row>
    <row r="39" spans="1:15" ht="15" customHeight="1" thickTop="1" thickBot="1" x14ac:dyDescent="0.25">
      <c r="A39" s="97"/>
      <c r="B39" s="139"/>
      <c r="C39" s="691" t="s">
        <v>559</v>
      </c>
      <c r="D39" s="686"/>
      <c r="E39" s="686"/>
      <c r="F39" s="686"/>
      <c r="G39" s="687"/>
      <c r="H39" s="687"/>
      <c r="I39" s="687"/>
      <c r="J39" s="687"/>
      <c r="K39" s="687"/>
      <c r="L39" s="687"/>
      <c r="M39" s="687"/>
      <c r="N39" s="687"/>
      <c r="O39" s="687"/>
    </row>
    <row r="40" spans="1:15" ht="15" customHeight="1" thickTop="1" thickBot="1" x14ac:dyDescent="0.25">
      <c r="A40" s="97"/>
      <c r="B40" s="138"/>
      <c r="C40" s="691" t="s">
        <v>560</v>
      </c>
      <c r="D40" s="686"/>
      <c r="E40" s="686"/>
      <c r="F40" s="686"/>
      <c r="G40" s="687"/>
      <c r="H40" s="687"/>
      <c r="I40" s="687"/>
      <c r="J40" s="687"/>
      <c r="K40" s="687"/>
      <c r="L40" s="687"/>
      <c r="M40" s="687"/>
      <c r="N40" s="687"/>
      <c r="O40" s="687"/>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9.1738516757732397E-2</v>
      </c>
      <c r="N41" s="124">
        <v>9.0217289203213646E-2</v>
      </c>
      <c r="O41" s="124">
        <v>8.8130855843883985E-2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0.10503314349464511</v>
      </c>
      <c r="N42" s="124">
        <v>0.10377475259983354</v>
      </c>
      <c r="O42" s="124">
        <v>0.10233632600605287</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0.11691800307893517</v>
      </c>
      <c r="N43" s="124">
        <v>0.11536650677879152</v>
      </c>
      <c r="O43" s="124">
        <v>0.11441267057591903</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0.59352034551611177</v>
      </c>
      <c r="N44" s="124">
        <v>0.55400785714407008</v>
      </c>
      <c r="O44" s="124">
        <v>0.51538410151978742</v>
      </c>
    </row>
    <row r="45" spans="1:15" ht="15" customHeight="1" thickTop="1" thickBot="1" x14ac:dyDescent="0.25">
      <c r="A45" s="97"/>
      <c r="B45" s="138"/>
      <c r="C45" s="691" t="s">
        <v>565</v>
      </c>
      <c r="D45" s="686"/>
      <c r="E45" s="686"/>
      <c r="F45" s="686"/>
      <c r="G45" s="687"/>
      <c r="H45" s="687"/>
      <c r="I45" s="687"/>
      <c r="J45" s="687"/>
      <c r="K45" s="687"/>
      <c r="L45" s="687"/>
      <c r="M45" s="687"/>
      <c r="N45" s="687"/>
      <c r="O45" s="687"/>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0.65394077577970045</v>
      </c>
      <c r="N46" s="124">
        <v>0.64334727474295761</v>
      </c>
      <c r="O46" s="124">
        <v>0.65801245765412908</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4.8297632299803925E-2</v>
      </c>
      <c r="N47" s="124">
        <v>5.0405065850033612E-2</v>
      </c>
      <c r="O47" s="124">
        <v>4.9933029893164782E-2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0.29776159192049562</v>
      </c>
      <c r="N48" s="124">
        <v>0.30624765940700877</v>
      </c>
      <c r="O48" s="124">
        <v>0.29205451245270608</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0.47775695223929071</v>
      </c>
      <c r="N49" s="124">
        <v>0.48084503503244191</v>
      </c>
      <c r="O49" s="124">
        <v>0.50361727487143215</v>
      </c>
    </row>
    <row r="50" spans="1:15" s="97" customFormat="1" ht="15" customHeight="1" thickTop="1" thickBot="1" x14ac:dyDescent="0.3">
      <c r="B50" s="139"/>
      <c r="C50" s="691" t="s">
        <v>570</v>
      </c>
      <c r="D50" s="686"/>
      <c r="E50" s="686"/>
      <c r="F50" s="686"/>
      <c r="G50" s="687"/>
      <c r="H50" s="687"/>
      <c r="I50" s="687"/>
      <c r="J50" s="687"/>
      <c r="K50" s="687"/>
      <c r="L50" s="687"/>
      <c r="M50" s="687"/>
      <c r="N50" s="687"/>
      <c r="O50" s="687"/>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0.11109870471502863</v>
      </c>
      <c r="N51" s="124">
        <v>0.11088936809021972</v>
      </c>
      <c r="O51" s="124">
        <v>0.10899470441290834</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0.11344165409505431</v>
      </c>
      <c r="N52" s="124">
        <v>0.11302717700576394</v>
      </c>
      <c r="O52" s="124">
        <v>0.10917203991604911</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0.12582423912416357</v>
      </c>
      <c r="N53" s="124">
        <v>0.12615015159017298</v>
      </c>
      <c r="O53" s="124">
        <v>0.12915818123225023</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0.16734042805738428</v>
      </c>
      <c r="N54" s="124">
        <v>0.16907482946075683</v>
      </c>
      <c r="O54" s="124">
        <v>0.17439072916324599</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-4.1516188933220705E-2</v>
      </c>
      <c r="N55" s="124">
        <v>-4.2924677870583849E-2</v>
      </c>
      <c r="O55" s="124">
        <v>-4.5232547930995771E-2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-1.2382585029109284E-2</v>
      </c>
      <c r="N56" s="124">
        <v>-1.3122974584409045E-2</v>
      </c>
      <c r="O56" s="124">
        <v>-1.9986141316201116E-2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-2.3429493800256941E-3</v>
      </c>
      <c r="N57" s="124">
        <v>-2.1378089155442152E-3</v>
      </c>
      <c r="O57" s="124">
        <v>-1.7733550314076127E-4</v>
      </c>
    </row>
    <row r="58" spans="1:15" ht="15" customHeight="1" thickTop="1" thickBot="1" x14ac:dyDescent="0.25">
      <c r="A58" s="97"/>
      <c r="B58" s="97"/>
      <c r="C58" s="691" t="s">
        <v>578</v>
      </c>
      <c r="D58" s="692"/>
      <c r="E58" s="692"/>
      <c r="F58" s="692"/>
      <c r="G58" s="692"/>
      <c r="H58" s="692"/>
      <c r="I58" s="692"/>
      <c r="J58" s="692"/>
      <c r="K58" s="692"/>
      <c r="L58" s="692"/>
      <c r="M58" s="692"/>
      <c r="N58" s="692"/>
      <c r="O58" s="683"/>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0.11109870471502863</v>
      </c>
      <c r="N59" s="124">
        <v>0.11088936809021972</v>
      </c>
      <c r="O59" s="124">
        <v>0.10899470441290834</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-9.7860894548782249E-3</v>
      </c>
      <c r="N60" s="124">
        <v>-1.1549140789378055E-2</v>
      </c>
      <c r="O60" s="124">
        <v>-1.1021070258620359E-2</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-9.2167202747664226E-2</v>
      </c>
      <c r="N61" s="124">
        <v>-9.0823095285202424E-2</v>
      </c>
      <c r="O61" s="124">
        <v>-8.891017279526367E-2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-2.2815094438016045E-3</v>
      </c>
      <c r="N62" s="124">
        <v>-2.1111173974369432E-3</v>
      </c>
      <c r="O62" s="124">
        <v>-7.2730126785348838E-4</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1.4164135637242034E-4</v>
      </c>
      <c r="N63" s="124">
        <v>2.6603858090580319E-4</v>
      </c>
      <c r="O63" s="124">
        <v>9.8627104861150278E-4</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8.725488243630758E-5</v>
      </c>
      <c r="N64" s="124">
        <v>-9.8752758946815217E-5</v>
      </c>
      <c r="O64" s="124">
        <v>-3.0888681896165328E-3</v>
      </c>
    </row>
    <row r="65" spans="1:15" s="97" customFormat="1" ht="15" customHeight="1" thickTop="1" thickBot="1" x14ac:dyDescent="0.3">
      <c r="A65" s="97" t="s">
        <v>672</v>
      </c>
      <c r="B65" s="122" t="s">
        <v>800</v>
      </c>
      <c r="C65" s="691" t="s">
        <v>801</v>
      </c>
      <c r="D65" s="686">
        <v>3.5400000000000001E-2</v>
      </c>
      <c r="E65" s="686">
        <v>2.6200000000000001E-2</v>
      </c>
      <c r="F65" s="686">
        <v>2.9399999999999999E-2</v>
      </c>
      <c r="G65" s="688">
        <v>3.3799999999999997E-2</v>
      </c>
      <c r="H65" s="688">
        <v>1.29E-2</v>
      </c>
      <c r="I65" s="688">
        <v>3.3E-3</v>
      </c>
      <c r="J65" s="688">
        <v>1.2699999999999999E-2</v>
      </c>
      <c r="K65" s="688">
        <v>7.4999999999999997E-3</v>
      </c>
      <c r="L65" s="688">
        <v>5.3658905353502553E-3</v>
      </c>
      <c r="M65" s="688">
        <v>6.9170316291005032E-3</v>
      </c>
      <c r="N65" s="688">
        <v>6.5735112603764259E-3</v>
      </c>
      <c r="O65" s="688">
        <v>6.2103740144254073E-3</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86" t="s">
        <v>590</v>
      </c>
      <c r="D72" s="786"/>
      <c r="E72" s="786"/>
      <c r="F72" s="786"/>
      <c r="G72" s="786"/>
      <c r="H72" s="786"/>
      <c r="I72" s="786"/>
      <c r="J72" s="786"/>
      <c r="K72" s="786"/>
      <c r="L72" s="786"/>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86" t="s">
        <v>592</v>
      </c>
      <c r="D74" s="786"/>
      <c r="E74" s="786"/>
      <c r="F74" s="786"/>
      <c r="G74" s="786"/>
      <c r="H74" s="786"/>
      <c r="I74" s="786"/>
      <c r="J74" s="786"/>
      <c r="K74" s="786"/>
      <c r="L74" s="786"/>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18665-BF01-446D-8BCC-71A27470DAAF}">
  <sheetPr codeName="Sheet38">
    <pageSetUpPr fitToPage="1"/>
  </sheetPr>
  <dimension ref="A1:J37"/>
  <sheetViews>
    <sheetView zoomScale="70" zoomScaleNormal="70" workbookViewId="0">
      <selection activeCell="A25" sqref="A25"/>
    </sheetView>
  </sheetViews>
  <sheetFormatPr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77" t="s">
        <v>426</v>
      </c>
      <c r="B1" s="788"/>
      <c r="C1" s="788"/>
      <c r="D1" s="788"/>
      <c r="E1" s="788"/>
      <c r="F1" s="788"/>
      <c r="G1" s="788"/>
      <c r="H1" s="788"/>
      <c r="I1" s="788"/>
      <c r="J1" s="788"/>
    </row>
    <row r="2" spans="1:10" ht="15" customHeight="1" x14ac:dyDescent="0.2">
      <c r="A2" s="778" t="s">
        <v>817</v>
      </c>
      <c r="B2" s="789"/>
      <c r="C2" s="789"/>
      <c r="D2" s="789"/>
      <c r="E2" s="789"/>
      <c r="F2" s="789"/>
      <c r="G2" s="789"/>
      <c r="H2" s="789"/>
      <c r="I2" s="789"/>
      <c r="J2" s="789"/>
    </row>
    <row r="3" spans="1:10" ht="15" customHeight="1" x14ac:dyDescent="0.2">
      <c r="A3" s="778" t="s">
        <v>2</v>
      </c>
      <c r="B3" s="789"/>
      <c r="C3" s="789"/>
      <c r="D3" s="789"/>
      <c r="E3" s="789"/>
      <c r="F3" s="789"/>
      <c r="G3" s="789"/>
      <c r="H3" s="789"/>
      <c r="I3" s="789"/>
      <c r="J3" s="789"/>
    </row>
    <row r="4" spans="1:10" s="119" customFormat="1" ht="30" customHeight="1" x14ac:dyDescent="0.25">
      <c r="A4" s="779" t="s">
        <v>818</v>
      </c>
      <c r="B4" s="790"/>
      <c r="C4" s="790"/>
      <c r="D4" s="790"/>
      <c r="E4" s="790"/>
      <c r="F4" s="790"/>
      <c r="G4" s="790"/>
      <c r="H4" s="790"/>
      <c r="I4" s="790"/>
      <c r="J4" s="790"/>
    </row>
    <row r="5" spans="1:10" ht="3.75" customHeight="1" x14ac:dyDescent="0.2">
      <c r="A5" s="97"/>
      <c r="B5" s="97"/>
      <c r="C5" s="97"/>
      <c r="D5" s="97"/>
      <c r="E5" s="97"/>
      <c r="F5" s="97"/>
      <c r="G5" s="97"/>
      <c r="H5" s="97"/>
      <c r="I5" s="97"/>
      <c r="J5" s="97"/>
    </row>
    <row r="6" spans="1:10" s="508" customFormat="1" ht="30" customHeight="1" thickBot="1" x14ac:dyDescent="0.25">
      <c r="A6" s="350"/>
      <c r="B6" s="349" t="s">
        <v>427</v>
      </c>
      <c r="C6" s="349" t="s">
        <v>459</v>
      </c>
      <c r="D6" s="349" t="s">
        <v>460</v>
      </c>
      <c r="E6" s="349" t="s">
        <v>461</v>
      </c>
      <c r="F6" s="349" t="s">
        <v>462</v>
      </c>
      <c r="G6" s="349" t="s">
        <v>463</v>
      </c>
      <c r="H6" s="349" t="s">
        <v>464</v>
      </c>
      <c r="I6" s="460" t="s">
        <v>465</v>
      </c>
      <c r="J6" s="460" t="s">
        <v>472</v>
      </c>
    </row>
    <row r="7" spans="1:10" s="167" customFormat="1" ht="15" customHeight="1" x14ac:dyDescent="0.25">
      <c r="A7" s="449" t="s">
        <v>819</v>
      </c>
      <c r="B7" s="509">
        <v>0.13377265645392047</v>
      </c>
      <c r="C7" s="509">
        <v>0.16754817619215229</v>
      </c>
      <c r="D7" s="509">
        <v>0.26683593620298157</v>
      </c>
      <c r="E7" s="509">
        <v>0.21617967975791785</v>
      </c>
      <c r="F7" s="509">
        <v>0.15417993531686039</v>
      </c>
      <c r="G7" s="509">
        <v>0.12589788836339089</v>
      </c>
      <c r="H7" s="509">
        <v>0.1758603344137292</v>
      </c>
      <c r="I7" s="509">
        <v>0.17659067224915928</v>
      </c>
      <c r="J7" s="509">
        <v>0.1815943494486979</v>
      </c>
    </row>
    <row r="8" spans="1:10" s="119" customFormat="1" ht="15" customHeight="1" x14ac:dyDescent="0.25">
      <c r="A8" s="140" t="s">
        <v>820</v>
      </c>
      <c r="B8" s="168">
        <v>497501341.38</v>
      </c>
      <c r="C8" s="168">
        <v>372326631.69</v>
      </c>
      <c r="D8" s="168">
        <v>254161347.77000001</v>
      </c>
      <c r="E8" s="168">
        <v>1462734.0200000003</v>
      </c>
      <c r="F8" s="168">
        <v>25858927.640000001</v>
      </c>
      <c r="G8" s="168">
        <v>685391476.47000015</v>
      </c>
      <c r="H8" s="168">
        <v>2575488.1800000002</v>
      </c>
      <c r="I8" s="168">
        <v>131286137.48</v>
      </c>
      <c r="J8" s="168">
        <v>1970564084.6300004</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162366573.05000001</v>
      </c>
      <c r="C10" s="168">
        <v>299603314.51999998</v>
      </c>
      <c r="D10" s="168">
        <v>91511608.459999993</v>
      </c>
      <c r="E10" s="168">
        <v>2547662.2799999998</v>
      </c>
      <c r="F10" s="168">
        <v>61446345.990000002</v>
      </c>
      <c r="G10" s="168">
        <v>71294844.549999997</v>
      </c>
      <c r="H10" s="168">
        <v>3814402.87</v>
      </c>
      <c r="I10" s="168">
        <v>231241131.88</v>
      </c>
      <c r="J10" s="168">
        <v>923825883.5999999</v>
      </c>
    </row>
    <row r="11" spans="1:10" s="119" customFormat="1" ht="15" customHeight="1" x14ac:dyDescent="0.25">
      <c r="A11" s="140" t="s">
        <v>823</v>
      </c>
      <c r="B11" s="168">
        <v>26333255.25</v>
      </c>
      <c r="C11" s="168">
        <v>87427376.379999995</v>
      </c>
      <c r="D11" s="168">
        <v>360560267.34000003</v>
      </c>
      <c r="E11" s="168">
        <v>1382279.75</v>
      </c>
      <c r="F11" s="168">
        <v>83399.26999999999</v>
      </c>
      <c r="G11" s="168">
        <v>12109308.080000002</v>
      </c>
      <c r="H11" s="168">
        <v>140047.54999999999</v>
      </c>
      <c r="I11" s="168">
        <v>51606820.219999999</v>
      </c>
      <c r="J11" s="168">
        <v>539642753.84000003</v>
      </c>
    </row>
    <row r="12" spans="1:10" s="119" customFormat="1" ht="15" customHeight="1" x14ac:dyDescent="0.25">
      <c r="A12" s="140" t="s">
        <v>824</v>
      </c>
      <c r="B12" s="168">
        <v>99785326.24000001</v>
      </c>
      <c r="C12" s="168">
        <v>34259087.859999999</v>
      </c>
      <c r="D12" s="168">
        <v>17366863.119999997</v>
      </c>
      <c r="E12" s="168">
        <v>17208730.649999999</v>
      </c>
      <c r="F12" s="168">
        <v>143070.75</v>
      </c>
      <c r="G12" s="168">
        <v>87613.99</v>
      </c>
      <c r="H12" s="168">
        <v>0</v>
      </c>
      <c r="I12" s="168">
        <v>0</v>
      </c>
      <c r="J12" s="168">
        <v>168850692.61000001</v>
      </c>
    </row>
    <row r="13" spans="1:10" s="119" customFormat="1" ht="15" customHeight="1" x14ac:dyDescent="0.25">
      <c r="A13" s="140" t="s">
        <v>825</v>
      </c>
      <c r="B13" s="168">
        <v>800837857.8900001</v>
      </c>
      <c r="C13" s="168">
        <v>2903676098.7399998</v>
      </c>
      <c r="D13" s="168">
        <v>1660819689.0999999</v>
      </c>
      <c r="E13" s="168">
        <v>51494493.200000003</v>
      </c>
      <c r="F13" s="168">
        <v>537769640.14999998</v>
      </c>
      <c r="G13" s="168">
        <v>936163121.83999991</v>
      </c>
      <c r="H13" s="168">
        <v>33525507.570000008</v>
      </c>
      <c r="I13" s="168">
        <v>1258933939.5300002</v>
      </c>
      <c r="J13" s="168">
        <v>8183220348.0199986</v>
      </c>
    </row>
    <row r="14" spans="1:10" s="119" customFormat="1" ht="15" customHeight="1" x14ac:dyDescent="0.25">
      <c r="A14" s="348" t="s">
        <v>826</v>
      </c>
      <c r="B14" s="453">
        <v>1586824353.8100002</v>
      </c>
      <c r="C14" s="453">
        <v>3697292509.1899996</v>
      </c>
      <c r="D14" s="453">
        <v>2384419775.79</v>
      </c>
      <c r="E14" s="453">
        <v>74095899.900000006</v>
      </c>
      <c r="F14" s="453">
        <v>625301383.79999995</v>
      </c>
      <c r="G14" s="453">
        <v>1705046364.9300001</v>
      </c>
      <c r="H14" s="453">
        <v>40055446.170000009</v>
      </c>
      <c r="I14" s="453">
        <v>1673068029.1100001</v>
      </c>
      <c r="J14" s="453">
        <v>11786103762.699999</v>
      </c>
    </row>
    <row r="15" spans="1:10" s="171" customFormat="1" ht="15" customHeight="1" x14ac:dyDescent="0.25">
      <c r="A15" s="140" t="s">
        <v>827</v>
      </c>
      <c r="B15" s="510">
        <v>921316794.80500007</v>
      </c>
      <c r="C15" s="510">
        <v>3033004765.7289996</v>
      </c>
      <c r="D15" s="510">
        <v>1872427291.802</v>
      </c>
      <c r="E15" s="510">
        <v>65601713.5185</v>
      </c>
      <c r="F15" s="510">
        <v>550207912.04549992</v>
      </c>
      <c r="G15" s="510">
        <v>956542455.28249991</v>
      </c>
      <c r="H15" s="510">
        <v>34358411.919000007</v>
      </c>
      <c r="I15" s="510">
        <v>1330985576.0160003</v>
      </c>
      <c r="J15" s="510">
        <v>8764444921.1174984</v>
      </c>
    </row>
    <row r="16" spans="1:10" s="173" customFormat="1" ht="15" customHeight="1" x14ac:dyDescent="0.25">
      <c r="A16" s="172" t="s">
        <v>828</v>
      </c>
      <c r="B16" s="454">
        <v>0.580604143485004</v>
      </c>
      <c r="C16" s="454">
        <v>0.82033129869767007</v>
      </c>
      <c r="D16" s="454">
        <v>0.78527586074127076</v>
      </c>
      <c r="E16" s="454">
        <v>0.88536226170457777</v>
      </c>
      <c r="F16" s="454">
        <v>0.87990835507487319</v>
      </c>
      <c r="G16" s="454">
        <v>0.56100671216748432</v>
      </c>
      <c r="H16" s="454">
        <v>0.85777129464939372</v>
      </c>
      <c r="I16" s="454">
        <v>0.79553583766945035</v>
      </c>
      <c r="J16" s="454">
        <v>0.74362529785752629</v>
      </c>
    </row>
    <row r="17" spans="1:10" s="119" customFormat="1" ht="15" customHeight="1" x14ac:dyDescent="0.25">
      <c r="A17" s="348" t="s">
        <v>829</v>
      </c>
      <c r="B17" s="453">
        <v>92131679.480500013</v>
      </c>
      <c r="C17" s="453">
        <v>303300476.5729</v>
      </c>
      <c r="D17" s="453">
        <v>187242729.18020001</v>
      </c>
      <c r="E17" s="453">
        <v>6560171.3518500002</v>
      </c>
      <c r="F17" s="453">
        <v>55020791.204549998</v>
      </c>
      <c r="G17" s="453">
        <v>95654245.528249994</v>
      </c>
      <c r="H17" s="453">
        <v>3435841.1919000009</v>
      </c>
      <c r="I17" s="453">
        <v>133098557.60160004</v>
      </c>
      <c r="J17" s="453">
        <v>876444492.11174989</v>
      </c>
    </row>
    <row r="18" spans="1:10" s="119" customFormat="1" ht="15" customHeight="1" x14ac:dyDescent="0.25">
      <c r="A18" s="140" t="s">
        <v>830</v>
      </c>
      <c r="B18" s="168">
        <v>99875103</v>
      </c>
      <c r="C18" s="168">
        <v>492957211.81999999</v>
      </c>
      <c r="D18" s="168">
        <v>498289697.38</v>
      </c>
      <c r="E18" s="168">
        <v>14181757.42</v>
      </c>
      <c r="F18" s="168">
        <v>81288980.239999995</v>
      </c>
      <c r="G18" s="168">
        <v>113576131.26000001</v>
      </c>
      <c r="H18" s="168">
        <v>8308419.4900000002</v>
      </c>
      <c r="I18" s="168">
        <v>199480691.09</v>
      </c>
      <c r="J18" s="168">
        <v>1507957991.6999998</v>
      </c>
    </row>
    <row r="19" spans="1:10" s="119" customFormat="1" ht="15" customHeight="1" x14ac:dyDescent="0.25">
      <c r="A19" s="140" t="s">
        <v>831</v>
      </c>
      <c r="B19" s="168">
        <v>0</v>
      </c>
      <c r="C19" s="168">
        <v>0</v>
      </c>
      <c r="D19" s="168">
        <v>0</v>
      </c>
      <c r="E19" s="168">
        <v>0</v>
      </c>
      <c r="F19" s="168">
        <v>0</v>
      </c>
      <c r="G19" s="168">
        <v>0</v>
      </c>
      <c r="H19" s="168">
        <v>0</v>
      </c>
      <c r="I19" s="168">
        <v>0.1474</v>
      </c>
      <c r="J19" s="168">
        <v>0.1474</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0</v>
      </c>
      <c r="E21" s="168">
        <v>0</v>
      </c>
      <c r="F21" s="168">
        <v>0</v>
      </c>
      <c r="G21" s="168">
        <v>0</v>
      </c>
      <c r="H21" s="168">
        <v>2266137.6800000002</v>
      </c>
      <c r="I21" s="168">
        <v>3640952.11</v>
      </c>
      <c r="J21" s="168">
        <v>5907089.79</v>
      </c>
    </row>
    <row r="22" spans="1:10" s="119" customFormat="1" ht="15" customHeight="1" x14ac:dyDescent="0.25">
      <c r="A22" s="348" t="s">
        <v>834</v>
      </c>
      <c r="B22" s="453">
        <v>99875103</v>
      </c>
      <c r="C22" s="453">
        <v>492957211.81999999</v>
      </c>
      <c r="D22" s="453">
        <v>498289697.38</v>
      </c>
      <c r="E22" s="453">
        <v>14181757.42</v>
      </c>
      <c r="F22" s="453">
        <v>81288980.239999995</v>
      </c>
      <c r="G22" s="453">
        <v>113576131.26000001</v>
      </c>
      <c r="H22" s="453">
        <v>6042281.8100000005</v>
      </c>
      <c r="I22" s="453">
        <v>195839738.8326</v>
      </c>
      <c r="J22" s="453">
        <v>1502050901.7625999</v>
      </c>
    </row>
    <row r="23" spans="1:10" s="119" customFormat="1" ht="15" customHeight="1" x14ac:dyDescent="0.25">
      <c r="A23" s="140" t="s">
        <v>835</v>
      </c>
      <c r="B23" s="168">
        <v>5337843.6766764103</v>
      </c>
      <c r="C23" s="168">
        <v>0</v>
      </c>
      <c r="D23" s="168">
        <v>0</v>
      </c>
      <c r="E23" s="168">
        <v>0</v>
      </c>
      <c r="F23" s="168">
        <v>0</v>
      </c>
      <c r="G23" s="168">
        <v>0</v>
      </c>
      <c r="H23" s="168">
        <v>0</v>
      </c>
      <c r="I23" s="168">
        <v>34300000</v>
      </c>
      <c r="J23" s="168">
        <v>39637843.676676407</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5337843.6766764103</v>
      </c>
      <c r="C26" s="168">
        <v>0</v>
      </c>
      <c r="D26" s="168">
        <v>0</v>
      </c>
      <c r="E26" s="168">
        <v>0</v>
      </c>
      <c r="F26" s="168">
        <v>0</v>
      </c>
      <c r="G26" s="168">
        <v>0</v>
      </c>
      <c r="H26" s="168">
        <v>0</v>
      </c>
      <c r="I26" s="168">
        <v>34300000</v>
      </c>
      <c r="J26" s="168">
        <v>39637843.676676407</v>
      </c>
    </row>
    <row r="27" spans="1:10" s="97" customFormat="1" ht="15" customHeight="1" x14ac:dyDescent="0.25">
      <c r="A27" s="172" t="s">
        <v>839</v>
      </c>
      <c r="B27" s="168">
        <v>18034048.399999999</v>
      </c>
      <c r="C27" s="168">
        <v>15639005.060000001</v>
      </c>
      <c r="D27" s="168">
        <v>0</v>
      </c>
      <c r="E27" s="168">
        <v>0</v>
      </c>
      <c r="F27" s="168">
        <v>3542040.05</v>
      </c>
      <c r="G27" s="168">
        <v>7241243.9900000002</v>
      </c>
      <c r="H27" s="168">
        <v>0</v>
      </c>
      <c r="I27" s="168">
        <v>5705398.79</v>
      </c>
      <c r="J27" s="168">
        <v>50161736.289999999</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56" t="s">
        <v>841</v>
      </c>
      <c r="B29" s="453">
        <v>23371892.07667641</v>
      </c>
      <c r="C29" s="453">
        <v>15639005.060000001</v>
      </c>
      <c r="D29" s="453">
        <v>0</v>
      </c>
      <c r="E29" s="453">
        <v>0</v>
      </c>
      <c r="F29" s="453">
        <v>3542040.05</v>
      </c>
      <c r="G29" s="453">
        <v>7241243.9900000002</v>
      </c>
      <c r="H29" s="453">
        <v>0</v>
      </c>
      <c r="I29" s="453">
        <v>40005398.789999999</v>
      </c>
      <c r="J29" s="453">
        <v>89799579.966676414</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276808</v>
      </c>
    </row>
    <row r="32" spans="1:10" s="119" customFormat="1" ht="15" customHeight="1" x14ac:dyDescent="0.25">
      <c r="A32" s="348" t="s">
        <v>844</v>
      </c>
      <c r="B32" s="453">
        <v>123246995.07667641</v>
      </c>
      <c r="C32" s="453">
        <v>508174416.88</v>
      </c>
      <c r="D32" s="453">
        <v>499630889.38</v>
      </c>
      <c r="E32" s="453">
        <v>14181757.42</v>
      </c>
      <c r="F32" s="453">
        <v>84831020.289999992</v>
      </c>
      <c r="G32" s="453">
        <v>120426675.25</v>
      </c>
      <c r="H32" s="453">
        <v>6042281.8100000005</v>
      </c>
      <c r="I32" s="453">
        <v>235039637.62259999</v>
      </c>
      <c r="J32" s="453">
        <v>1591573673.7292764</v>
      </c>
    </row>
    <row r="33" spans="1:10" s="119" customFormat="1" ht="15" customHeight="1" x14ac:dyDescent="0.25">
      <c r="A33" s="140" t="s">
        <v>845</v>
      </c>
      <c r="B33" s="168">
        <v>31115315.596176401</v>
      </c>
      <c r="C33" s="168">
        <v>204873940.3071</v>
      </c>
      <c r="D33" s="168">
        <v>312388160.19980001</v>
      </c>
      <c r="E33" s="168">
        <v>7621586.0681499997</v>
      </c>
      <c r="F33" s="168">
        <v>29810229.085449994</v>
      </c>
      <c r="G33" s="168">
        <v>24772429.721750006</v>
      </c>
      <c r="H33" s="168">
        <v>2606440.6180999996</v>
      </c>
      <c r="I33" s="168">
        <v>101941080.02099995</v>
      </c>
      <c r="J33" s="168">
        <v>715129181.61752653</v>
      </c>
    </row>
    <row r="34" spans="1:10" s="179" customFormat="1" ht="15" customHeight="1" x14ac:dyDescent="0.25">
      <c r="A34" s="140" t="s">
        <v>846</v>
      </c>
      <c r="B34" s="177">
        <v>0.18236365248513375</v>
      </c>
      <c r="C34" s="177">
        <v>0.11823737841605766</v>
      </c>
      <c r="D34" s="177">
        <v>0.15199261423615232</v>
      </c>
      <c r="E34" s="177">
        <v>0.26626738408842432</v>
      </c>
      <c r="F34" s="177">
        <v>6.076015309469996E-2</v>
      </c>
      <c r="G34" s="177">
        <v>0.11004267304141162</v>
      </c>
      <c r="H34" s="177">
        <v>0.51490387536227811</v>
      </c>
      <c r="I34" s="177">
        <v>7.2546994211160398E-2</v>
      </c>
      <c r="J34" s="177">
        <v>0.12619356765269263</v>
      </c>
    </row>
    <row r="35" spans="1:10" ht="3.75" customHeight="1" thickBot="1" x14ac:dyDescent="0.25">
      <c r="A35" s="111"/>
      <c r="B35" s="511"/>
      <c r="C35" s="511"/>
      <c r="D35" s="511"/>
      <c r="E35" s="511"/>
      <c r="F35" s="511"/>
      <c r="G35" s="511"/>
      <c r="H35" s="511"/>
      <c r="I35" s="511"/>
      <c r="J35" s="511"/>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0E43-579B-478F-BCF2-24FAC74E1AA9}">
  <sheetPr codeName="Sheet11">
    <pageSetUpPr fitToPage="1"/>
  </sheetPr>
  <dimension ref="A1:L26"/>
  <sheetViews>
    <sheetView zoomScaleNormal="100" workbookViewId="0">
      <selection activeCell="A4" sqref="A4:K4"/>
    </sheetView>
  </sheetViews>
  <sheetFormatPr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77" t="s">
        <v>426</v>
      </c>
      <c r="B1" s="777"/>
      <c r="C1" s="777"/>
      <c r="D1" s="777"/>
      <c r="E1" s="777"/>
      <c r="F1" s="777"/>
      <c r="G1" s="777"/>
      <c r="H1" s="777"/>
      <c r="I1" s="777"/>
      <c r="J1" s="777"/>
      <c r="K1" s="777"/>
    </row>
    <row r="2" spans="1:12" s="182" customFormat="1" ht="15" customHeight="1" x14ac:dyDescent="0.25">
      <c r="A2" s="778" t="s">
        <v>848</v>
      </c>
      <c r="B2" s="778"/>
      <c r="C2" s="778"/>
      <c r="D2" s="778"/>
      <c r="E2" s="778"/>
      <c r="F2" s="778"/>
      <c r="G2" s="778"/>
      <c r="H2" s="778"/>
      <c r="I2" s="778"/>
      <c r="J2" s="778"/>
      <c r="K2" s="778"/>
    </row>
    <row r="3" spans="1:12" s="182" customFormat="1" ht="15" customHeight="1" x14ac:dyDescent="0.25">
      <c r="A3" s="778" t="s">
        <v>2</v>
      </c>
      <c r="B3" s="778"/>
      <c r="C3" s="778"/>
      <c r="D3" s="778"/>
      <c r="E3" s="778"/>
      <c r="F3" s="778"/>
      <c r="G3" s="778"/>
      <c r="H3" s="778"/>
      <c r="I3" s="778"/>
      <c r="J3" s="778"/>
      <c r="K3" s="778"/>
    </row>
    <row r="4" spans="1:12" s="183" customFormat="1" ht="30" customHeight="1" x14ac:dyDescent="0.25">
      <c r="A4" s="779" t="s">
        <v>3</v>
      </c>
      <c r="B4" s="779"/>
      <c r="C4" s="779"/>
      <c r="D4" s="779"/>
      <c r="E4" s="779"/>
      <c r="F4" s="779"/>
      <c r="G4" s="779"/>
      <c r="H4" s="779"/>
      <c r="I4" s="779"/>
      <c r="J4" s="779"/>
      <c r="K4" s="779"/>
    </row>
    <row r="5" spans="1:12" ht="15" customHeight="1" x14ac:dyDescent="0.2">
      <c r="A5" s="337"/>
      <c r="B5" s="272"/>
      <c r="C5" s="272"/>
      <c r="D5" s="272"/>
      <c r="E5" s="272"/>
      <c r="F5" s="97"/>
      <c r="G5" s="422"/>
      <c r="H5" s="97"/>
      <c r="I5" s="97"/>
      <c r="J5" s="97"/>
      <c r="K5" s="97"/>
    </row>
    <row r="6" spans="1:12" s="421" customFormat="1" ht="30" customHeight="1" x14ac:dyDescent="0.2">
      <c r="A6" s="339"/>
      <c r="B6" s="339" t="s">
        <v>427</v>
      </c>
      <c r="C6" s="339" t="s">
        <v>459</v>
      </c>
      <c r="D6" s="339" t="s">
        <v>460</v>
      </c>
      <c r="E6" s="339" t="s">
        <v>461</v>
      </c>
      <c r="F6" s="339" t="s">
        <v>462</v>
      </c>
      <c r="G6" s="339" t="s">
        <v>463</v>
      </c>
      <c r="H6" s="339" t="s">
        <v>464</v>
      </c>
      <c r="I6" s="339" t="s">
        <v>465</v>
      </c>
      <c r="J6" s="340" t="s">
        <v>472</v>
      </c>
      <c r="K6" s="341" t="s">
        <v>849</v>
      </c>
    </row>
    <row r="7" spans="1:12" ht="15" customHeight="1" x14ac:dyDescent="0.25">
      <c r="A7" s="290" t="s">
        <v>850</v>
      </c>
      <c r="B7" s="192">
        <v>777413.56889680016</v>
      </c>
      <c r="C7" s="192">
        <v>2938958.790414799</v>
      </c>
      <c r="D7" s="192">
        <v>1861137.1450953996</v>
      </c>
      <c r="E7" s="192">
        <v>53935.53326940001</v>
      </c>
      <c r="F7" s="193">
        <v>512823.07238999981</v>
      </c>
      <c r="G7" s="192">
        <v>794380.90081320039</v>
      </c>
      <c r="H7" s="193">
        <v>14484.025284399999</v>
      </c>
      <c r="I7" s="193">
        <v>1173040.6053099998</v>
      </c>
      <c r="J7" s="193">
        <v>8126173.6414739983</v>
      </c>
      <c r="K7" s="194">
        <v>0.96140587965041746</v>
      </c>
      <c r="L7" s="512"/>
    </row>
    <row r="8" spans="1:12" ht="15" customHeight="1" x14ac:dyDescent="0.25">
      <c r="A8" s="290" t="s">
        <v>851</v>
      </c>
      <c r="B8" s="513">
        <v>4881.6229899999998</v>
      </c>
      <c r="C8" s="513">
        <v>21318.842919999996</v>
      </c>
      <c r="D8" s="513">
        <v>21798.997119999993</v>
      </c>
      <c r="E8" s="513">
        <v>298.2562400000001</v>
      </c>
      <c r="F8" s="514">
        <v>2330.0139699999995</v>
      </c>
      <c r="G8" s="513">
        <v>4751.6750299999985</v>
      </c>
      <c r="H8" s="514">
        <v>123.64081999999999</v>
      </c>
      <c r="I8" s="514">
        <v>6202.5406099999982</v>
      </c>
      <c r="J8" s="514">
        <v>61705.589699999982</v>
      </c>
      <c r="K8" s="194">
        <v>7.3003752272903051E-3</v>
      </c>
      <c r="L8" s="512"/>
    </row>
    <row r="9" spans="1:12" ht="15" customHeight="1" x14ac:dyDescent="0.25">
      <c r="A9" s="290" t="s">
        <v>852</v>
      </c>
      <c r="B9" s="192">
        <v>45848.594492200013</v>
      </c>
      <c r="C9" s="192">
        <v>21369.9210456</v>
      </c>
      <c r="D9" s="192">
        <v>3718.21695</v>
      </c>
      <c r="E9" s="192">
        <v>1255.5176597999994</v>
      </c>
      <c r="F9" s="193">
        <v>2973.5919600000011</v>
      </c>
      <c r="G9" s="192">
        <v>34121.996366599989</v>
      </c>
      <c r="H9" s="193">
        <v>815.8576478</v>
      </c>
      <c r="I9" s="193">
        <v>18416.872230000001</v>
      </c>
      <c r="J9" s="193">
        <v>128520.568352</v>
      </c>
      <c r="K9" s="194">
        <v>1.5205241177594831E-2</v>
      </c>
      <c r="L9" s="512"/>
    </row>
    <row r="10" spans="1:12" ht="15" customHeight="1" x14ac:dyDescent="0.25">
      <c r="A10" s="290" t="s">
        <v>853</v>
      </c>
      <c r="B10" s="513">
        <v>1733.1849399999992</v>
      </c>
      <c r="C10" s="513">
        <v>1030.84736</v>
      </c>
      <c r="D10" s="513">
        <v>184.04358000000002</v>
      </c>
      <c r="E10" s="513">
        <v>64.608649999999997</v>
      </c>
      <c r="F10" s="514">
        <v>142.79748000000001</v>
      </c>
      <c r="G10" s="513">
        <v>1508.9146899999998</v>
      </c>
      <c r="H10" s="514">
        <v>42.630499999999998</v>
      </c>
      <c r="I10" s="514">
        <v>796.03721999999993</v>
      </c>
      <c r="J10" s="514">
        <v>5503.0644199999997</v>
      </c>
      <c r="K10" s="194">
        <v>6.5106638411966593E-4</v>
      </c>
      <c r="L10" s="512"/>
    </row>
    <row r="11" spans="1:12" ht="15" customHeight="1" x14ac:dyDescent="0.25">
      <c r="A11" s="290" t="s">
        <v>854</v>
      </c>
      <c r="B11" s="192">
        <v>6384.4515942000016</v>
      </c>
      <c r="C11" s="192">
        <v>7277.562968799999</v>
      </c>
      <c r="D11" s="192">
        <v>2956.0320099999999</v>
      </c>
      <c r="E11" s="192">
        <v>24.855829999999997</v>
      </c>
      <c r="F11" s="193">
        <v>977.49338999999964</v>
      </c>
      <c r="G11" s="192">
        <v>9241.5217221999992</v>
      </c>
      <c r="H11" s="193">
        <v>17.096232400000002</v>
      </c>
      <c r="I11" s="193">
        <v>18336.548499999997</v>
      </c>
      <c r="J11" s="193">
        <v>45215.562247599999</v>
      </c>
      <c r="K11" s="194">
        <v>5.3494435775626641E-3</v>
      </c>
      <c r="L11" s="512"/>
    </row>
    <row r="12" spans="1:12" ht="15" customHeight="1" x14ac:dyDescent="0.25">
      <c r="A12" s="290" t="s">
        <v>855</v>
      </c>
      <c r="B12" s="513">
        <v>651.2021299999999</v>
      </c>
      <c r="C12" s="513">
        <v>1386.5850200000002</v>
      </c>
      <c r="D12" s="513">
        <v>523.24037999999985</v>
      </c>
      <c r="E12" s="513">
        <v>4.9711699999999999</v>
      </c>
      <c r="F12" s="514">
        <v>195.49864000000005</v>
      </c>
      <c r="G12" s="513">
        <v>1772.4666200000004</v>
      </c>
      <c r="H12" s="514">
        <v>3.4192499999999999</v>
      </c>
      <c r="I12" s="514">
        <v>3535.6638399999997</v>
      </c>
      <c r="J12" s="514">
        <v>8073.0470499999992</v>
      </c>
      <c r="K12" s="194">
        <v>9.5512048388331152E-4</v>
      </c>
      <c r="L12" s="512"/>
    </row>
    <row r="13" spans="1:12" ht="15" customHeight="1" x14ac:dyDescent="0.25">
      <c r="A13" s="290" t="s">
        <v>856</v>
      </c>
      <c r="B13" s="192">
        <v>149.55501000000001</v>
      </c>
      <c r="C13" s="192">
        <v>4787.0997378000011</v>
      </c>
      <c r="D13" s="192">
        <v>1673.5766599999999</v>
      </c>
      <c r="E13" s="192">
        <v>0</v>
      </c>
      <c r="F13" s="193">
        <v>375.97712000000007</v>
      </c>
      <c r="G13" s="192">
        <v>2552.2877563999996</v>
      </c>
      <c r="H13" s="193">
        <v>35.128579199999997</v>
      </c>
      <c r="I13" s="193">
        <v>2987.4924300000002</v>
      </c>
      <c r="J13" s="193">
        <v>12561.117293400001</v>
      </c>
      <c r="K13" s="194">
        <v>1.4861031222885345E-3</v>
      </c>
      <c r="L13" s="512"/>
    </row>
    <row r="14" spans="1:12" ht="15" customHeight="1" x14ac:dyDescent="0.25">
      <c r="A14" s="290" t="s">
        <v>857</v>
      </c>
      <c r="B14" s="513">
        <v>67.164969999999997</v>
      </c>
      <c r="C14" s="513">
        <v>2100.5522999999998</v>
      </c>
      <c r="D14" s="513">
        <v>689.49873000000002</v>
      </c>
      <c r="E14" s="513">
        <v>0</v>
      </c>
      <c r="F14" s="514">
        <v>187.98858000000001</v>
      </c>
      <c r="G14" s="513">
        <v>971.18835999999988</v>
      </c>
      <c r="H14" s="514">
        <v>17.298400000000001</v>
      </c>
      <c r="I14" s="514">
        <v>1419.9989399999997</v>
      </c>
      <c r="J14" s="514">
        <v>5453.6902799999998</v>
      </c>
      <c r="K14" s="194">
        <v>6.4522494009041026E-4</v>
      </c>
      <c r="L14" s="512"/>
    </row>
    <row r="15" spans="1:12" ht="15" customHeight="1" x14ac:dyDescent="0.25">
      <c r="A15" s="290" t="s">
        <v>858</v>
      </c>
      <c r="B15" s="192">
        <v>473.46265</v>
      </c>
      <c r="C15" s="192">
        <v>3444.1622399999997</v>
      </c>
      <c r="D15" s="192">
        <v>1744.8656800000003</v>
      </c>
      <c r="E15" s="192">
        <v>0</v>
      </c>
      <c r="F15" s="193">
        <v>492.33136000000019</v>
      </c>
      <c r="G15" s="192">
        <v>1267.8033299999995</v>
      </c>
      <c r="H15" s="193">
        <v>9.4808799999999991</v>
      </c>
      <c r="I15" s="193">
        <v>1923.4099899999997</v>
      </c>
      <c r="J15" s="193">
        <v>9355.51613</v>
      </c>
      <c r="K15" s="194">
        <v>1.106849128677347E-3</v>
      </c>
      <c r="L15" s="512"/>
    </row>
    <row r="16" spans="1:12" ht="15" customHeight="1" x14ac:dyDescent="0.25">
      <c r="A16" s="290" t="s">
        <v>859</v>
      </c>
      <c r="B16" s="513">
        <v>320.45606000000009</v>
      </c>
      <c r="C16" s="513">
        <v>2519.6336700000002</v>
      </c>
      <c r="D16" s="513">
        <v>1393.82889</v>
      </c>
      <c r="E16" s="513">
        <v>0</v>
      </c>
      <c r="F16" s="514">
        <v>393.86509999999998</v>
      </c>
      <c r="G16" s="513">
        <v>986.65734999999972</v>
      </c>
      <c r="H16" s="514">
        <v>7.5847100000000003</v>
      </c>
      <c r="I16" s="514">
        <v>1502.8115599999999</v>
      </c>
      <c r="J16" s="514">
        <v>7124.83734</v>
      </c>
      <c r="K16" s="194">
        <v>8.4293799424477363E-4</v>
      </c>
      <c r="L16" s="512"/>
    </row>
    <row r="17" spans="1:12" ht="15" customHeight="1" x14ac:dyDescent="0.25">
      <c r="A17" s="290" t="s">
        <v>860</v>
      </c>
      <c r="B17" s="192">
        <v>10728.221520199999</v>
      </c>
      <c r="C17" s="192">
        <v>34887.416861400008</v>
      </c>
      <c r="D17" s="192">
        <v>32995.003908399995</v>
      </c>
      <c r="E17" s="192">
        <v>929.04681239999979</v>
      </c>
      <c r="F17" s="193">
        <v>10901.550830000002</v>
      </c>
      <c r="G17" s="192">
        <v>15445.247026000001</v>
      </c>
      <c r="H17" s="193">
        <v>568.57105000000001</v>
      </c>
      <c r="I17" s="193">
        <v>24104.58226000001</v>
      </c>
      <c r="J17" s="193">
        <v>130559.64026840002</v>
      </c>
      <c r="K17" s="194">
        <v>1.5446483343458939E-2</v>
      </c>
      <c r="L17" s="512"/>
    </row>
    <row r="18" spans="1:12" ht="15" customHeight="1" x14ac:dyDescent="0.25">
      <c r="A18" s="290" t="s">
        <v>861</v>
      </c>
      <c r="B18" s="513">
        <v>5743.4937299999983</v>
      </c>
      <c r="C18" s="513">
        <v>28546.033370000008</v>
      </c>
      <c r="D18" s="513">
        <v>28933.571020000003</v>
      </c>
      <c r="E18" s="513">
        <v>488.54150999999996</v>
      </c>
      <c r="F18" s="514">
        <v>10896.179269999993</v>
      </c>
      <c r="G18" s="513">
        <v>14260.514710000003</v>
      </c>
      <c r="H18" s="514">
        <v>556.27233999999999</v>
      </c>
      <c r="I18" s="514">
        <v>22450.708320000005</v>
      </c>
      <c r="J18" s="514">
        <v>111875.31427000002</v>
      </c>
      <c r="K18" s="194">
        <v>1.323594469824872E-2</v>
      </c>
      <c r="L18" s="512"/>
    </row>
    <row r="19" spans="1:12" ht="15" customHeight="1" x14ac:dyDescent="0.25">
      <c r="A19" s="342" t="s">
        <v>862</v>
      </c>
      <c r="B19" s="196">
        <v>840997.85416340025</v>
      </c>
      <c r="C19" s="196">
        <v>3010724.953268399</v>
      </c>
      <c r="D19" s="196">
        <v>1904224.8403037996</v>
      </c>
      <c r="E19" s="196">
        <v>56144.953571600003</v>
      </c>
      <c r="F19" s="196">
        <v>528544.01704999979</v>
      </c>
      <c r="G19" s="196">
        <v>857009.75701440044</v>
      </c>
      <c r="H19" s="196">
        <v>15930.159673799997</v>
      </c>
      <c r="I19" s="196">
        <v>1238809.5107200001</v>
      </c>
      <c r="J19" s="196">
        <v>8452386.0457653999</v>
      </c>
      <c r="K19" s="515">
        <v>1</v>
      </c>
      <c r="L19" s="512"/>
    </row>
    <row r="20" spans="1:12" ht="15" customHeight="1" x14ac:dyDescent="0.2">
      <c r="A20" s="290" t="s">
        <v>863</v>
      </c>
      <c r="B20" s="516">
        <v>13397.124819999997</v>
      </c>
      <c r="C20" s="516">
        <v>56902.494640000004</v>
      </c>
      <c r="D20" s="516">
        <v>53523.17972</v>
      </c>
      <c r="E20" s="516">
        <v>856.37757000000011</v>
      </c>
      <c r="F20" s="516">
        <v>14146.343039999992</v>
      </c>
      <c r="G20" s="516">
        <v>24251.41676</v>
      </c>
      <c r="H20" s="516">
        <v>750.84601999999995</v>
      </c>
      <c r="I20" s="516">
        <v>35907.760490000001</v>
      </c>
      <c r="J20" s="516">
        <v>199735.54306</v>
      </c>
      <c r="K20" s="200"/>
    </row>
    <row r="21" spans="1:12" s="125" customFormat="1" ht="15" customHeight="1" thickBot="1" x14ac:dyDescent="0.25">
      <c r="A21" s="137" t="s">
        <v>864</v>
      </c>
      <c r="B21" s="202">
        <v>9.9498277718246875E-2</v>
      </c>
      <c r="C21" s="202">
        <v>0.35619823053121857</v>
      </c>
      <c r="D21" s="202">
        <v>0.22528843689739017</v>
      </c>
      <c r="E21" s="202">
        <v>6.6424975465629995E-3</v>
      </c>
      <c r="F21" s="202">
        <v>6.2531930532775115E-2</v>
      </c>
      <c r="G21" s="202">
        <v>0.10139264254781143</v>
      </c>
      <c r="H21" s="202">
        <v>1.8846938116108553E-3</v>
      </c>
      <c r="I21" s="202">
        <v>0.14656329041438387</v>
      </c>
      <c r="J21" s="202">
        <v>0.99999999999999989</v>
      </c>
      <c r="K21" s="203"/>
    </row>
    <row r="22" spans="1:12" ht="15" customHeight="1" thickTop="1" x14ac:dyDescent="0.2">
      <c r="A22" s="517" t="s">
        <v>865</v>
      </c>
      <c r="B22" s="518"/>
      <c r="C22" s="518"/>
      <c r="D22" s="518"/>
      <c r="E22" s="518"/>
      <c r="F22" s="519"/>
      <c r="G22" s="519"/>
      <c r="H22" s="519"/>
      <c r="I22" s="519"/>
      <c r="J22" s="519"/>
      <c r="K22" s="519"/>
    </row>
    <row r="23" spans="1:12" ht="60.75" customHeight="1" x14ac:dyDescent="0.2">
      <c r="A23" s="806" t="s">
        <v>523</v>
      </c>
      <c r="B23" s="808"/>
      <c r="C23" s="808"/>
      <c r="D23" s="808"/>
      <c r="E23" s="808"/>
      <c r="F23" s="808"/>
      <c r="G23" s="808"/>
      <c r="H23" s="808"/>
      <c r="I23" s="808"/>
      <c r="J23" s="808"/>
      <c r="K23" s="808"/>
    </row>
    <row r="24" spans="1:12" ht="51.75" customHeight="1" x14ac:dyDescent="0.2">
      <c r="A24" s="806" t="s">
        <v>524</v>
      </c>
      <c r="B24" s="807"/>
      <c r="C24" s="807"/>
      <c r="D24" s="807"/>
      <c r="E24" s="807"/>
      <c r="F24" s="807"/>
      <c r="G24" s="807"/>
      <c r="H24" s="807"/>
      <c r="I24" s="807"/>
      <c r="J24" s="807"/>
      <c r="K24" s="807"/>
    </row>
    <row r="25" spans="1:12" ht="15" customHeight="1" x14ac:dyDescent="0.2">
      <c r="A25" s="114" t="s">
        <v>866</v>
      </c>
      <c r="B25" s="346"/>
      <c r="C25" s="346"/>
      <c r="D25" s="346"/>
      <c r="E25" s="346"/>
      <c r="F25" s="114"/>
      <c r="G25" s="114"/>
      <c r="H25" s="114"/>
      <c r="I25" s="114"/>
      <c r="J25" s="114"/>
      <c r="K25" s="114"/>
    </row>
    <row r="26" spans="1:12" ht="15" customHeight="1" x14ac:dyDescent="0.2">
      <c r="A26" s="337"/>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ACA99-2A12-4CDC-A5E5-38F0E6967DB5}">
  <dimension ref="A1:L216"/>
  <sheetViews>
    <sheetView zoomScale="85" zoomScaleNormal="85" workbookViewId="0">
      <selection activeCell="B16" sqref="B16"/>
    </sheetView>
  </sheetViews>
  <sheetFormatPr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800" t="s">
        <v>426</v>
      </c>
      <c r="B1" s="800"/>
      <c r="C1" s="800"/>
      <c r="D1" s="800"/>
      <c r="E1" s="800"/>
      <c r="F1" s="800"/>
      <c r="G1" s="800"/>
      <c r="H1" s="800"/>
      <c r="I1" s="800"/>
      <c r="J1" s="800"/>
      <c r="K1" s="800"/>
    </row>
    <row r="2" spans="1:11" ht="18" x14ac:dyDescent="0.25">
      <c r="A2" s="800" t="s">
        <v>971</v>
      </c>
      <c r="B2" s="800"/>
      <c r="C2" s="800"/>
      <c r="D2" s="800"/>
      <c r="E2" s="800"/>
      <c r="F2" s="800"/>
      <c r="G2" s="800"/>
      <c r="H2" s="800"/>
      <c r="I2" s="800"/>
      <c r="J2" s="800"/>
      <c r="K2" s="800"/>
    </row>
    <row r="3" spans="1:11" ht="18" x14ac:dyDescent="0.25">
      <c r="A3" s="800" t="s">
        <v>2</v>
      </c>
      <c r="B3" s="800"/>
      <c r="C3" s="800"/>
      <c r="D3" s="800"/>
      <c r="E3" s="800"/>
      <c r="F3" s="800"/>
      <c r="G3" s="800"/>
      <c r="H3" s="800"/>
      <c r="I3" s="800"/>
      <c r="J3" s="800"/>
      <c r="K3" s="800"/>
    </row>
    <row r="4" spans="1:11" ht="18" x14ac:dyDescent="0.25">
      <c r="A4" s="801" t="s">
        <v>3</v>
      </c>
      <c r="B4" s="801"/>
      <c r="C4" s="801"/>
      <c r="D4" s="801"/>
      <c r="E4" s="801"/>
      <c r="F4" s="801"/>
      <c r="G4" s="801"/>
      <c r="H4" s="801"/>
      <c r="I4" s="801"/>
      <c r="J4" s="801"/>
      <c r="K4" s="801"/>
    </row>
    <row r="5" spans="1:11" ht="17.25" thickBot="1" x14ac:dyDescent="0.35">
      <c r="A5" s="292"/>
      <c r="B5" s="293"/>
      <c r="C5" s="293"/>
      <c r="D5" s="293"/>
      <c r="E5" s="293"/>
      <c r="F5" s="293"/>
      <c r="G5" s="293"/>
      <c r="H5" s="293"/>
      <c r="I5" s="293"/>
      <c r="J5" s="293"/>
      <c r="K5" s="294"/>
    </row>
    <row r="6" spans="1:11" ht="27.75" thickTop="1" thickBot="1" x14ac:dyDescent="0.3">
      <c r="A6" s="295" t="s">
        <v>972</v>
      </c>
      <c r="B6" s="296" t="s">
        <v>427</v>
      </c>
      <c r="C6" s="296" t="s">
        <v>459</v>
      </c>
      <c r="D6" s="296" t="s">
        <v>460</v>
      </c>
      <c r="E6" s="296" t="s">
        <v>461</v>
      </c>
      <c r="F6" s="296" t="s">
        <v>462</v>
      </c>
      <c r="G6" s="296" t="s">
        <v>463</v>
      </c>
      <c r="H6" s="296" t="s">
        <v>464</v>
      </c>
      <c r="I6" s="296" t="s">
        <v>465</v>
      </c>
      <c r="J6" s="297" t="s">
        <v>472</v>
      </c>
      <c r="K6" s="296" t="s">
        <v>973</v>
      </c>
    </row>
    <row r="7" spans="1:11" ht="15.75" thickTop="1" x14ac:dyDescent="0.25">
      <c r="A7" s="298" t="s">
        <v>974</v>
      </c>
      <c r="B7" s="299">
        <v>0</v>
      </c>
      <c r="C7" s="299">
        <v>0</v>
      </c>
      <c r="D7" s="299">
        <v>14810.62088</v>
      </c>
      <c r="E7" s="299">
        <v>0</v>
      </c>
      <c r="F7" s="299">
        <v>0</v>
      </c>
      <c r="G7" s="299">
        <v>0</v>
      </c>
      <c r="H7" s="299">
        <v>0</v>
      </c>
      <c r="I7" s="299">
        <v>0</v>
      </c>
      <c r="J7" s="299">
        <v>14810.62088</v>
      </c>
      <c r="K7" s="77">
        <v>6.2137363450017035E-3</v>
      </c>
    </row>
    <row r="8" spans="1:11" x14ac:dyDescent="0.25">
      <c r="A8" s="298" t="s">
        <v>975</v>
      </c>
      <c r="B8" s="299">
        <v>16117.476720000001</v>
      </c>
      <c r="C8" s="299">
        <v>73910.682990000001</v>
      </c>
      <c r="D8" s="299">
        <v>24391.30056</v>
      </c>
      <c r="E8" s="299">
        <v>0</v>
      </c>
      <c r="F8" s="299">
        <v>0</v>
      </c>
      <c r="G8" s="299">
        <v>16840.753670000002</v>
      </c>
      <c r="H8" s="299">
        <v>0</v>
      </c>
      <c r="I8" s="299">
        <v>18123.242710000002</v>
      </c>
      <c r="J8" s="299">
        <v>149383.45665000001</v>
      </c>
      <c r="K8" s="77">
        <v>6.267322764176321E-2</v>
      </c>
    </row>
    <row r="9" spans="1:11" x14ac:dyDescent="0.25">
      <c r="A9" s="298" t="s">
        <v>976</v>
      </c>
      <c r="B9" s="299">
        <v>28438.907149999999</v>
      </c>
      <c r="C9" s="299">
        <v>304421.38229000004</v>
      </c>
      <c r="D9" s="299">
        <v>89652.593260000009</v>
      </c>
      <c r="E9" s="299">
        <v>0</v>
      </c>
      <c r="F9" s="299">
        <v>5033.6632599999994</v>
      </c>
      <c r="G9" s="299">
        <v>9008.6700199999996</v>
      </c>
      <c r="H9" s="299">
        <v>0</v>
      </c>
      <c r="I9" s="299">
        <v>56568.109820000005</v>
      </c>
      <c r="J9" s="299">
        <v>493123.32580000005</v>
      </c>
      <c r="K9" s="77">
        <v>0.20688790543746444</v>
      </c>
    </row>
    <row r="10" spans="1:11" x14ac:dyDescent="0.25">
      <c r="A10" s="298" t="s">
        <v>977</v>
      </c>
      <c r="B10" s="299">
        <v>40092.399700000002</v>
      </c>
      <c r="C10" s="299">
        <v>132417.16454</v>
      </c>
      <c r="D10" s="299">
        <v>18503.595649999999</v>
      </c>
      <c r="E10" s="299">
        <v>0</v>
      </c>
      <c r="F10" s="299">
        <v>17118.806649999999</v>
      </c>
      <c r="G10" s="299">
        <v>19849.803780000002</v>
      </c>
      <c r="H10" s="299">
        <v>0</v>
      </c>
      <c r="I10" s="299">
        <v>74226.066380000004</v>
      </c>
      <c r="J10" s="299">
        <v>302207.83669999999</v>
      </c>
      <c r="K10" s="77">
        <v>0.12679008083873994</v>
      </c>
    </row>
    <row r="11" spans="1:11" x14ac:dyDescent="0.25">
      <c r="A11" s="298" t="s">
        <v>978</v>
      </c>
      <c r="B11" s="299">
        <v>9164.5339100000001</v>
      </c>
      <c r="C11" s="299">
        <v>54804.121749999991</v>
      </c>
      <c r="D11" s="299">
        <v>38399.22378</v>
      </c>
      <c r="E11" s="299">
        <v>0</v>
      </c>
      <c r="F11" s="299">
        <v>8788.8649999999998</v>
      </c>
      <c r="G11" s="299">
        <v>24426.659580000003</v>
      </c>
      <c r="H11" s="299">
        <v>0</v>
      </c>
      <c r="I11" s="299">
        <v>20953.597979999999</v>
      </c>
      <c r="J11" s="299">
        <v>156537.00199999998</v>
      </c>
      <c r="K11" s="77">
        <v>6.5674468784660711E-2</v>
      </c>
    </row>
    <row r="12" spans="1:11" x14ac:dyDescent="0.25">
      <c r="A12" s="298" t="s">
        <v>979</v>
      </c>
      <c r="B12" s="299">
        <v>6759.93163</v>
      </c>
      <c r="C12" s="299">
        <v>47218.52317</v>
      </c>
      <c r="D12" s="299">
        <v>44135.578780000003</v>
      </c>
      <c r="E12" s="299">
        <v>0</v>
      </c>
      <c r="F12" s="299">
        <v>4008.9413799999998</v>
      </c>
      <c r="G12" s="299">
        <v>39758.986279999997</v>
      </c>
      <c r="H12" s="299">
        <v>0</v>
      </c>
      <c r="I12" s="299">
        <v>32088.562000000002</v>
      </c>
      <c r="J12" s="299">
        <v>173970.52324000001</v>
      </c>
      <c r="K12" s="77">
        <v>7.2988632412779142E-2</v>
      </c>
    </row>
    <row r="13" spans="1:11" x14ac:dyDescent="0.25">
      <c r="A13" s="298" t="s">
        <v>980</v>
      </c>
      <c r="B13" s="299">
        <v>10598.560889999999</v>
      </c>
      <c r="C13" s="299">
        <v>12431.097829999999</v>
      </c>
      <c r="D13" s="299">
        <v>17125.995849999999</v>
      </c>
      <c r="E13" s="299">
        <v>0</v>
      </c>
      <c r="F13" s="299">
        <v>3451.7720200000003</v>
      </c>
      <c r="G13" s="299">
        <v>25843.04679</v>
      </c>
      <c r="H13" s="299">
        <v>0</v>
      </c>
      <c r="I13" s="299">
        <v>3296.7747599999998</v>
      </c>
      <c r="J13" s="299">
        <v>72747.248140000011</v>
      </c>
      <c r="K13" s="77">
        <v>3.0520814990058379E-2</v>
      </c>
    </row>
    <row r="14" spans="1:11" x14ac:dyDescent="0.25">
      <c r="A14" s="298" t="s">
        <v>981</v>
      </c>
      <c r="B14" s="299">
        <v>8576.9050599999991</v>
      </c>
      <c r="C14" s="299">
        <v>16540.677820000001</v>
      </c>
      <c r="D14" s="299">
        <v>18258.637070000001</v>
      </c>
      <c r="E14" s="299">
        <v>0</v>
      </c>
      <c r="F14" s="299">
        <v>3882.1635099999999</v>
      </c>
      <c r="G14" s="299">
        <v>31836.782960000004</v>
      </c>
      <c r="H14" s="299">
        <v>0</v>
      </c>
      <c r="I14" s="299">
        <v>3489.1429699999999</v>
      </c>
      <c r="J14" s="299">
        <v>82584.309389999995</v>
      </c>
      <c r="K14" s="77">
        <v>3.4647914421769226E-2</v>
      </c>
    </row>
    <row r="15" spans="1:11" x14ac:dyDescent="0.25">
      <c r="A15" s="298" t="s">
        <v>982</v>
      </c>
      <c r="B15" s="299">
        <v>5939.6349300000002</v>
      </c>
      <c r="C15" s="299">
        <v>9791.4116599999998</v>
      </c>
      <c r="D15" s="299">
        <v>12551.302230000001</v>
      </c>
      <c r="E15" s="299">
        <v>0</v>
      </c>
      <c r="F15" s="299">
        <v>1707.0497800000001</v>
      </c>
      <c r="G15" s="299">
        <v>15041.27015</v>
      </c>
      <c r="H15" s="299">
        <v>0</v>
      </c>
      <c r="I15" s="299">
        <v>459.87506999999999</v>
      </c>
      <c r="J15" s="299">
        <v>45490.543819999999</v>
      </c>
      <c r="K15" s="77">
        <v>1.9085374460562562E-2</v>
      </c>
    </row>
    <row r="16" spans="1:11" x14ac:dyDescent="0.25">
      <c r="A16" s="298" t="s">
        <v>983</v>
      </c>
      <c r="B16" s="299">
        <v>10022.722030000001</v>
      </c>
      <c r="C16" s="299">
        <v>20895.953109999999</v>
      </c>
      <c r="D16" s="299">
        <v>24272.86289</v>
      </c>
      <c r="E16" s="299">
        <v>0</v>
      </c>
      <c r="F16" s="299">
        <v>4807.6527700000006</v>
      </c>
      <c r="G16" s="299">
        <v>32068.82142</v>
      </c>
      <c r="H16" s="299">
        <v>0</v>
      </c>
      <c r="I16" s="299">
        <v>4382.0776100000003</v>
      </c>
      <c r="J16" s="299">
        <v>96450.089830000012</v>
      </c>
      <c r="K16" s="77">
        <v>4.0465246765222056E-2</v>
      </c>
    </row>
    <row r="17" spans="1:12" x14ac:dyDescent="0.25">
      <c r="A17" s="298" t="s">
        <v>984</v>
      </c>
      <c r="B17" s="299">
        <v>12194.87933</v>
      </c>
      <c r="C17" s="299">
        <v>46176.521739999996</v>
      </c>
      <c r="D17" s="299">
        <v>35554.319799999997</v>
      </c>
      <c r="E17" s="299">
        <v>0</v>
      </c>
      <c r="F17" s="299">
        <v>8443.6776700000009</v>
      </c>
      <c r="G17" s="299">
        <v>55702.092580000004</v>
      </c>
      <c r="H17" s="299">
        <v>0</v>
      </c>
      <c r="I17" s="299">
        <v>9144.4439000000002</v>
      </c>
      <c r="J17" s="299">
        <v>167215.93502</v>
      </c>
      <c r="K17" s="77">
        <v>7.0154772127096476E-2</v>
      </c>
    </row>
    <row r="18" spans="1:12" x14ac:dyDescent="0.25">
      <c r="A18" s="298" t="s">
        <v>985</v>
      </c>
      <c r="B18" s="299">
        <v>13636.717259999998</v>
      </c>
      <c r="C18" s="299">
        <v>268433.64993000001</v>
      </c>
      <c r="D18" s="299">
        <v>59116.53602</v>
      </c>
      <c r="E18" s="299">
        <v>0</v>
      </c>
      <c r="F18" s="299">
        <v>51294.361559999998</v>
      </c>
      <c r="G18" s="299">
        <v>55035.38996</v>
      </c>
      <c r="H18" s="299">
        <v>0</v>
      </c>
      <c r="I18" s="299">
        <v>70856.681069999991</v>
      </c>
      <c r="J18" s="299">
        <v>518373.3358</v>
      </c>
      <c r="K18" s="77">
        <v>0.21748144544634598</v>
      </c>
    </row>
    <row r="19" spans="1:12" x14ac:dyDescent="0.25">
      <c r="A19" s="298" t="s">
        <v>986</v>
      </c>
      <c r="B19" s="299">
        <v>2082.2517699999999</v>
      </c>
      <c r="C19" s="299">
        <v>28941.580969999999</v>
      </c>
      <c r="D19" s="299">
        <v>10175.412460000001</v>
      </c>
      <c r="E19" s="299">
        <v>0</v>
      </c>
      <c r="F19" s="299">
        <v>5585.44661</v>
      </c>
      <c r="G19" s="299">
        <v>7349.6547900000005</v>
      </c>
      <c r="H19" s="299">
        <v>0</v>
      </c>
      <c r="I19" s="299">
        <v>6932.3442400000004</v>
      </c>
      <c r="J19" s="299">
        <v>61066.690839999996</v>
      </c>
      <c r="K19" s="77">
        <v>2.5620284214681117E-2</v>
      </c>
    </row>
    <row r="20" spans="1:12" ht="15.75" thickBot="1" x14ac:dyDescent="0.3">
      <c r="A20" s="298" t="s">
        <v>987</v>
      </c>
      <c r="B20" s="299">
        <v>4393.01044</v>
      </c>
      <c r="C20" s="299">
        <v>17641.215190000003</v>
      </c>
      <c r="D20" s="299">
        <v>9793.4609999999993</v>
      </c>
      <c r="E20" s="299">
        <v>0</v>
      </c>
      <c r="F20" s="299">
        <v>3535.5358800000004</v>
      </c>
      <c r="G20" s="299">
        <v>6794.5812500000002</v>
      </c>
      <c r="H20" s="299">
        <v>0</v>
      </c>
      <c r="I20" s="299">
        <v>7410.2947600000007</v>
      </c>
      <c r="J20" s="299">
        <v>49568.09852</v>
      </c>
      <c r="K20" s="77">
        <v>2.0796096113855096E-2</v>
      </c>
    </row>
    <row r="21" spans="1:12" ht="16.5" thickTop="1" thickBot="1" x14ac:dyDescent="0.3">
      <c r="A21" s="295" t="s">
        <v>8</v>
      </c>
      <c r="B21" s="300">
        <v>168017.93082000001</v>
      </c>
      <c r="C21" s="300">
        <v>1033623.9829899998</v>
      </c>
      <c r="D21" s="300">
        <v>416741.44023000001</v>
      </c>
      <c r="E21" s="300">
        <v>0</v>
      </c>
      <c r="F21" s="300">
        <v>117657.93609</v>
      </c>
      <c r="G21" s="300">
        <v>339556.51322999998</v>
      </c>
      <c r="H21" s="300">
        <v>0</v>
      </c>
      <c r="I21" s="300">
        <v>307931.21327000001</v>
      </c>
      <c r="J21" s="300">
        <v>2383529.01663</v>
      </c>
      <c r="K21" s="301">
        <v>0.99999999999999989</v>
      </c>
    </row>
    <row r="22" spans="1:12" ht="16.5" thickTop="1" thickBot="1" x14ac:dyDescent="0.3">
      <c r="A22" s="302" t="s">
        <v>988</v>
      </c>
      <c r="B22" s="77">
        <v>7.0491246235196037E-2</v>
      </c>
      <c r="C22" s="77">
        <v>0.43365277946203051</v>
      </c>
      <c r="D22" s="77">
        <v>0.17484219295102948</v>
      </c>
      <c r="E22" s="77">
        <v>0</v>
      </c>
      <c r="F22" s="77">
        <v>4.9362913255552907E-2</v>
      </c>
      <c r="G22" s="77">
        <v>0.14245956766663942</v>
      </c>
      <c r="H22" s="77">
        <v>0</v>
      </c>
      <c r="I22" s="77">
        <v>0.1291913004295516</v>
      </c>
      <c r="J22" s="77">
        <v>0.99999999999999989</v>
      </c>
      <c r="K22" s="303"/>
    </row>
    <row r="23" spans="1:12" ht="27.75" thickTop="1" thickBot="1" x14ac:dyDescent="0.3">
      <c r="A23" s="304" t="s">
        <v>989</v>
      </c>
      <c r="B23" s="296" t="s">
        <v>427</v>
      </c>
      <c r="C23" s="296" t="s">
        <v>459</v>
      </c>
      <c r="D23" s="296" t="s">
        <v>460</v>
      </c>
      <c r="E23" s="296" t="s">
        <v>461</v>
      </c>
      <c r="F23" s="296" t="s">
        <v>462</v>
      </c>
      <c r="G23" s="296" t="s">
        <v>463</v>
      </c>
      <c r="H23" s="296" t="s">
        <v>464</v>
      </c>
      <c r="I23" s="296" t="s">
        <v>465</v>
      </c>
      <c r="J23" s="297" t="s">
        <v>472</v>
      </c>
      <c r="K23" s="296" t="s">
        <v>849</v>
      </c>
    </row>
    <row r="24" spans="1:12" ht="15.75" thickTop="1" x14ac:dyDescent="0.25">
      <c r="A24" s="298" t="s">
        <v>974</v>
      </c>
      <c r="B24" s="299">
        <v>0</v>
      </c>
      <c r="C24" s="299">
        <v>0</v>
      </c>
      <c r="D24" s="299">
        <v>1</v>
      </c>
      <c r="E24" s="299">
        <v>0</v>
      </c>
      <c r="F24" s="299">
        <v>0</v>
      </c>
      <c r="G24" s="299">
        <v>0</v>
      </c>
      <c r="H24" s="299">
        <v>0</v>
      </c>
      <c r="I24" s="299">
        <v>0</v>
      </c>
      <c r="J24" s="299">
        <v>1</v>
      </c>
      <c r="K24" s="77">
        <v>2.4940579070364854E-6</v>
      </c>
      <c r="L24" s="305"/>
    </row>
    <row r="25" spans="1:12" x14ac:dyDescent="0.25">
      <c r="A25" s="298" t="s">
        <v>975</v>
      </c>
      <c r="B25" s="299">
        <v>2</v>
      </c>
      <c r="C25" s="299">
        <v>9</v>
      </c>
      <c r="D25" s="299">
        <v>3</v>
      </c>
      <c r="E25" s="299">
        <v>0</v>
      </c>
      <c r="F25" s="299">
        <v>0</v>
      </c>
      <c r="G25" s="299">
        <v>2</v>
      </c>
      <c r="H25" s="299">
        <v>0</v>
      </c>
      <c r="I25" s="299">
        <v>2</v>
      </c>
      <c r="J25" s="299">
        <v>18</v>
      </c>
      <c r="K25" s="77">
        <v>4.4893042326656738E-5</v>
      </c>
      <c r="L25" s="305"/>
    </row>
    <row r="26" spans="1:12" x14ac:dyDescent="0.25">
      <c r="A26" s="298" t="s">
        <v>976</v>
      </c>
      <c r="B26" s="299">
        <v>6</v>
      </c>
      <c r="C26" s="299">
        <v>62</v>
      </c>
      <c r="D26" s="299">
        <v>18</v>
      </c>
      <c r="E26" s="299">
        <v>0</v>
      </c>
      <c r="F26" s="299">
        <v>1</v>
      </c>
      <c r="G26" s="299">
        <v>2</v>
      </c>
      <c r="H26" s="299">
        <v>0</v>
      </c>
      <c r="I26" s="299">
        <v>11</v>
      </c>
      <c r="J26" s="299">
        <v>100</v>
      </c>
      <c r="K26" s="77">
        <v>2.4940579070364857E-4</v>
      </c>
      <c r="L26" s="305"/>
    </row>
    <row r="27" spans="1:12" x14ac:dyDescent="0.25">
      <c r="A27" s="298" t="s">
        <v>977</v>
      </c>
      <c r="B27" s="299">
        <v>16</v>
      </c>
      <c r="C27" s="299">
        <v>58</v>
      </c>
      <c r="D27" s="299">
        <v>9</v>
      </c>
      <c r="E27" s="299">
        <v>0</v>
      </c>
      <c r="F27" s="299">
        <v>7</v>
      </c>
      <c r="G27" s="299">
        <v>9</v>
      </c>
      <c r="H27" s="299">
        <v>0</v>
      </c>
      <c r="I27" s="299">
        <v>35</v>
      </c>
      <c r="J27" s="299">
        <v>134</v>
      </c>
      <c r="K27" s="77">
        <v>3.3420375954288907E-4</v>
      </c>
      <c r="L27" s="305"/>
    </row>
    <row r="28" spans="1:12" x14ac:dyDescent="0.25">
      <c r="A28" s="298" t="s">
        <v>978</v>
      </c>
      <c r="B28" s="299">
        <v>9</v>
      </c>
      <c r="C28" s="299">
        <v>55</v>
      </c>
      <c r="D28" s="299">
        <v>39</v>
      </c>
      <c r="E28" s="299">
        <v>0</v>
      </c>
      <c r="F28" s="299">
        <v>9</v>
      </c>
      <c r="G28" s="299">
        <v>26</v>
      </c>
      <c r="H28" s="299">
        <v>0</v>
      </c>
      <c r="I28" s="299">
        <v>21</v>
      </c>
      <c r="J28" s="299">
        <v>159</v>
      </c>
      <c r="K28" s="77">
        <v>3.9655520721880119E-4</v>
      </c>
      <c r="L28" s="305"/>
    </row>
    <row r="29" spans="1:12" x14ac:dyDescent="0.25">
      <c r="A29" s="298" t="s">
        <v>979</v>
      </c>
      <c r="B29" s="299">
        <v>16</v>
      </c>
      <c r="C29" s="299">
        <v>94</v>
      </c>
      <c r="D29" s="299">
        <v>90</v>
      </c>
      <c r="E29" s="299">
        <v>0</v>
      </c>
      <c r="F29" s="299">
        <v>9</v>
      </c>
      <c r="G29" s="299">
        <v>86</v>
      </c>
      <c r="H29" s="299">
        <v>0</v>
      </c>
      <c r="I29" s="299">
        <v>64</v>
      </c>
      <c r="J29" s="299">
        <v>359</v>
      </c>
      <c r="K29" s="77">
        <v>8.9536678862609832E-4</v>
      </c>
      <c r="L29" s="305"/>
    </row>
    <row r="30" spans="1:12" x14ac:dyDescent="0.25">
      <c r="A30" s="298" t="s">
        <v>980</v>
      </c>
      <c r="B30" s="299">
        <v>39</v>
      </c>
      <c r="C30" s="299">
        <v>49</v>
      </c>
      <c r="D30" s="299">
        <v>66</v>
      </c>
      <c r="E30" s="299">
        <v>0</v>
      </c>
      <c r="F30" s="299">
        <v>13</v>
      </c>
      <c r="G30" s="299">
        <v>96</v>
      </c>
      <c r="H30" s="299">
        <v>0</v>
      </c>
      <c r="I30" s="299">
        <v>12</v>
      </c>
      <c r="J30" s="299">
        <v>275</v>
      </c>
      <c r="K30" s="77">
        <v>6.8586592443503353E-4</v>
      </c>
      <c r="L30" s="305"/>
    </row>
    <row r="31" spans="1:12" x14ac:dyDescent="0.25">
      <c r="A31" s="298" t="s">
        <v>981</v>
      </c>
      <c r="B31" s="299">
        <v>52</v>
      </c>
      <c r="C31" s="299">
        <v>99</v>
      </c>
      <c r="D31" s="299">
        <v>110</v>
      </c>
      <c r="E31" s="299">
        <v>0</v>
      </c>
      <c r="F31" s="299">
        <v>23</v>
      </c>
      <c r="G31" s="299">
        <v>188</v>
      </c>
      <c r="H31" s="299">
        <v>0</v>
      </c>
      <c r="I31" s="299">
        <v>22</v>
      </c>
      <c r="J31" s="299">
        <v>494</v>
      </c>
      <c r="K31" s="77">
        <v>1.2320646060760239E-3</v>
      </c>
      <c r="L31" s="305"/>
    </row>
    <row r="32" spans="1:12" x14ac:dyDescent="0.25">
      <c r="A32" s="298" t="s">
        <v>982</v>
      </c>
      <c r="B32" s="299">
        <v>51</v>
      </c>
      <c r="C32" s="299">
        <v>83</v>
      </c>
      <c r="D32" s="299">
        <v>107</v>
      </c>
      <c r="E32" s="299">
        <v>0</v>
      </c>
      <c r="F32" s="299">
        <v>14</v>
      </c>
      <c r="G32" s="299">
        <v>126</v>
      </c>
      <c r="H32" s="299">
        <v>0</v>
      </c>
      <c r="I32" s="299">
        <v>4</v>
      </c>
      <c r="J32" s="299">
        <v>385</v>
      </c>
      <c r="K32" s="77">
        <v>9.6021229420904699E-4</v>
      </c>
      <c r="L32" s="305"/>
    </row>
    <row r="33" spans="1:12" x14ac:dyDescent="0.25">
      <c r="A33" s="298" t="s">
        <v>983</v>
      </c>
      <c r="B33" s="299">
        <v>118</v>
      </c>
      <c r="C33" s="299">
        <v>247</v>
      </c>
      <c r="D33" s="299">
        <v>285</v>
      </c>
      <c r="E33" s="299">
        <v>0</v>
      </c>
      <c r="F33" s="299">
        <v>57</v>
      </c>
      <c r="G33" s="299">
        <v>371</v>
      </c>
      <c r="H33" s="299">
        <v>0</v>
      </c>
      <c r="I33" s="299">
        <v>50</v>
      </c>
      <c r="J33" s="299">
        <v>1128</v>
      </c>
      <c r="K33" s="77">
        <v>2.8132973191371557E-3</v>
      </c>
      <c r="L33" s="305"/>
    </row>
    <row r="34" spans="1:12" x14ac:dyDescent="0.25">
      <c r="A34" s="298" t="s">
        <v>984</v>
      </c>
      <c r="B34" s="299">
        <v>246</v>
      </c>
      <c r="C34" s="299">
        <v>1019</v>
      </c>
      <c r="D34" s="299">
        <v>747</v>
      </c>
      <c r="E34" s="299">
        <v>0</v>
      </c>
      <c r="F34" s="299">
        <v>185</v>
      </c>
      <c r="G34" s="299">
        <v>1150</v>
      </c>
      <c r="H34" s="299">
        <v>0</v>
      </c>
      <c r="I34" s="299">
        <v>197</v>
      </c>
      <c r="J34" s="299">
        <v>3544</v>
      </c>
      <c r="K34" s="77">
        <v>8.838941222537304E-3</v>
      </c>
      <c r="L34" s="305"/>
    </row>
    <row r="35" spans="1:12" x14ac:dyDescent="0.25">
      <c r="A35" s="298" t="s">
        <v>985</v>
      </c>
      <c r="B35" s="299">
        <v>847</v>
      </c>
      <c r="C35" s="299">
        <v>18437</v>
      </c>
      <c r="D35" s="299">
        <v>3876</v>
      </c>
      <c r="E35" s="299">
        <v>0</v>
      </c>
      <c r="F35" s="299">
        <v>3575</v>
      </c>
      <c r="G35" s="299">
        <v>3607</v>
      </c>
      <c r="H35" s="299">
        <v>0</v>
      </c>
      <c r="I35" s="299">
        <v>4935</v>
      </c>
      <c r="J35" s="299">
        <v>35277</v>
      </c>
      <c r="K35" s="77">
        <v>8.7982880786526108E-2</v>
      </c>
      <c r="L35" s="305"/>
    </row>
    <row r="36" spans="1:12" x14ac:dyDescent="0.25">
      <c r="A36" s="298" t="s">
        <v>986</v>
      </c>
      <c r="B36" s="299">
        <v>427</v>
      </c>
      <c r="C36" s="299">
        <v>5599</v>
      </c>
      <c r="D36" s="299">
        <v>2056</v>
      </c>
      <c r="E36" s="299">
        <v>0</v>
      </c>
      <c r="F36" s="299">
        <v>1057</v>
      </c>
      <c r="G36" s="299">
        <v>1487</v>
      </c>
      <c r="H36" s="299">
        <v>0</v>
      </c>
      <c r="I36" s="299">
        <v>1377</v>
      </c>
      <c r="J36" s="299">
        <v>12003</v>
      </c>
      <c r="K36" s="77">
        <v>2.9936177058158937E-2</v>
      </c>
      <c r="L36" s="305"/>
    </row>
    <row r="37" spans="1:12" ht="15.75" thickBot="1" x14ac:dyDescent="0.3">
      <c r="A37" s="298" t="s">
        <v>987</v>
      </c>
      <c r="B37" s="299">
        <v>17348</v>
      </c>
      <c r="C37" s="299">
        <v>143097</v>
      </c>
      <c r="D37" s="299">
        <v>47192</v>
      </c>
      <c r="E37" s="299">
        <v>0</v>
      </c>
      <c r="F37" s="299">
        <v>28449</v>
      </c>
      <c r="G37" s="299">
        <v>51463</v>
      </c>
      <c r="H37" s="299">
        <v>0</v>
      </c>
      <c r="I37" s="299">
        <v>59527</v>
      </c>
      <c r="J37" s="299">
        <v>347076</v>
      </c>
      <c r="K37" s="77">
        <v>0.86562764214259524</v>
      </c>
      <c r="L37" s="305"/>
    </row>
    <row r="38" spans="1:12" ht="16.5" thickTop="1" thickBot="1" x14ac:dyDescent="0.3">
      <c r="A38" s="295" t="s">
        <v>8</v>
      </c>
      <c r="B38" s="300">
        <v>19177</v>
      </c>
      <c r="C38" s="300">
        <v>168908</v>
      </c>
      <c r="D38" s="300">
        <v>54599</v>
      </c>
      <c r="E38" s="300">
        <v>0</v>
      </c>
      <c r="F38" s="300">
        <v>33399</v>
      </c>
      <c r="G38" s="300">
        <v>58613</v>
      </c>
      <c r="H38" s="300">
        <v>0</v>
      </c>
      <c r="I38" s="300">
        <v>66257</v>
      </c>
      <c r="J38" s="300">
        <v>400953</v>
      </c>
      <c r="K38" s="301">
        <v>1</v>
      </c>
      <c r="L38" s="305"/>
    </row>
    <row r="39" spans="1:12" ht="15.75" thickTop="1" x14ac:dyDescent="0.25">
      <c r="A39" s="302" t="s">
        <v>988</v>
      </c>
      <c r="B39" s="77">
        <v>4.7828548483238684E-2</v>
      </c>
      <c r="C39" s="77">
        <v>0.42126633296171873</v>
      </c>
      <c r="D39" s="77">
        <v>0.13617306766628506</v>
      </c>
      <c r="E39" s="77">
        <v>0</v>
      </c>
      <c r="F39" s="77">
        <v>8.3299040037111582E-2</v>
      </c>
      <c r="G39" s="77">
        <v>0.14618421610512952</v>
      </c>
      <c r="H39" s="77">
        <v>0</v>
      </c>
      <c r="I39" s="77">
        <v>0.16524879474651644</v>
      </c>
      <c r="J39" s="77">
        <v>1</v>
      </c>
      <c r="K39" s="307"/>
    </row>
    <row r="40" spans="1:12" ht="16.5" thickBot="1" x14ac:dyDescent="0.3">
      <c r="A40" s="308"/>
      <c r="B40" s="309"/>
      <c r="C40" s="310"/>
      <c r="D40" s="310"/>
      <c r="E40" s="310"/>
      <c r="F40" s="310"/>
      <c r="G40" s="310"/>
      <c r="H40" s="309"/>
      <c r="I40" s="309"/>
      <c r="J40" s="311"/>
      <c r="K40" s="311"/>
    </row>
    <row r="41" spans="1:12" ht="19.5" customHeight="1" thickTop="1" x14ac:dyDescent="0.25">
      <c r="A41" s="802" t="s">
        <v>990</v>
      </c>
      <c r="B41" s="803"/>
      <c r="C41" s="803"/>
      <c r="D41" s="803"/>
      <c r="E41" s="803"/>
      <c r="F41" s="803"/>
      <c r="G41" s="803"/>
      <c r="H41" s="803"/>
      <c r="I41" s="803"/>
      <c r="J41" s="803"/>
      <c r="K41" s="803"/>
    </row>
    <row r="42" spans="1:12" x14ac:dyDescent="0.25">
      <c r="A42" s="312"/>
      <c r="B42" s="313"/>
      <c r="C42" s="314"/>
      <c r="D42" s="314"/>
      <c r="E42" s="314"/>
      <c r="F42" s="314"/>
      <c r="G42" s="314"/>
      <c r="H42" s="313"/>
      <c r="I42" s="313"/>
      <c r="J42" s="315"/>
      <c r="K42" s="316"/>
    </row>
    <row r="43" spans="1:12" x14ac:dyDescent="0.25">
      <c r="A43" s="312"/>
      <c r="B43" s="313"/>
      <c r="C43" s="314"/>
      <c r="D43" s="314"/>
      <c r="E43" s="314"/>
      <c r="F43" s="314"/>
      <c r="G43" s="314"/>
      <c r="H43" s="313"/>
      <c r="I43" s="313"/>
      <c r="J43" s="315"/>
      <c r="K43" s="316"/>
    </row>
    <row r="44" spans="1:12" ht="18" x14ac:dyDescent="0.25">
      <c r="A44" s="800" t="s">
        <v>426</v>
      </c>
      <c r="B44" s="800"/>
      <c r="C44" s="800"/>
      <c r="D44" s="800"/>
      <c r="E44" s="800"/>
      <c r="F44" s="800"/>
      <c r="G44" s="800"/>
      <c r="H44" s="800"/>
      <c r="I44" s="800"/>
      <c r="J44" s="800"/>
      <c r="K44" s="800"/>
    </row>
    <row r="45" spans="1:12" ht="18" x14ac:dyDescent="0.25">
      <c r="A45" s="800" t="s">
        <v>991</v>
      </c>
      <c r="B45" s="800"/>
      <c r="C45" s="800"/>
      <c r="D45" s="800"/>
      <c r="E45" s="800"/>
      <c r="F45" s="800"/>
      <c r="G45" s="800"/>
      <c r="H45" s="800"/>
      <c r="I45" s="800"/>
      <c r="J45" s="800"/>
      <c r="K45" s="800"/>
    </row>
    <row r="46" spans="1:12" ht="18" x14ac:dyDescent="0.25">
      <c r="A46" s="800" t="s">
        <v>2</v>
      </c>
      <c r="B46" s="800"/>
      <c r="C46" s="800"/>
      <c r="D46" s="800"/>
      <c r="E46" s="800"/>
      <c r="F46" s="800"/>
      <c r="G46" s="800"/>
      <c r="H46" s="800"/>
      <c r="I46" s="800"/>
      <c r="J46" s="800"/>
      <c r="K46" s="800"/>
    </row>
    <row r="47" spans="1:12" ht="27" customHeight="1" x14ac:dyDescent="0.25">
      <c r="A47" s="801" t="s">
        <v>3</v>
      </c>
      <c r="B47" s="801"/>
      <c r="C47" s="801"/>
      <c r="D47" s="801"/>
      <c r="E47" s="801"/>
      <c r="F47" s="801"/>
      <c r="G47" s="801"/>
      <c r="H47" s="801"/>
      <c r="I47" s="801"/>
      <c r="J47" s="801"/>
      <c r="K47" s="801"/>
    </row>
    <row r="48" spans="1:12" ht="15.75" thickBot="1" x14ac:dyDescent="0.3">
      <c r="A48" s="317"/>
      <c r="B48" s="318"/>
      <c r="C48" s="319"/>
      <c r="D48" s="318"/>
      <c r="E48" s="318"/>
      <c r="F48" s="318"/>
      <c r="G48" s="318"/>
      <c r="H48" s="318"/>
      <c r="I48" s="320"/>
      <c r="J48" s="318"/>
      <c r="K48" s="294"/>
    </row>
    <row r="49" spans="1:12" ht="27.75" thickTop="1" thickBot="1" x14ac:dyDescent="0.3">
      <c r="A49" s="296" t="s">
        <v>972</v>
      </c>
      <c r="B49" s="296" t="s">
        <v>427</v>
      </c>
      <c r="C49" s="296" t="s">
        <v>459</v>
      </c>
      <c r="D49" s="296" t="s">
        <v>460</v>
      </c>
      <c r="E49" s="296" t="s">
        <v>461</v>
      </c>
      <c r="F49" s="296" t="s">
        <v>462</v>
      </c>
      <c r="G49" s="296" t="s">
        <v>463</v>
      </c>
      <c r="H49" s="296" t="s">
        <v>464</v>
      </c>
      <c r="I49" s="296" t="s">
        <v>465</v>
      </c>
      <c r="J49" s="297" t="s">
        <v>472</v>
      </c>
      <c r="K49" s="296" t="s">
        <v>973</v>
      </c>
    </row>
    <row r="50" spans="1:12" ht="15.75" thickTop="1" x14ac:dyDescent="0.25">
      <c r="A50" s="298" t="s">
        <v>974</v>
      </c>
      <c r="B50" s="299">
        <v>0</v>
      </c>
      <c r="C50" s="299">
        <v>0</v>
      </c>
      <c r="D50" s="299">
        <v>0</v>
      </c>
      <c r="E50" s="299">
        <v>0</v>
      </c>
      <c r="F50" s="299">
        <v>0</v>
      </c>
      <c r="G50" s="299">
        <v>0</v>
      </c>
      <c r="H50" s="299">
        <v>0</v>
      </c>
      <c r="I50" s="299">
        <v>0</v>
      </c>
      <c r="J50" s="299">
        <v>0</v>
      </c>
      <c r="K50" s="77">
        <v>0</v>
      </c>
      <c r="L50" s="305"/>
    </row>
    <row r="51" spans="1:12" x14ac:dyDescent="0.25">
      <c r="A51" s="298" t="s">
        <v>975</v>
      </c>
      <c r="B51" s="299">
        <v>0</v>
      </c>
      <c r="C51" s="299">
        <v>0</v>
      </c>
      <c r="D51" s="299">
        <v>0</v>
      </c>
      <c r="E51" s="299">
        <v>0</v>
      </c>
      <c r="F51" s="299">
        <v>0</v>
      </c>
      <c r="G51" s="299">
        <v>0</v>
      </c>
      <c r="H51" s="299">
        <v>0</v>
      </c>
      <c r="I51" s="299">
        <v>0</v>
      </c>
      <c r="J51" s="299">
        <v>0</v>
      </c>
      <c r="K51" s="77">
        <v>0</v>
      </c>
      <c r="L51" s="305"/>
    </row>
    <row r="52" spans="1:12" x14ac:dyDescent="0.25">
      <c r="A52" s="298" t="s">
        <v>976</v>
      </c>
      <c r="B52" s="299">
        <v>0</v>
      </c>
      <c r="C52" s="299">
        <v>0</v>
      </c>
      <c r="D52" s="299">
        <v>0</v>
      </c>
      <c r="E52" s="299">
        <v>0</v>
      </c>
      <c r="F52" s="299">
        <v>0</v>
      </c>
      <c r="G52" s="299">
        <v>0</v>
      </c>
      <c r="H52" s="299">
        <v>0</v>
      </c>
      <c r="I52" s="299">
        <v>0</v>
      </c>
      <c r="J52" s="299">
        <v>0</v>
      </c>
      <c r="K52" s="77">
        <v>0</v>
      </c>
      <c r="L52" s="305"/>
    </row>
    <row r="53" spans="1:12" x14ac:dyDescent="0.25">
      <c r="A53" s="298" t="s">
        <v>977</v>
      </c>
      <c r="B53" s="299">
        <v>0</v>
      </c>
      <c r="C53" s="299">
        <v>0</v>
      </c>
      <c r="D53" s="299">
        <v>0</v>
      </c>
      <c r="E53" s="299">
        <v>0</v>
      </c>
      <c r="F53" s="299">
        <v>0</v>
      </c>
      <c r="G53" s="299">
        <v>0</v>
      </c>
      <c r="H53" s="299">
        <v>0</v>
      </c>
      <c r="I53" s="299">
        <v>0</v>
      </c>
      <c r="J53" s="299">
        <v>0</v>
      </c>
      <c r="K53" s="77">
        <v>0</v>
      </c>
      <c r="L53" s="305"/>
    </row>
    <row r="54" spans="1:12" x14ac:dyDescent="0.25">
      <c r="A54" s="298" t="s">
        <v>978</v>
      </c>
      <c r="B54" s="299">
        <v>0</v>
      </c>
      <c r="C54" s="299">
        <v>0</v>
      </c>
      <c r="D54" s="299">
        <v>0</v>
      </c>
      <c r="E54" s="299">
        <v>0</v>
      </c>
      <c r="F54" s="299">
        <v>0</v>
      </c>
      <c r="G54" s="299">
        <v>0</v>
      </c>
      <c r="H54" s="299">
        <v>0</v>
      </c>
      <c r="I54" s="299">
        <v>0</v>
      </c>
      <c r="J54" s="299">
        <v>0</v>
      </c>
      <c r="K54" s="77">
        <v>0</v>
      </c>
      <c r="L54" s="305"/>
    </row>
    <row r="55" spans="1:12" x14ac:dyDescent="0.25">
      <c r="A55" s="298" t="s">
        <v>979</v>
      </c>
      <c r="B55" s="299">
        <v>0</v>
      </c>
      <c r="C55" s="299">
        <v>0</v>
      </c>
      <c r="D55" s="299">
        <v>0</v>
      </c>
      <c r="E55" s="299">
        <v>0</v>
      </c>
      <c r="F55" s="299">
        <v>0</v>
      </c>
      <c r="G55" s="299">
        <v>0</v>
      </c>
      <c r="H55" s="299">
        <v>0</v>
      </c>
      <c r="I55" s="299">
        <v>0</v>
      </c>
      <c r="J55" s="299">
        <v>0</v>
      </c>
      <c r="K55" s="77">
        <v>0</v>
      </c>
      <c r="L55" s="305"/>
    </row>
    <row r="56" spans="1:12" x14ac:dyDescent="0.25">
      <c r="A56" s="298" t="s">
        <v>980</v>
      </c>
      <c r="B56" s="299">
        <v>0</v>
      </c>
      <c r="C56" s="299">
        <v>0</v>
      </c>
      <c r="D56" s="299">
        <v>0</v>
      </c>
      <c r="E56" s="299">
        <v>0</v>
      </c>
      <c r="F56" s="299">
        <v>0</v>
      </c>
      <c r="G56" s="299">
        <v>0</v>
      </c>
      <c r="H56" s="299">
        <v>0</v>
      </c>
      <c r="I56" s="299">
        <v>0</v>
      </c>
      <c r="J56" s="299">
        <v>0</v>
      </c>
      <c r="K56" s="77">
        <v>0</v>
      </c>
      <c r="L56" s="305"/>
    </row>
    <row r="57" spans="1:12" x14ac:dyDescent="0.25">
      <c r="A57" s="298" t="s">
        <v>981</v>
      </c>
      <c r="B57" s="299">
        <v>0</v>
      </c>
      <c r="C57" s="299">
        <v>0</v>
      </c>
      <c r="D57" s="299">
        <v>0</v>
      </c>
      <c r="E57" s="299">
        <v>0</v>
      </c>
      <c r="F57" s="299">
        <v>0</v>
      </c>
      <c r="G57" s="299">
        <v>0</v>
      </c>
      <c r="H57" s="299">
        <v>0</v>
      </c>
      <c r="I57" s="299">
        <v>0</v>
      </c>
      <c r="J57" s="299">
        <v>0</v>
      </c>
      <c r="K57" s="77">
        <v>0</v>
      </c>
      <c r="L57" s="305"/>
    </row>
    <row r="58" spans="1:12" x14ac:dyDescent="0.25">
      <c r="A58" s="298" t="s">
        <v>982</v>
      </c>
      <c r="B58" s="299">
        <v>0</v>
      </c>
      <c r="C58" s="299">
        <v>0</v>
      </c>
      <c r="D58" s="299">
        <v>0</v>
      </c>
      <c r="E58" s="299">
        <v>0</v>
      </c>
      <c r="F58" s="299">
        <v>0</v>
      </c>
      <c r="G58" s="299">
        <v>0</v>
      </c>
      <c r="H58" s="299">
        <v>0</v>
      </c>
      <c r="I58" s="299">
        <v>0</v>
      </c>
      <c r="J58" s="299">
        <v>0</v>
      </c>
      <c r="K58" s="77">
        <v>0</v>
      </c>
      <c r="L58" s="305"/>
    </row>
    <row r="59" spans="1:12" x14ac:dyDescent="0.25">
      <c r="A59" s="298" t="s">
        <v>983</v>
      </c>
      <c r="B59" s="299">
        <v>0</v>
      </c>
      <c r="C59" s="299">
        <v>0</v>
      </c>
      <c r="D59" s="299">
        <v>0</v>
      </c>
      <c r="E59" s="299">
        <v>0</v>
      </c>
      <c r="F59" s="299">
        <v>0</v>
      </c>
      <c r="G59" s="299">
        <v>0</v>
      </c>
      <c r="H59" s="299">
        <v>0</v>
      </c>
      <c r="I59" s="299">
        <v>0</v>
      </c>
      <c r="J59" s="299">
        <v>0</v>
      </c>
      <c r="K59" s="77">
        <v>0</v>
      </c>
      <c r="L59" s="305"/>
    </row>
    <row r="60" spans="1:12" x14ac:dyDescent="0.25">
      <c r="A60" s="298" t="s">
        <v>984</v>
      </c>
      <c r="B60" s="299">
        <v>0</v>
      </c>
      <c r="C60" s="299">
        <v>0</v>
      </c>
      <c r="D60" s="299">
        <v>0</v>
      </c>
      <c r="E60" s="299">
        <v>0</v>
      </c>
      <c r="F60" s="299">
        <v>0</v>
      </c>
      <c r="G60" s="299">
        <v>0</v>
      </c>
      <c r="H60" s="299">
        <v>0</v>
      </c>
      <c r="I60" s="299">
        <v>0</v>
      </c>
      <c r="J60" s="299">
        <v>0</v>
      </c>
      <c r="K60" s="77">
        <v>0</v>
      </c>
      <c r="L60" s="305"/>
    </row>
    <row r="61" spans="1:12" x14ac:dyDescent="0.25">
      <c r="A61" s="298" t="s">
        <v>985</v>
      </c>
      <c r="B61" s="299">
        <v>0</v>
      </c>
      <c r="C61" s="299">
        <v>0</v>
      </c>
      <c r="D61" s="299">
        <v>0</v>
      </c>
      <c r="E61" s="299">
        <v>0</v>
      </c>
      <c r="F61" s="299">
        <v>0</v>
      </c>
      <c r="G61" s="299">
        <v>0</v>
      </c>
      <c r="H61" s="299">
        <v>0</v>
      </c>
      <c r="I61" s="299">
        <v>0</v>
      </c>
      <c r="J61" s="299">
        <v>0</v>
      </c>
      <c r="K61" s="77">
        <v>0</v>
      </c>
      <c r="L61" s="305"/>
    </row>
    <row r="62" spans="1:12" x14ac:dyDescent="0.25">
      <c r="A62" s="298" t="s">
        <v>986</v>
      </c>
      <c r="B62" s="299">
        <v>0</v>
      </c>
      <c r="C62" s="299">
        <v>0</v>
      </c>
      <c r="D62" s="299">
        <v>0</v>
      </c>
      <c r="E62" s="299">
        <v>0</v>
      </c>
      <c r="F62" s="299">
        <v>0</v>
      </c>
      <c r="G62" s="299">
        <v>0</v>
      </c>
      <c r="H62" s="299">
        <v>0</v>
      </c>
      <c r="I62" s="299">
        <v>0</v>
      </c>
      <c r="J62" s="299">
        <v>0</v>
      </c>
      <c r="K62" s="77">
        <v>0</v>
      </c>
      <c r="L62" s="305"/>
    </row>
    <row r="63" spans="1:12" ht="15.75" thickBot="1" x14ac:dyDescent="0.3">
      <c r="A63" s="298" t="s">
        <v>987</v>
      </c>
      <c r="B63" s="299">
        <v>0</v>
      </c>
      <c r="C63" s="299">
        <v>0</v>
      </c>
      <c r="D63" s="299">
        <v>0</v>
      </c>
      <c r="E63" s="299">
        <v>0</v>
      </c>
      <c r="F63" s="299">
        <v>0</v>
      </c>
      <c r="G63" s="299">
        <v>0</v>
      </c>
      <c r="H63" s="299">
        <v>0</v>
      </c>
      <c r="I63" s="299">
        <v>0</v>
      </c>
      <c r="J63" s="299">
        <v>0</v>
      </c>
      <c r="K63" s="77">
        <v>0</v>
      </c>
      <c r="L63" s="305"/>
    </row>
    <row r="64" spans="1:12" ht="16.5" thickTop="1" thickBot="1" x14ac:dyDescent="0.3">
      <c r="A64" s="295" t="s">
        <v>8</v>
      </c>
      <c r="B64" s="300">
        <v>0</v>
      </c>
      <c r="C64" s="300">
        <v>0</v>
      </c>
      <c r="D64" s="300">
        <v>0</v>
      </c>
      <c r="E64" s="300">
        <v>0</v>
      </c>
      <c r="F64" s="300">
        <v>0</v>
      </c>
      <c r="G64" s="300">
        <v>0</v>
      </c>
      <c r="H64" s="300">
        <v>0</v>
      </c>
      <c r="I64" s="300">
        <v>0</v>
      </c>
      <c r="J64" s="300">
        <v>0</v>
      </c>
      <c r="K64" s="301">
        <v>0</v>
      </c>
      <c r="L64" s="305"/>
    </row>
    <row r="65" spans="1:12" ht="16.5" thickTop="1" thickBot="1" x14ac:dyDescent="0.3">
      <c r="A65" s="302" t="s">
        <v>988</v>
      </c>
      <c r="B65" s="77">
        <v>0</v>
      </c>
      <c r="C65" s="77">
        <v>0</v>
      </c>
      <c r="D65" s="77">
        <v>0</v>
      </c>
      <c r="E65" s="77">
        <v>0</v>
      </c>
      <c r="F65" s="77">
        <v>0</v>
      </c>
      <c r="G65" s="77">
        <v>0</v>
      </c>
      <c r="H65" s="77">
        <v>0</v>
      </c>
      <c r="I65" s="77">
        <v>0</v>
      </c>
      <c r="J65" s="77">
        <v>0</v>
      </c>
      <c r="K65" s="303"/>
    </row>
    <row r="66" spans="1:12" ht="27.75" thickTop="1" thickBot="1" x14ac:dyDescent="0.3">
      <c r="A66" s="296" t="s">
        <v>992</v>
      </c>
      <c r="B66" s="296" t="s">
        <v>427</v>
      </c>
      <c r="C66" s="296" t="s">
        <v>459</v>
      </c>
      <c r="D66" s="296" t="s">
        <v>460</v>
      </c>
      <c r="E66" s="296" t="s">
        <v>461</v>
      </c>
      <c r="F66" s="296" t="s">
        <v>462</v>
      </c>
      <c r="G66" s="296" t="s">
        <v>463</v>
      </c>
      <c r="H66" s="296" t="s">
        <v>464</v>
      </c>
      <c r="I66" s="296" t="s">
        <v>465</v>
      </c>
      <c r="J66" s="297" t="s">
        <v>472</v>
      </c>
      <c r="K66" s="296" t="s">
        <v>849</v>
      </c>
    </row>
    <row r="67" spans="1:12" ht="15.75" thickTop="1" x14ac:dyDescent="0.25">
      <c r="A67" s="298" t="s">
        <v>974</v>
      </c>
      <c r="B67" s="299">
        <v>0</v>
      </c>
      <c r="C67" s="299">
        <v>0</v>
      </c>
      <c r="D67" s="299">
        <v>0</v>
      </c>
      <c r="E67" s="299">
        <v>0</v>
      </c>
      <c r="F67" s="299">
        <v>0</v>
      </c>
      <c r="G67" s="299">
        <v>0</v>
      </c>
      <c r="H67" s="299">
        <v>0</v>
      </c>
      <c r="I67" s="299">
        <v>0</v>
      </c>
      <c r="J67" s="299">
        <v>0</v>
      </c>
      <c r="K67" s="77">
        <v>0</v>
      </c>
      <c r="L67" s="305"/>
    </row>
    <row r="68" spans="1:12" x14ac:dyDescent="0.25">
      <c r="A68" s="298" t="s">
        <v>975</v>
      </c>
      <c r="B68" s="299">
        <v>0</v>
      </c>
      <c r="C68" s="299">
        <v>0</v>
      </c>
      <c r="D68" s="299">
        <v>0</v>
      </c>
      <c r="E68" s="299">
        <v>0</v>
      </c>
      <c r="F68" s="299">
        <v>0</v>
      </c>
      <c r="G68" s="299">
        <v>0</v>
      </c>
      <c r="H68" s="299">
        <v>0</v>
      </c>
      <c r="I68" s="299">
        <v>0</v>
      </c>
      <c r="J68" s="299">
        <v>0</v>
      </c>
      <c r="K68" s="77">
        <v>0</v>
      </c>
      <c r="L68" s="305"/>
    </row>
    <row r="69" spans="1:12" x14ac:dyDescent="0.25">
      <c r="A69" s="298" t="s">
        <v>976</v>
      </c>
      <c r="B69" s="299">
        <v>0</v>
      </c>
      <c r="C69" s="299">
        <v>0</v>
      </c>
      <c r="D69" s="299">
        <v>0</v>
      </c>
      <c r="E69" s="299">
        <v>0</v>
      </c>
      <c r="F69" s="299">
        <v>0</v>
      </c>
      <c r="G69" s="299">
        <v>0</v>
      </c>
      <c r="H69" s="299">
        <v>0</v>
      </c>
      <c r="I69" s="299">
        <v>0</v>
      </c>
      <c r="J69" s="299">
        <v>0</v>
      </c>
      <c r="K69" s="77">
        <v>0</v>
      </c>
      <c r="L69" s="305"/>
    </row>
    <row r="70" spans="1:12" x14ac:dyDescent="0.25">
      <c r="A70" s="298" t="s">
        <v>977</v>
      </c>
      <c r="B70" s="299">
        <v>0</v>
      </c>
      <c r="C70" s="299">
        <v>0</v>
      </c>
      <c r="D70" s="299">
        <v>0</v>
      </c>
      <c r="E70" s="299">
        <v>0</v>
      </c>
      <c r="F70" s="299">
        <v>0</v>
      </c>
      <c r="G70" s="299">
        <v>0</v>
      </c>
      <c r="H70" s="299">
        <v>0</v>
      </c>
      <c r="I70" s="299">
        <v>0</v>
      </c>
      <c r="J70" s="299">
        <v>0</v>
      </c>
      <c r="K70" s="77">
        <v>0</v>
      </c>
      <c r="L70" s="305"/>
    </row>
    <row r="71" spans="1:12" x14ac:dyDescent="0.25">
      <c r="A71" s="298" t="s">
        <v>978</v>
      </c>
      <c r="B71" s="299">
        <v>0</v>
      </c>
      <c r="C71" s="299">
        <v>0</v>
      </c>
      <c r="D71" s="299">
        <v>0</v>
      </c>
      <c r="E71" s="299">
        <v>0</v>
      </c>
      <c r="F71" s="299">
        <v>0</v>
      </c>
      <c r="G71" s="299">
        <v>0</v>
      </c>
      <c r="H71" s="299">
        <v>0</v>
      </c>
      <c r="I71" s="299">
        <v>0</v>
      </c>
      <c r="J71" s="299">
        <v>0</v>
      </c>
      <c r="K71" s="77">
        <v>0</v>
      </c>
      <c r="L71" s="305"/>
    </row>
    <row r="72" spans="1:12" x14ac:dyDescent="0.25">
      <c r="A72" s="298" t="s">
        <v>979</v>
      </c>
      <c r="B72" s="299">
        <v>0</v>
      </c>
      <c r="C72" s="299">
        <v>0</v>
      </c>
      <c r="D72" s="299">
        <v>0</v>
      </c>
      <c r="E72" s="299">
        <v>0</v>
      </c>
      <c r="F72" s="299">
        <v>0</v>
      </c>
      <c r="G72" s="299">
        <v>0</v>
      </c>
      <c r="H72" s="299">
        <v>0</v>
      </c>
      <c r="I72" s="299">
        <v>0</v>
      </c>
      <c r="J72" s="299">
        <v>0</v>
      </c>
      <c r="K72" s="77">
        <v>0</v>
      </c>
      <c r="L72" s="305"/>
    </row>
    <row r="73" spans="1:12" x14ac:dyDescent="0.25">
      <c r="A73" s="298" t="s">
        <v>980</v>
      </c>
      <c r="B73" s="299">
        <v>0</v>
      </c>
      <c r="C73" s="299">
        <v>0</v>
      </c>
      <c r="D73" s="299">
        <v>0</v>
      </c>
      <c r="E73" s="299">
        <v>0</v>
      </c>
      <c r="F73" s="299">
        <v>0</v>
      </c>
      <c r="G73" s="299">
        <v>0</v>
      </c>
      <c r="H73" s="299">
        <v>0</v>
      </c>
      <c r="I73" s="299">
        <v>0</v>
      </c>
      <c r="J73" s="299">
        <v>0</v>
      </c>
      <c r="K73" s="77">
        <v>0</v>
      </c>
      <c r="L73" s="305"/>
    </row>
    <row r="74" spans="1:12" x14ac:dyDescent="0.25">
      <c r="A74" s="298" t="s">
        <v>981</v>
      </c>
      <c r="B74" s="299">
        <v>0</v>
      </c>
      <c r="C74" s="299">
        <v>0</v>
      </c>
      <c r="D74" s="299">
        <v>0</v>
      </c>
      <c r="E74" s="299">
        <v>0</v>
      </c>
      <c r="F74" s="299">
        <v>0</v>
      </c>
      <c r="G74" s="299">
        <v>0</v>
      </c>
      <c r="H74" s="299">
        <v>0</v>
      </c>
      <c r="I74" s="299">
        <v>0</v>
      </c>
      <c r="J74" s="299">
        <v>0</v>
      </c>
      <c r="K74" s="77">
        <v>0</v>
      </c>
      <c r="L74" s="305"/>
    </row>
    <row r="75" spans="1:12" x14ac:dyDescent="0.25">
      <c r="A75" s="298" t="s">
        <v>982</v>
      </c>
      <c r="B75" s="299">
        <v>0</v>
      </c>
      <c r="C75" s="299">
        <v>0</v>
      </c>
      <c r="D75" s="299">
        <v>0</v>
      </c>
      <c r="E75" s="299">
        <v>0</v>
      </c>
      <c r="F75" s="299">
        <v>0</v>
      </c>
      <c r="G75" s="299">
        <v>0</v>
      </c>
      <c r="H75" s="299">
        <v>0</v>
      </c>
      <c r="I75" s="299">
        <v>0</v>
      </c>
      <c r="J75" s="299">
        <v>0</v>
      </c>
      <c r="K75" s="77">
        <v>0</v>
      </c>
      <c r="L75" s="305"/>
    </row>
    <row r="76" spans="1:12" x14ac:dyDescent="0.25">
      <c r="A76" s="298" t="s">
        <v>983</v>
      </c>
      <c r="B76" s="299">
        <v>0</v>
      </c>
      <c r="C76" s="299">
        <v>0</v>
      </c>
      <c r="D76" s="299">
        <v>0</v>
      </c>
      <c r="E76" s="299">
        <v>0</v>
      </c>
      <c r="F76" s="299">
        <v>0</v>
      </c>
      <c r="G76" s="299">
        <v>0</v>
      </c>
      <c r="H76" s="299">
        <v>0</v>
      </c>
      <c r="I76" s="299">
        <v>0</v>
      </c>
      <c r="J76" s="299">
        <v>0</v>
      </c>
      <c r="K76" s="77">
        <v>0</v>
      </c>
      <c r="L76" s="305"/>
    </row>
    <row r="77" spans="1:12" x14ac:dyDescent="0.25">
      <c r="A77" s="298" t="s">
        <v>984</v>
      </c>
      <c r="B77" s="299">
        <v>0</v>
      </c>
      <c r="C77" s="299">
        <v>0</v>
      </c>
      <c r="D77" s="299">
        <v>0</v>
      </c>
      <c r="E77" s="299">
        <v>0</v>
      </c>
      <c r="F77" s="299">
        <v>0</v>
      </c>
      <c r="G77" s="299">
        <v>0</v>
      </c>
      <c r="H77" s="299">
        <v>0</v>
      </c>
      <c r="I77" s="299">
        <v>0</v>
      </c>
      <c r="J77" s="299">
        <v>0</v>
      </c>
      <c r="K77" s="77">
        <v>0</v>
      </c>
      <c r="L77" s="305"/>
    </row>
    <row r="78" spans="1:12" x14ac:dyDescent="0.25">
      <c r="A78" s="298" t="s">
        <v>985</v>
      </c>
      <c r="B78" s="299">
        <v>0</v>
      </c>
      <c r="C78" s="299">
        <v>0</v>
      </c>
      <c r="D78" s="299">
        <v>0</v>
      </c>
      <c r="E78" s="299">
        <v>0</v>
      </c>
      <c r="F78" s="299">
        <v>0</v>
      </c>
      <c r="G78" s="299">
        <v>0</v>
      </c>
      <c r="H78" s="299">
        <v>0</v>
      </c>
      <c r="I78" s="299">
        <v>0</v>
      </c>
      <c r="J78" s="299">
        <v>0</v>
      </c>
      <c r="K78" s="77">
        <v>0</v>
      </c>
      <c r="L78" s="305"/>
    </row>
    <row r="79" spans="1:12" x14ac:dyDescent="0.25">
      <c r="A79" s="298" t="s">
        <v>986</v>
      </c>
      <c r="B79" s="299">
        <v>0</v>
      </c>
      <c r="C79" s="299">
        <v>0</v>
      </c>
      <c r="D79" s="299">
        <v>0</v>
      </c>
      <c r="E79" s="299">
        <v>0</v>
      </c>
      <c r="F79" s="299">
        <v>0</v>
      </c>
      <c r="G79" s="299">
        <v>0</v>
      </c>
      <c r="H79" s="299">
        <v>0</v>
      </c>
      <c r="I79" s="299">
        <v>0</v>
      </c>
      <c r="J79" s="299">
        <v>0</v>
      </c>
      <c r="K79" s="77">
        <v>0</v>
      </c>
      <c r="L79" s="305"/>
    </row>
    <row r="80" spans="1:12" ht="15.75" thickBot="1" x14ac:dyDescent="0.3">
      <c r="A80" s="298" t="s">
        <v>987</v>
      </c>
      <c r="B80" s="299">
        <v>0</v>
      </c>
      <c r="C80" s="299">
        <v>0</v>
      </c>
      <c r="D80" s="299">
        <v>0</v>
      </c>
      <c r="E80" s="299">
        <v>0</v>
      </c>
      <c r="F80" s="299">
        <v>0</v>
      </c>
      <c r="G80" s="299">
        <v>0</v>
      </c>
      <c r="H80" s="299">
        <v>0</v>
      </c>
      <c r="I80" s="299">
        <v>0</v>
      </c>
      <c r="J80" s="299">
        <v>0</v>
      </c>
      <c r="K80" s="77">
        <v>0</v>
      </c>
      <c r="L80" s="305"/>
    </row>
    <row r="81" spans="1:11" ht="16.5" thickTop="1" thickBot="1" x14ac:dyDescent="0.3">
      <c r="A81" s="295" t="s">
        <v>8</v>
      </c>
      <c r="B81" s="300">
        <v>0</v>
      </c>
      <c r="C81" s="300">
        <v>0</v>
      </c>
      <c r="D81" s="300">
        <v>0</v>
      </c>
      <c r="E81" s="300">
        <v>0</v>
      </c>
      <c r="F81" s="300">
        <v>0</v>
      </c>
      <c r="G81" s="300">
        <v>0</v>
      </c>
      <c r="H81" s="300">
        <v>0</v>
      </c>
      <c r="I81" s="300">
        <v>0</v>
      </c>
      <c r="J81" s="300">
        <v>0</v>
      </c>
      <c r="K81" s="301">
        <v>0</v>
      </c>
    </row>
    <row r="82" spans="1:11" ht="15.75" thickTop="1" x14ac:dyDescent="0.25">
      <c r="A82" s="302" t="s">
        <v>988</v>
      </c>
      <c r="B82" s="77">
        <v>0</v>
      </c>
      <c r="C82" s="77">
        <v>0</v>
      </c>
      <c r="D82" s="77">
        <v>0</v>
      </c>
      <c r="E82" s="77">
        <v>0</v>
      </c>
      <c r="F82" s="77">
        <v>0</v>
      </c>
      <c r="G82" s="77">
        <v>0</v>
      </c>
      <c r="H82" s="77">
        <v>0</v>
      </c>
      <c r="I82" s="77">
        <v>0</v>
      </c>
      <c r="J82" s="77">
        <v>0</v>
      </c>
      <c r="K82" s="307"/>
    </row>
    <row r="83" spans="1:11" ht="16.5" thickBot="1" x14ac:dyDescent="0.3">
      <c r="A83" s="309"/>
      <c r="B83" s="309"/>
      <c r="C83" s="309"/>
      <c r="D83" s="309"/>
      <c r="E83" s="309"/>
      <c r="F83" s="309"/>
      <c r="G83" s="309"/>
      <c r="H83" s="309"/>
      <c r="I83" s="309"/>
      <c r="J83" s="311"/>
      <c r="K83" s="311"/>
    </row>
    <row r="84" spans="1:11" ht="15.75" customHeight="1" thickTop="1" x14ac:dyDescent="0.25">
      <c r="A84" t="s">
        <v>993</v>
      </c>
      <c r="B84" s="313"/>
      <c r="C84" s="313"/>
      <c r="D84" s="313"/>
      <c r="E84" s="313"/>
      <c r="F84" s="313"/>
      <c r="G84" s="313"/>
      <c r="H84" s="313"/>
      <c r="I84" s="313"/>
      <c r="J84" s="315"/>
      <c r="K84" s="316"/>
    </row>
    <row r="85" spans="1:11" x14ac:dyDescent="0.25">
      <c r="A85" s="312"/>
      <c r="B85" s="313"/>
      <c r="C85" s="314"/>
      <c r="D85" s="314"/>
      <c r="E85" s="314"/>
      <c r="F85" s="314"/>
      <c r="G85" s="313"/>
      <c r="H85" s="313"/>
      <c r="I85" s="313"/>
      <c r="J85" s="315"/>
      <c r="K85" s="316"/>
    </row>
    <row r="86" spans="1:11" x14ac:dyDescent="0.25">
      <c r="A86" s="312"/>
      <c r="B86" s="313"/>
      <c r="C86" s="314"/>
      <c r="D86" s="314"/>
      <c r="E86" s="314"/>
      <c r="F86" s="314"/>
      <c r="G86" s="313"/>
      <c r="H86" s="313"/>
      <c r="I86" s="313"/>
      <c r="J86" s="315"/>
      <c r="K86" s="316"/>
    </row>
    <row r="87" spans="1:11" ht="18" x14ac:dyDescent="0.25">
      <c r="A87" s="800" t="s">
        <v>426</v>
      </c>
      <c r="B87" s="800"/>
      <c r="C87" s="800"/>
      <c r="D87" s="800"/>
      <c r="E87" s="800"/>
      <c r="F87" s="800"/>
      <c r="G87" s="800"/>
      <c r="H87" s="800"/>
      <c r="I87" s="800"/>
      <c r="J87" s="800"/>
      <c r="K87" s="800"/>
    </row>
    <row r="88" spans="1:11" ht="18" x14ac:dyDescent="0.25">
      <c r="A88" s="800" t="s">
        <v>994</v>
      </c>
      <c r="B88" s="800"/>
      <c r="C88" s="800"/>
      <c r="D88" s="800"/>
      <c r="E88" s="800"/>
      <c r="F88" s="800"/>
      <c r="G88" s="800"/>
      <c r="H88" s="800"/>
      <c r="I88" s="800"/>
      <c r="J88" s="800"/>
      <c r="K88" s="800"/>
    </row>
    <row r="89" spans="1:11" ht="18" x14ac:dyDescent="0.25">
      <c r="A89" s="800" t="s">
        <v>2</v>
      </c>
      <c r="B89" s="800"/>
      <c r="C89" s="800"/>
      <c r="D89" s="800"/>
      <c r="E89" s="800"/>
      <c r="F89" s="800"/>
      <c r="G89" s="800"/>
      <c r="H89" s="800"/>
      <c r="I89" s="800"/>
      <c r="J89" s="800"/>
      <c r="K89" s="800"/>
    </row>
    <row r="90" spans="1:11" ht="18" x14ac:dyDescent="0.25">
      <c r="A90" s="801" t="s">
        <v>3</v>
      </c>
      <c r="B90" s="801"/>
      <c r="C90" s="801"/>
      <c r="D90" s="801"/>
      <c r="E90" s="801"/>
      <c r="F90" s="801"/>
      <c r="G90" s="801"/>
      <c r="H90" s="801"/>
      <c r="I90" s="801"/>
      <c r="J90" s="801"/>
      <c r="K90" s="801"/>
    </row>
    <row r="91" spans="1:11" ht="15.75" thickBot="1" x14ac:dyDescent="0.3">
      <c r="A91" s="317"/>
      <c r="B91" s="318"/>
      <c r="C91" s="319"/>
      <c r="D91" s="318"/>
      <c r="E91" s="318"/>
      <c r="F91" s="318"/>
      <c r="G91" s="318"/>
      <c r="H91" s="318"/>
      <c r="I91" s="319"/>
      <c r="J91" s="318"/>
      <c r="K91" s="294"/>
    </row>
    <row r="92" spans="1:11" ht="27.75" thickTop="1" thickBot="1" x14ac:dyDescent="0.3">
      <c r="A92" s="296" t="s">
        <v>972</v>
      </c>
      <c r="B92" s="296" t="s">
        <v>427</v>
      </c>
      <c r="C92" s="296" t="s">
        <v>459</v>
      </c>
      <c r="D92" s="296" t="s">
        <v>460</v>
      </c>
      <c r="E92" s="296" t="s">
        <v>461</v>
      </c>
      <c r="F92" s="296" t="s">
        <v>462</v>
      </c>
      <c r="G92" s="296" t="s">
        <v>463</v>
      </c>
      <c r="H92" s="296" t="s">
        <v>464</v>
      </c>
      <c r="I92" s="296" t="s">
        <v>465</v>
      </c>
      <c r="J92" s="297" t="s">
        <v>472</v>
      </c>
      <c r="K92" s="296" t="s">
        <v>973</v>
      </c>
    </row>
    <row r="93" spans="1:11" ht="15.75" thickTop="1" x14ac:dyDescent="0.25">
      <c r="A93" s="298" t="s">
        <v>974</v>
      </c>
      <c r="B93" s="299">
        <v>0</v>
      </c>
      <c r="C93" s="299">
        <v>0</v>
      </c>
      <c r="D93" s="299">
        <v>14810.62088</v>
      </c>
      <c r="E93" s="299">
        <v>0</v>
      </c>
      <c r="F93" s="299">
        <v>0</v>
      </c>
      <c r="G93" s="299">
        <v>0</v>
      </c>
      <c r="H93" s="299">
        <v>0</v>
      </c>
      <c r="I93" s="299">
        <v>0</v>
      </c>
      <c r="J93" s="299">
        <v>14810.62088</v>
      </c>
      <c r="K93" s="77">
        <v>1.4072067355706517E-2</v>
      </c>
    </row>
    <row r="94" spans="1:11" x14ac:dyDescent="0.25">
      <c r="A94" s="298" t="s">
        <v>975</v>
      </c>
      <c r="B94" s="299">
        <v>8845.8767200000002</v>
      </c>
      <c r="C94" s="299">
        <v>27921.83772</v>
      </c>
      <c r="D94" s="299">
        <v>24391.30056</v>
      </c>
      <c r="E94" s="299">
        <v>0</v>
      </c>
      <c r="F94" s="299">
        <v>0</v>
      </c>
      <c r="G94" s="299">
        <v>16840.753670000002</v>
      </c>
      <c r="H94" s="299">
        <v>0</v>
      </c>
      <c r="I94" s="299">
        <v>18123.242710000002</v>
      </c>
      <c r="J94" s="299">
        <v>96123.011380000011</v>
      </c>
      <c r="K94" s="77">
        <v>9.1329695191867205E-2</v>
      </c>
    </row>
    <row r="95" spans="1:11" x14ac:dyDescent="0.25">
      <c r="A95" s="298" t="s">
        <v>976</v>
      </c>
      <c r="B95" s="299">
        <v>17078.907149999999</v>
      </c>
      <c r="C95" s="299">
        <v>0</v>
      </c>
      <c r="D95" s="299">
        <v>6371.3532599999999</v>
      </c>
      <c r="E95" s="299">
        <v>0</v>
      </c>
      <c r="F95" s="299">
        <v>5033.6632599999994</v>
      </c>
      <c r="G95" s="299">
        <v>9008.6700199999996</v>
      </c>
      <c r="H95" s="299">
        <v>0</v>
      </c>
      <c r="I95" s="299">
        <v>9101.7347599999994</v>
      </c>
      <c r="J95" s="299">
        <v>46594.328449999994</v>
      </c>
      <c r="K95" s="77">
        <v>4.4270833319873103E-2</v>
      </c>
    </row>
    <row r="96" spans="1:11" x14ac:dyDescent="0.25">
      <c r="A96" s="298" t="s">
        <v>977</v>
      </c>
      <c r="B96" s="299">
        <v>23039.678050000002</v>
      </c>
      <c r="C96" s="299">
        <v>8656.867360000002</v>
      </c>
      <c r="D96" s="299">
        <v>5031.9277099999999</v>
      </c>
      <c r="E96" s="299">
        <v>0</v>
      </c>
      <c r="F96" s="299">
        <v>5316.8066500000004</v>
      </c>
      <c r="G96" s="299">
        <v>4024.8037800000002</v>
      </c>
      <c r="H96" s="299">
        <v>0</v>
      </c>
      <c r="I96" s="299">
        <v>8285.2911899999999</v>
      </c>
      <c r="J96" s="299">
        <v>54355.374740000014</v>
      </c>
      <c r="K96" s="77">
        <v>5.1644863553211739E-2</v>
      </c>
    </row>
    <row r="97" spans="1:11" x14ac:dyDescent="0.25">
      <c r="A97" s="298" t="s">
        <v>978</v>
      </c>
      <c r="B97" s="299">
        <v>7464.5339100000001</v>
      </c>
      <c r="C97" s="299">
        <v>6163.7871699999996</v>
      </c>
      <c r="D97" s="299">
        <v>3299.2237799999998</v>
      </c>
      <c r="E97" s="299">
        <v>0</v>
      </c>
      <c r="F97" s="299">
        <v>1088.865</v>
      </c>
      <c r="G97" s="299">
        <v>1120.56158</v>
      </c>
      <c r="H97" s="299">
        <v>0</v>
      </c>
      <c r="I97" s="299">
        <v>0</v>
      </c>
      <c r="J97" s="299">
        <v>19136.971440000001</v>
      </c>
      <c r="K97" s="77">
        <v>1.8182678043671047E-2</v>
      </c>
    </row>
    <row r="98" spans="1:11" x14ac:dyDescent="0.25">
      <c r="A98" s="298" t="s">
        <v>979</v>
      </c>
      <c r="B98" s="299">
        <v>2021.1404499999999</v>
      </c>
      <c r="C98" s="299">
        <v>6303.9314799999993</v>
      </c>
      <c r="D98" s="299">
        <v>12091.515690000002</v>
      </c>
      <c r="E98" s="299">
        <v>0</v>
      </c>
      <c r="F98" s="299">
        <v>1368.8613799999998</v>
      </c>
      <c r="G98" s="299">
        <v>4981.1832800000002</v>
      </c>
      <c r="H98" s="299">
        <v>0</v>
      </c>
      <c r="I98" s="299">
        <v>814.88607999999999</v>
      </c>
      <c r="J98" s="299">
        <v>27581.518359999998</v>
      </c>
      <c r="K98" s="77">
        <v>2.6206125136772517E-2</v>
      </c>
    </row>
    <row r="99" spans="1:11" x14ac:dyDescent="0.25">
      <c r="A99" s="298" t="s">
        <v>980</v>
      </c>
      <c r="B99" s="299">
        <v>3631.5601799999999</v>
      </c>
      <c r="C99" s="299">
        <v>8939.1378299999997</v>
      </c>
      <c r="D99" s="299">
        <v>14784.75835</v>
      </c>
      <c r="E99" s="299">
        <v>0</v>
      </c>
      <c r="F99" s="299">
        <v>514.47202000000004</v>
      </c>
      <c r="G99" s="299">
        <v>5312.8007900000002</v>
      </c>
      <c r="H99" s="299">
        <v>0</v>
      </c>
      <c r="I99" s="299">
        <v>2546.7747599999998</v>
      </c>
      <c r="J99" s="299">
        <v>35729.503929999999</v>
      </c>
      <c r="K99" s="77">
        <v>3.3947799350390273E-2</v>
      </c>
    </row>
    <row r="100" spans="1:11" x14ac:dyDescent="0.25">
      <c r="A100" s="298" t="s">
        <v>981</v>
      </c>
      <c r="B100" s="299">
        <v>3398.0471499999999</v>
      </c>
      <c r="C100" s="299">
        <v>10113.469230000001</v>
      </c>
      <c r="D100" s="299">
        <v>12723.14366</v>
      </c>
      <c r="E100" s="299">
        <v>0</v>
      </c>
      <c r="F100" s="299">
        <v>318.44321000000002</v>
      </c>
      <c r="G100" s="299">
        <v>4173.2616099999996</v>
      </c>
      <c r="H100" s="299">
        <v>0</v>
      </c>
      <c r="I100" s="299">
        <v>1909.1429699999999</v>
      </c>
      <c r="J100" s="299">
        <v>32635.507830000002</v>
      </c>
      <c r="K100" s="77">
        <v>3.1008089943859764E-2</v>
      </c>
    </row>
    <row r="101" spans="1:11" x14ac:dyDescent="0.25">
      <c r="A101" s="298" t="s">
        <v>982</v>
      </c>
      <c r="B101" s="299">
        <v>2660.0213799999997</v>
      </c>
      <c r="C101" s="299">
        <v>7719.3016699999998</v>
      </c>
      <c r="D101" s="299">
        <v>11437.03001</v>
      </c>
      <c r="E101" s="299">
        <v>0</v>
      </c>
      <c r="F101" s="299">
        <v>474.04978000000006</v>
      </c>
      <c r="G101" s="299">
        <v>3571.6845699999999</v>
      </c>
      <c r="H101" s="299">
        <v>0</v>
      </c>
      <c r="I101" s="299">
        <v>246.87506999999999</v>
      </c>
      <c r="J101" s="299">
        <v>26108.962480000002</v>
      </c>
      <c r="K101" s="77">
        <v>2.4807000434553982E-2</v>
      </c>
    </row>
    <row r="102" spans="1:11" x14ac:dyDescent="0.25">
      <c r="A102" s="298" t="s">
        <v>983</v>
      </c>
      <c r="B102" s="299">
        <v>2883.4996099999998</v>
      </c>
      <c r="C102" s="299">
        <v>14013.725699999999</v>
      </c>
      <c r="D102" s="299">
        <v>16636.557629999999</v>
      </c>
      <c r="E102" s="299">
        <v>0</v>
      </c>
      <c r="F102" s="299">
        <v>1345.1366300000002</v>
      </c>
      <c r="G102" s="299">
        <v>4599.22559</v>
      </c>
      <c r="H102" s="299">
        <v>0</v>
      </c>
      <c r="I102" s="299">
        <v>920.07760999999994</v>
      </c>
      <c r="J102" s="299">
        <v>40398.22277</v>
      </c>
      <c r="K102" s="77">
        <v>3.8383705617497155E-2</v>
      </c>
    </row>
    <row r="103" spans="1:11" x14ac:dyDescent="0.25">
      <c r="A103" s="298" t="s">
        <v>984</v>
      </c>
      <c r="B103" s="299">
        <v>6473.9941399999998</v>
      </c>
      <c r="C103" s="299">
        <v>39714.216329999996</v>
      </c>
      <c r="D103" s="299">
        <v>28335.604960000001</v>
      </c>
      <c r="E103" s="299">
        <v>0</v>
      </c>
      <c r="F103" s="299">
        <v>5049.344720000001</v>
      </c>
      <c r="G103" s="299">
        <v>10110.541950000001</v>
      </c>
      <c r="H103" s="299">
        <v>0</v>
      </c>
      <c r="I103" s="299">
        <v>5584.9439000000002</v>
      </c>
      <c r="J103" s="299">
        <v>95268.646000000008</v>
      </c>
      <c r="K103" s="77">
        <v>9.0517934005678244E-2</v>
      </c>
    </row>
    <row r="104" spans="1:11" x14ac:dyDescent="0.25">
      <c r="A104" s="298" t="s">
        <v>985</v>
      </c>
      <c r="B104" s="299">
        <v>9136.1362199999985</v>
      </c>
      <c r="C104" s="299">
        <v>260796.26993000004</v>
      </c>
      <c r="D104" s="299">
        <v>49851.498399999997</v>
      </c>
      <c r="E104" s="299">
        <v>0</v>
      </c>
      <c r="F104" s="299">
        <v>48249.18303</v>
      </c>
      <c r="G104" s="299">
        <v>32319.606649999998</v>
      </c>
      <c r="H104" s="299">
        <v>0</v>
      </c>
      <c r="I104" s="299">
        <v>66306.971649999992</v>
      </c>
      <c r="J104" s="299">
        <v>466659.66587999999</v>
      </c>
      <c r="K104" s="77">
        <v>0.44338899116124414</v>
      </c>
    </row>
    <row r="105" spans="1:11" x14ac:dyDescent="0.25">
      <c r="A105" s="298" t="s">
        <v>986</v>
      </c>
      <c r="B105" s="299">
        <v>1749.35286</v>
      </c>
      <c r="C105" s="299">
        <v>27647.779719999999</v>
      </c>
      <c r="D105" s="299">
        <v>9497.9717200000014</v>
      </c>
      <c r="E105" s="299">
        <v>0</v>
      </c>
      <c r="F105" s="299">
        <v>5318.24064</v>
      </c>
      <c r="G105" s="299">
        <v>4725.8669400000008</v>
      </c>
      <c r="H105" s="299">
        <v>0</v>
      </c>
      <c r="I105" s="299">
        <v>5980.3690700000006</v>
      </c>
      <c r="J105" s="299">
        <v>54919.580949999996</v>
      </c>
      <c r="K105" s="77">
        <v>5.2180934785738459E-2</v>
      </c>
    </row>
    <row r="106" spans="1:11" ht="15.75" thickBot="1" x14ac:dyDescent="0.3">
      <c r="A106" s="298" t="s">
        <v>987</v>
      </c>
      <c r="B106" s="299">
        <v>2848.4448200000002</v>
      </c>
      <c r="C106" s="299">
        <v>16884.738410000002</v>
      </c>
      <c r="D106" s="299">
        <v>9005.9724399999996</v>
      </c>
      <c r="E106" s="299">
        <v>0</v>
      </c>
      <c r="F106" s="299">
        <v>2742.1523200000001</v>
      </c>
      <c r="G106" s="299">
        <v>4363.38886</v>
      </c>
      <c r="H106" s="299">
        <v>0</v>
      </c>
      <c r="I106" s="299">
        <v>6317.0427800000007</v>
      </c>
      <c r="J106" s="299">
        <v>42161.739630000004</v>
      </c>
      <c r="K106" s="77">
        <v>4.0059282099935895E-2</v>
      </c>
    </row>
    <row r="107" spans="1:11" ht="16.5" thickTop="1" thickBot="1" x14ac:dyDescent="0.3">
      <c r="A107" s="295" t="s">
        <v>8</v>
      </c>
      <c r="B107" s="300">
        <v>91231.192639999994</v>
      </c>
      <c r="C107" s="300">
        <v>434875.06255000003</v>
      </c>
      <c r="D107" s="300">
        <v>218268.47905000002</v>
      </c>
      <c r="E107" s="300">
        <v>0</v>
      </c>
      <c r="F107" s="300">
        <v>76819.218640000006</v>
      </c>
      <c r="G107" s="300">
        <v>105152.34929000001</v>
      </c>
      <c r="H107" s="300">
        <v>0</v>
      </c>
      <c r="I107" s="300">
        <v>126137.35255</v>
      </c>
      <c r="J107" s="300">
        <v>1052483.65472</v>
      </c>
      <c r="K107" s="301">
        <v>1</v>
      </c>
    </row>
    <row r="108" spans="1:11" ht="16.5" thickTop="1" thickBot="1" x14ac:dyDescent="0.3">
      <c r="A108" s="302" t="s">
        <v>988</v>
      </c>
      <c r="B108" s="77">
        <v>8.6681814231377205E-2</v>
      </c>
      <c r="C108" s="77">
        <v>0.41318937410547535</v>
      </c>
      <c r="D108" s="77">
        <v>0.20738419838744918</v>
      </c>
      <c r="E108" s="77">
        <v>0</v>
      </c>
      <c r="F108" s="77">
        <v>7.298851463915304E-2</v>
      </c>
      <c r="G108" s="77">
        <v>9.9908771806983043E-2</v>
      </c>
      <c r="H108" s="77">
        <v>0</v>
      </c>
      <c r="I108" s="77">
        <v>0.11984732682956226</v>
      </c>
      <c r="J108" s="77">
        <v>1.0000000000000002</v>
      </c>
      <c r="K108" s="303"/>
    </row>
    <row r="109" spans="1:11" ht="27.75" thickTop="1" thickBot="1" x14ac:dyDescent="0.3">
      <c r="A109" s="296" t="s">
        <v>992</v>
      </c>
      <c r="B109" s="296" t="s">
        <v>427</v>
      </c>
      <c r="C109" s="296" t="s">
        <v>459</v>
      </c>
      <c r="D109" s="296" t="s">
        <v>460</v>
      </c>
      <c r="E109" s="296" t="s">
        <v>461</v>
      </c>
      <c r="F109" s="296" t="s">
        <v>462</v>
      </c>
      <c r="G109" s="296" t="s">
        <v>463</v>
      </c>
      <c r="H109" s="296" t="s">
        <v>464</v>
      </c>
      <c r="I109" s="296" t="s">
        <v>465</v>
      </c>
      <c r="J109" s="297" t="s">
        <v>472</v>
      </c>
      <c r="K109" s="296" t="s">
        <v>849</v>
      </c>
    </row>
    <row r="110" spans="1:11" ht="15.75" thickTop="1" x14ac:dyDescent="0.25">
      <c r="A110" s="298" t="s">
        <v>974</v>
      </c>
      <c r="B110" s="299">
        <v>0</v>
      </c>
      <c r="C110" s="299">
        <v>0</v>
      </c>
      <c r="D110" s="299">
        <v>1</v>
      </c>
      <c r="E110" s="299">
        <v>0</v>
      </c>
      <c r="F110" s="299">
        <v>0</v>
      </c>
      <c r="G110" s="299">
        <v>0</v>
      </c>
      <c r="H110" s="299">
        <v>0</v>
      </c>
      <c r="I110" s="299">
        <v>0</v>
      </c>
      <c r="J110" s="299">
        <v>1</v>
      </c>
      <c r="K110" s="77">
        <v>2.5836188232132985E-6</v>
      </c>
    </row>
    <row r="111" spans="1:11" x14ac:dyDescent="0.25">
      <c r="A111" s="298" t="s">
        <v>975</v>
      </c>
      <c r="B111" s="299">
        <v>1</v>
      </c>
      <c r="C111" s="299">
        <v>3</v>
      </c>
      <c r="D111" s="299">
        <v>3</v>
      </c>
      <c r="E111" s="299">
        <v>0</v>
      </c>
      <c r="F111" s="299">
        <v>0</v>
      </c>
      <c r="G111" s="299">
        <v>2</v>
      </c>
      <c r="H111" s="299">
        <v>0</v>
      </c>
      <c r="I111" s="299">
        <v>2</v>
      </c>
      <c r="J111" s="299">
        <v>11</v>
      </c>
      <c r="K111" s="77">
        <v>2.8419807055346282E-5</v>
      </c>
    </row>
    <row r="112" spans="1:11" x14ac:dyDescent="0.25">
      <c r="A112" s="298" t="s">
        <v>976</v>
      </c>
      <c r="B112" s="299">
        <v>4</v>
      </c>
      <c r="C112" s="299">
        <v>0</v>
      </c>
      <c r="D112" s="299">
        <v>1</v>
      </c>
      <c r="E112" s="299">
        <v>0</v>
      </c>
      <c r="F112" s="299">
        <v>1</v>
      </c>
      <c r="G112" s="299">
        <v>2</v>
      </c>
      <c r="H112" s="299">
        <v>0</v>
      </c>
      <c r="I112" s="299">
        <v>2</v>
      </c>
      <c r="J112" s="299">
        <v>10</v>
      </c>
      <c r="K112" s="77">
        <v>2.5836188232132983E-5</v>
      </c>
    </row>
    <row r="113" spans="1:11" x14ac:dyDescent="0.25">
      <c r="A113" s="298" t="s">
        <v>977</v>
      </c>
      <c r="B113" s="299">
        <v>10</v>
      </c>
      <c r="C113" s="299">
        <v>3</v>
      </c>
      <c r="D113" s="299">
        <v>3</v>
      </c>
      <c r="E113" s="299">
        <v>0</v>
      </c>
      <c r="F113" s="299">
        <v>2</v>
      </c>
      <c r="G113" s="299">
        <v>2</v>
      </c>
      <c r="H113" s="299">
        <v>0</v>
      </c>
      <c r="I113" s="299">
        <v>3</v>
      </c>
      <c r="J113" s="299">
        <v>23</v>
      </c>
      <c r="K113" s="77">
        <v>5.9423232933905864E-5</v>
      </c>
    </row>
    <row r="114" spans="1:11" x14ac:dyDescent="0.25">
      <c r="A114" s="298" t="s">
        <v>978</v>
      </c>
      <c r="B114" s="299">
        <v>7</v>
      </c>
      <c r="C114" s="299">
        <v>6</v>
      </c>
      <c r="D114" s="299">
        <v>3</v>
      </c>
      <c r="E114" s="299">
        <v>0</v>
      </c>
      <c r="F114" s="299">
        <v>1</v>
      </c>
      <c r="G114" s="299">
        <v>1</v>
      </c>
      <c r="H114" s="299">
        <v>0</v>
      </c>
      <c r="I114" s="299">
        <v>0</v>
      </c>
      <c r="J114" s="299">
        <v>18</v>
      </c>
      <c r="K114" s="77">
        <v>4.6505138817839374E-5</v>
      </c>
    </row>
    <row r="115" spans="1:11" x14ac:dyDescent="0.25">
      <c r="A115" s="298" t="s">
        <v>979</v>
      </c>
      <c r="B115" s="299">
        <v>5</v>
      </c>
      <c r="C115" s="299">
        <v>14</v>
      </c>
      <c r="D115" s="299">
        <v>26</v>
      </c>
      <c r="E115" s="299">
        <v>0</v>
      </c>
      <c r="F115" s="299">
        <v>3</v>
      </c>
      <c r="G115" s="299">
        <v>11</v>
      </c>
      <c r="H115" s="299">
        <v>0</v>
      </c>
      <c r="I115" s="299">
        <v>2</v>
      </c>
      <c r="J115" s="299">
        <v>61</v>
      </c>
      <c r="K115" s="77">
        <v>1.5760074821601121E-4</v>
      </c>
    </row>
    <row r="116" spans="1:11" x14ac:dyDescent="0.25">
      <c r="A116" s="298" t="s">
        <v>980</v>
      </c>
      <c r="B116" s="299">
        <v>14</v>
      </c>
      <c r="C116" s="299">
        <v>36</v>
      </c>
      <c r="D116" s="299">
        <v>57</v>
      </c>
      <c r="E116" s="299">
        <v>0</v>
      </c>
      <c r="F116" s="299">
        <v>2</v>
      </c>
      <c r="G116" s="299">
        <v>21</v>
      </c>
      <c r="H116" s="299">
        <v>0</v>
      </c>
      <c r="I116" s="299">
        <v>9</v>
      </c>
      <c r="J116" s="299">
        <v>139</v>
      </c>
      <c r="K116" s="77">
        <v>3.5912301642664849E-4</v>
      </c>
    </row>
    <row r="117" spans="1:11" x14ac:dyDescent="0.25">
      <c r="A117" s="298" t="s">
        <v>981</v>
      </c>
      <c r="B117" s="299">
        <v>21</v>
      </c>
      <c r="C117" s="299">
        <v>62</v>
      </c>
      <c r="D117" s="299">
        <v>77</v>
      </c>
      <c r="E117" s="299">
        <v>0</v>
      </c>
      <c r="F117" s="299">
        <v>2</v>
      </c>
      <c r="G117" s="299">
        <v>24</v>
      </c>
      <c r="H117" s="299">
        <v>0</v>
      </c>
      <c r="I117" s="299">
        <v>12</v>
      </c>
      <c r="J117" s="299">
        <v>198</v>
      </c>
      <c r="K117" s="77">
        <v>5.1155652699623304E-4</v>
      </c>
    </row>
    <row r="118" spans="1:11" x14ac:dyDescent="0.25">
      <c r="A118" s="298" t="s">
        <v>982</v>
      </c>
      <c r="B118" s="299">
        <v>22</v>
      </c>
      <c r="C118" s="299">
        <v>66</v>
      </c>
      <c r="D118" s="299">
        <v>97</v>
      </c>
      <c r="E118" s="299">
        <v>0</v>
      </c>
      <c r="F118" s="299">
        <v>4</v>
      </c>
      <c r="G118" s="299">
        <v>29</v>
      </c>
      <c r="H118" s="299">
        <v>0</v>
      </c>
      <c r="I118" s="299">
        <v>2</v>
      </c>
      <c r="J118" s="299">
        <v>220</v>
      </c>
      <c r="K118" s="77">
        <v>5.6839614110692561E-4</v>
      </c>
    </row>
    <row r="119" spans="1:11" x14ac:dyDescent="0.25">
      <c r="A119" s="298" t="s">
        <v>983</v>
      </c>
      <c r="B119" s="299">
        <v>35</v>
      </c>
      <c r="C119" s="299">
        <v>166</v>
      </c>
      <c r="D119" s="299">
        <v>197</v>
      </c>
      <c r="E119" s="299">
        <v>0</v>
      </c>
      <c r="F119" s="299">
        <v>17</v>
      </c>
      <c r="G119" s="299">
        <v>56</v>
      </c>
      <c r="H119" s="299">
        <v>0</v>
      </c>
      <c r="I119" s="299">
        <v>11</v>
      </c>
      <c r="J119" s="299">
        <v>482</v>
      </c>
      <c r="K119" s="77">
        <v>1.2453042727888098E-3</v>
      </c>
    </row>
    <row r="120" spans="1:11" x14ac:dyDescent="0.25">
      <c r="A120" s="298" t="s">
        <v>984</v>
      </c>
      <c r="B120" s="299">
        <v>134</v>
      </c>
      <c r="C120" s="299">
        <v>885</v>
      </c>
      <c r="D120" s="299">
        <v>596</v>
      </c>
      <c r="E120" s="299">
        <v>0</v>
      </c>
      <c r="F120" s="299">
        <v>114</v>
      </c>
      <c r="G120" s="299">
        <v>213</v>
      </c>
      <c r="H120" s="299">
        <v>0</v>
      </c>
      <c r="I120" s="299">
        <v>123</v>
      </c>
      <c r="J120" s="299">
        <v>2065</v>
      </c>
      <c r="K120" s="77">
        <v>5.3351728699354613E-3</v>
      </c>
    </row>
    <row r="121" spans="1:11" x14ac:dyDescent="0.25">
      <c r="A121" s="298" t="s">
        <v>985</v>
      </c>
      <c r="B121" s="299">
        <v>595</v>
      </c>
      <c r="C121" s="299">
        <v>17964</v>
      </c>
      <c r="D121" s="299">
        <v>3311</v>
      </c>
      <c r="E121" s="299">
        <v>0</v>
      </c>
      <c r="F121" s="299">
        <v>3404</v>
      </c>
      <c r="G121" s="299">
        <v>2228</v>
      </c>
      <c r="H121" s="299">
        <v>0</v>
      </c>
      <c r="I121" s="299">
        <v>4648</v>
      </c>
      <c r="J121" s="299">
        <v>32150</v>
      </c>
      <c r="K121" s="77">
        <v>8.3063345166307548E-2</v>
      </c>
    </row>
    <row r="122" spans="1:11" x14ac:dyDescent="0.25">
      <c r="A122" s="298" t="s">
        <v>986</v>
      </c>
      <c r="B122" s="299">
        <v>357</v>
      </c>
      <c r="C122" s="299">
        <v>5340</v>
      </c>
      <c r="D122" s="299">
        <v>1918</v>
      </c>
      <c r="E122" s="299">
        <v>0</v>
      </c>
      <c r="F122" s="299">
        <v>1002</v>
      </c>
      <c r="G122" s="299">
        <v>955</v>
      </c>
      <c r="H122" s="299">
        <v>0</v>
      </c>
      <c r="I122" s="299">
        <v>1175</v>
      </c>
      <c r="J122" s="299">
        <v>10747</v>
      </c>
      <c r="K122" s="77">
        <v>2.7766151493073318E-2</v>
      </c>
    </row>
    <row r="123" spans="1:11" ht="15.75" thickBot="1" x14ac:dyDescent="0.3">
      <c r="A123" s="298" t="s">
        <v>987</v>
      </c>
      <c r="B123" s="299">
        <v>16177</v>
      </c>
      <c r="C123" s="299">
        <v>142417</v>
      </c>
      <c r="D123" s="299">
        <v>46664</v>
      </c>
      <c r="E123" s="299">
        <v>0</v>
      </c>
      <c r="F123" s="299">
        <v>27802</v>
      </c>
      <c r="G123" s="299">
        <v>49056</v>
      </c>
      <c r="H123" s="299">
        <v>0</v>
      </c>
      <c r="I123" s="299">
        <v>58813</v>
      </c>
      <c r="J123" s="299">
        <v>340929</v>
      </c>
      <c r="K123" s="77">
        <v>0.88083058177928664</v>
      </c>
    </row>
    <row r="124" spans="1:11" ht="16.5" thickTop="1" thickBot="1" x14ac:dyDescent="0.3">
      <c r="A124" s="295" t="s">
        <v>8</v>
      </c>
      <c r="B124" s="300">
        <v>17382</v>
      </c>
      <c r="C124" s="300">
        <v>166962</v>
      </c>
      <c r="D124" s="300">
        <v>52954</v>
      </c>
      <c r="E124" s="300">
        <v>0</v>
      </c>
      <c r="F124" s="300">
        <v>32354</v>
      </c>
      <c r="G124" s="300">
        <v>52600</v>
      </c>
      <c r="H124" s="300">
        <v>0</v>
      </c>
      <c r="I124" s="300">
        <v>64802</v>
      </c>
      <c r="J124" s="300">
        <v>387054</v>
      </c>
      <c r="K124" s="301">
        <v>1</v>
      </c>
    </row>
    <row r="125" spans="1:11" ht="15.75" thickTop="1" x14ac:dyDescent="0.25">
      <c r="A125" s="302" t="s">
        <v>988</v>
      </c>
      <c r="B125" s="77">
        <v>4.490846238509355E-2</v>
      </c>
      <c r="C125" s="77">
        <v>0.43136616596133875</v>
      </c>
      <c r="D125" s="77">
        <v>0.13681295116443701</v>
      </c>
      <c r="E125" s="77">
        <v>0</v>
      </c>
      <c r="F125" s="77">
        <v>8.3590403406243061E-2</v>
      </c>
      <c r="G125" s="77">
        <v>0.1358983501010195</v>
      </c>
      <c r="H125" s="77">
        <v>0</v>
      </c>
      <c r="I125" s="77">
        <v>0.16742366698186817</v>
      </c>
      <c r="J125" s="77">
        <v>1</v>
      </c>
      <c r="K125" s="307"/>
    </row>
    <row r="126" spans="1:11" ht="16.5" thickBot="1" x14ac:dyDescent="0.3">
      <c r="A126" s="308"/>
      <c r="B126" s="309"/>
      <c r="C126" s="310"/>
      <c r="D126" s="310"/>
      <c r="E126" s="310"/>
      <c r="F126" s="310"/>
      <c r="G126" s="309"/>
      <c r="H126" s="309"/>
      <c r="I126" s="309"/>
      <c r="J126" s="311"/>
      <c r="K126" s="311"/>
    </row>
    <row r="127" spans="1:11" ht="15.75" thickTop="1" x14ac:dyDescent="0.25">
      <c r="A127" s="321" t="s">
        <v>995</v>
      </c>
      <c r="B127" s="313"/>
      <c r="C127" s="314"/>
      <c r="D127" s="314"/>
      <c r="E127" s="314"/>
      <c r="F127" s="314"/>
      <c r="G127" s="313"/>
      <c r="H127" s="313"/>
      <c r="I127" s="313"/>
      <c r="J127" s="315"/>
      <c r="K127" s="316"/>
    </row>
    <row r="128" spans="1:11" x14ac:dyDescent="0.25">
      <c r="A128" s="312"/>
      <c r="B128" s="313"/>
      <c r="C128" s="314"/>
      <c r="D128" s="314"/>
      <c r="E128" s="314"/>
      <c r="F128" s="314"/>
      <c r="G128" s="313"/>
      <c r="H128" s="313"/>
      <c r="I128" s="313"/>
      <c r="J128" s="315"/>
      <c r="K128" s="316"/>
    </row>
    <row r="129" spans="1:12" x14ac:dyDescent="0.25">
      <c r="A129" s="312"/>
      <c r="B129" s="313"/>
      <c r="C129" s="314"/>
      <c r="D129" s="314"/>
      <c r="E129" s="314"/>
      <c r="F129" s="314"/>
      <c r="G129" s="313"/>
      <c r="H129" s="313"/>
      <c r="I129" s="313"/>
      <c r="J129" s="315"/>
      <c r="K129" s="316"/>
    </row>
    <row r="130" spans="1:12" ht="18" x14ac:dyDescent="0.25">
      <c r="A130" s="800" t="s">
        <v>426</v>
      </c>
      <c r="B130" s="800"/>
      <c r="C130" s="800"/>
      <c r="D130" s="800"/>
      <c r="E130" s="800"/>
      <c r="F130" s="800"/>
      <c r="G130" s="800"/>
      <c r="H130" s="800"/>
      <c r="I130" s="800"/>
      <c r="J130" s="800"/>
      <c r="K130" s="800"/>
    </row>
    <row r="131" spans="1:12" ht="18" x14ac:dyDescent="0.25">
      <c r="A131" s="800" t="s">
        <v>996</v>
      </c>
      <c r="B131" s="800"/>
      <c r="C131" s="800"/>
      <c r="D131" s="800"/>
      <c r="E131" s="800"/>
      <c r="F131" s="800"/>
      <c r="G131" s="800"/>
      <c r="H131" s="800"/>
      <c r="I131" s="800"/>
      <c r="J131" s="800"/>
      <c r="K131" s="800"/>
    </row>
    <row r="132" spans="1:12" ht="18" x14ac:dyDescent="0.25">
      <c r="A132" s="800" t="s">
        <v>2</v>
      </c>
      <c r="B132" s="800"/>
      <c r="C132" s="800"/>
      <c r="D132" s="800"/>
      <c r="E132" s="800"/>
      <c r="F132" s="800"/>
      <c r="G132" s="800"/>
      <c r="H132" s="800"/>
      <c r="I132" s="800"/>
      <c r="J132" s="800"/>
      <c r="K132" s="800"/>
    </row>
    <row r="133" spans="1:12" ht="18" x14ac:dyDescent="0.25">
      <c r="A133" s="801" t="s">
        <v>3</v>
      </c>
      <c r="B133" s="801"/>
      <c r="C133" s="801"/>
      <c r="D133" s="801"/>
      <c r="E133" s="801"/>
      <c r="F133" s="801"/>
      <c r="G133" s="801"/>
      <c r="H133" s="801"/>
      <c r="I133" s="801"/>
      <c r="J133" s="801"/>
      <c r="K133" s="801"/>
    </row>
    <row r="134" spans="1:12" ht="15.75" thickBot="1" x14ac:dyDescent="0.3">
      <c r="A134" s="317"/>
      <c r="B134" s="318"/>
      <c r="C134" s="319"/>
      <c r="D134" s="318"/>
      <c r="E134" s="318"/>
      <c r="F134" s="318"/>
      <c r="G134" s="318"/>
      <c r="H134" s="318"/>
      <c r="I134" s="319"/>
      <c r="J134" s="318"/>
      <c r="K134" s="294"/>
    </row>
    <row r="135" spans="1:12" ht="27.75" thickTop="1" thickBot="1" x14ac:dyDescent="0.3">
      <c r="A135" s="296" t="s">
        <v>972</v>
      </c>
      <c r="B135" s="296" t="s">
        <v>427</v>
      </c>
      <c r="C135" s="296" t="s">
        <v>459</v>
      </c>
      <c r="D135" s="296" t="s">
        <v>460</v>
      </c>
      <c r="E135" s="296" t="s">
        <v>461</v>
      </c>
      <c r="F135" s="296" t="s">
        <v>462</v>
      </c>
      <c r="G135" s="296" t="s">
        <v>463</v>
      </c>
      <c r="H135" s="296" t="s">
        <v>464</v>
      </c>
      <c r="I135" s="296" t="s">
        <v>465</v>
      </c>
      <c r="J135" s="297" t="s">
        <v>472</v>
      </c>
      <c r="K135" s="322" t="s">
        <v>973</v>
      </c>
    </row>
    <row r="136" spans="1:12" ht="15.75" thickTop="1" x14ac:dyDescent="0.25">
      <c r="A136" s="298" t="s">
        <v>974</v>
      </c>
      <c r="B136" s="299">
        <v>0</v>
      </c>
      <c r="C136" s="299">
        <v>0</v>
      </c>
      <c r="D136" s="299">
        <v>0</v>
      </c>
      <c r="E136" s="299">
        <v>0</v>
      </c>
      <c r="F136" s="299">
        <v>0</v>
      </c>
      <c r="G136" s="299">
        <v>0</v>
      </c>
      <c r="H136" s="299">
        <v>0</v>
      </c>
      <c r="I136" s="299">
        <v>0</v>
      </c>
      <c r="J136" s="299">
        <v>0</v>
      </c>
      <c r="K136" s="77">
        <v>0</v>
      </c>
      <c r="L136" s="305"/>
    </row>
    <row r="137" spans="1:12" x14ac:dyDescent="0.25">
      <c r="A137" s="298" t="s">
        <v>975</v>
      </c>
      <c r="B137" s="299">
        <v>7271.6</v>
      </c>
      <c r="C137" s="299">
        <v>45988.845269999998</v>
      </c>
      <c r="D137" s="299">
        <v>0</v>
      </c>
      <c r="E137" s="299">
        <v>0</v>
      </c>
      <c r="F137" s="299">
        <v>0</v>
      </c>
      <c r="G137" s="299">
        <v>0</v>
      </c>
      <c r="H137" s="299">
        <v>0</v>
      </c>
      <c r="I137" s="299">
        <v>0</v>
      </c>
      <c r="J137" s="299">
        <v>53260.445269999997</v>
      </c>
      <c r="K137" s="77">
        <v>4.0073998620774563E-2</v>
      </c>
      <c r="L137" s="305"/>
    </row>
    <row r="138" spans="1:12" x14ac:dyDescent="0.25">
      <c r="A138" s="298" t="s">
        <v>976</v>
      </c>
      <c r="B138" s="299">
        <v>11360</v>
      </c>
      <c r="C138" s="299">
        <v>304421.38229000004</v>
      </c>
      <c r="D138" s="299">
        <v>83281.240000000005</v>
      </c>
      <c r="E138" s="299">
        <v>0</v>
      </c>
      <c r="F138" s="299">
        <v>0</v>
      </c>
      <c r="G138" s="299">
        <v>0</v>
      </c>
      <c r="H138" s="299">
        <v>0</v>
      </c>
      <c r="I138" s="299">
        <v>47466.375060000006</v>
      </c>
      <c r="J138" s="299">
        <v>446528.99735000002</v>
      </c>
      <c r="K138" s="77">
        <v>0.33597545670574808</v>
      </c>
      <c r="L138" s="305"/>
    </row>
    <row r="139" spans="1:12" x14ac:dyDescent="0.25">
      <c r="A139" s="298" t="s">
        <v>977</v>
      </c>
      <c r="B139" s="299">
        <v>17052.721649999999</v>
      </c>
      <c r="C139" s="299">
        <v>123760.29717999999</v>
      </c>
      <c r="D139" s="299">
        <v>13471.667939999999</v>
      </c>
      <c r="E139" s="299">
        <v>0</v>
      </c>
      <c r="F139" s="299">
        <v>11802</v>
      </c>
      <c r="G139" s="299">
        <v>15825</v>
      </c>
      <c r="H139" s="299">
        <v>0</v>
      </c>
      <c r="I139" s="299">
        <v>65940.77519</v>
      </c>
      <c r="J139" s="299">
        <v>247852.46195999999</v>
      </c>
      <c r="K139" s="77">
        <v>0.18648809953406947</v>
      </c>
      <c r="L139" s="305"/>
    </row>
    <row r="140" spans="1:12" x14ac:dyDescent="0.25">
      <c r="A140" s="298" t="s">
        <v>978</v>
      </c>
      <c r="B140" s="299">
        <v>1700</v>
      </c>
      <c r="C140" s="299">
        <v>48640.334579999995</v>
      </c>
      <c r="D140" s="299">
        <v>35100</v>
      </c>
      <c r="E140" s="299">
        <v>0</v>
      </c>
      <c r="F140" s="299">
        <v>7700</v>
      </c>
      <c r="G140" s="299">
        <v>23306.098000000002</v>
      </c>
      <c r="H140" s="299">
        <v>0</v>
      </c>
      <c r="I140" s="299">
        <v>20953.597979999999</v>
      </c>
      <c r="J140" s="299">
        <v>137400.03055999998</v>
      </c>
      <c r="K140" s="77">
        <v>0.103381948972501</v>
      </c>
      <c r="L140" s="305"/>
    </row>
    <row r="141" spans="1:12" x14ac:dyDescent="0.25">
      <c r="A141" s="298" t="s">
        <v>979</v>
      </c>
      <c r="B141" s="299">
        <v>4204.0434500000001</v>
      </c>
      <c r="C141" s="299">
        <v>40914.591690000001</v>
      </c>
      <c r="D141" s="299">
        <v>32044.06309</v>
      </c>
      <c r="E141" s="299">
        <v>0</v>
      </c>
      <c r="F141" s="299">
        <v>2640.08</v>
      </c>
      <c r="G141" s="299">
        <v>34297.803</v>
      </c>
      <c r="H141" s="299">
        <v>0</v>
      </c>
      <c r="I141" s="299">
        <v>31273.675920000001</v>
      </c>
      <c r="J141" s="299">
        <v>145374.25714999999</v>
      </c>
      <c r="K141" s="77">
        <v>0.10938188276481953</v>
      </c>
      <c r="L141" s="305"/>
    </row>
    <row r="142" spans="1:12" x14ac:dyDescent="0.25">
      <c r="A142" s="298" t="s">
        <v>980</v>
      </c>
      <c r="B142" s="299">
        <v>6308.38951</v>
      </c>
      <c r="C142" s="299">
        <v>3491.96</v>
      </c>
      <c r="D142" s="299">
        <v>2341.2375000000002</v>
      </c>
      <c r="E142" s="299">
        <v>0</v>
      </c>
      <c r="F142" s="299">
        <v>2937.3</v>
      </c>
      <c r="G142" s="299">
        <v>20530.245999999999</v>
      </c>
      <c r="H142" s="299">
        <v>0</v>
      </c>
      <c r="I142" s="299">
        <v>750</v>
      </c>
      <c r="J142" s="299">
        <v>36359.133009999998</v>
      </c>
      <c r="K142" s="77">
        <v>2.7357184843439797E-2</v>
      </c>
      <c r="L142" s="305"/>
    </row>
    <row r="143" spans="1:12" x14ac:dyDescent="0.25">
      <c r="A143" s="298" t="s">
        <v>981</v>
      </c>
      <c r="B143" s="299">
        <v>5028.8579099999997</v>
      </c>
      <c r="C143" s="299">
        <v>6427.2085900000002</v>
      </c>
      <c r="D143" s="299">
        <v>5535.49341</v>
      </c>
      <c r="E143" s="299">
        <v>0</v>
      </c>
      <c r="F143" s="299">
        <v>3563.7203</v>
      </c>
      <c r="G143" s="299">
        <v>27663.521350000003</v>
      </c>
      <c r="H143" s="299">
        <v>0</v>
      </c>
      <c r="I143" s="299">
        <v>1580</v>
      </c>
      <c r="J143" s="299">
        <v>49798.801560000007</v>
      </c>
      <c r="K143" s="77">
        <v>3.7469403323891259E-2</v>
      </c>
      <c r="L143" s="305"/>
    </row>
    <row r="144" spans="1:12" x14ac:dyDescent="0.25">
      <c r="A144" s="298" t="s">
        <v>982</v>
      </c>
      <c r="B144" s="299">
        <v>3279.61355</v>
      </c>
      <c r="C144" s="299">
        <v>2072.1099899999999</v>
      </c>
      <c r="D144" s="299">
        <v>1114.2722200000001</v>
      </c>
      <c r="E144" s="299">
        <v>0</v>
      </c>
      <c r="F144" s="299">
        <v>1233</v>
      </c>
      <c r="G144" s="299">
        <v>11469.585580000001</v>
      </c>
      <c r="H144" s="299">
        <v>0</v>
      </c>
      <c r="I144" s="299">
        <v>213</v>
      </c>
      <c r="J144" s="299">
        <v>19381.581340000001</v>
      </c>
      <c r="K144" s="77">
        <v>1.4583007332180159E-2</v>
      </c>
      <c r="L144" s="305"/>
    </row>
    <row r="145" spans="1:12" x14ac:dyDescent="0.25">
      <c r="A145" s="298" t="s">
        <v>983</v>
      </c>
      <c r="B145" s="299">
        <v>7139.2224200000001</v>
      </c>
      <c r="C145" s="299">
        <v>6882.2274100000004</v>
      </c>
      <c r="D145" s="299">
        <v>7636.3052600000001</v>
      </c>
      <c r="E145" s="299">
        <v>0</v>
      </c>
      <c r="F145" s="299">
        <v>3462.5161400000002</v>
      </c>
      <c r="G145" s="299">
        <v>27469.595829999998</v>
      </c>
      <c r="H145" s="299">
        <v>0</v>
      </c>
      <c r="I145" s="299">
        <v>3462</v>
      </c>
      <c r="J145" s="299">
        <v>56051.867060000004</v>
      </c>
      <c r="K145" s="77">
        <v>4.2174308379646773E-2</v>
      </c>
      <c r="L145" s="305"/>
    </row>
    <row r="146" spans="1:12" x14ac:dyDescent="0.25">
      <c r="A146" s="298" t="s">
        <v>984</v>
      </c>
      <c r="B146" s="299">
        <v>5667.8851899999991</v>
      </c>
      <c r="C146" s="299">
        <v>6462.3054099999999</v>
      </c>
      <c r="D146" s="299">
        <v>7183.7148399999996</v>
      </c>
      <c r="E146" s="299">
        <v>0</v>
      </c>
      <c r="F146" s="299">
        <v>3394.33295</v>
      </c>
      <c r="G146" s="299">
        <v>45591.550630000005</v>
      </c>
      <c r="H146" s="299">
        <v>0</v>
      </c>
      <c r="I146" s="299">
        <v>3559.5</v>
      </c>
      <c r="J146" s="299">
        <v>71859.289019999997</v>
      </c>
      <c r="K146" s="77">
        <v>5.4068061851134441E-2</v>
      </c>
      <c r="L146" s="305"/>
    </row>
    <row r="147" spans="1:12" x14ac:dyDescent="0.25">
      <c r="A147" s="298" t="s">
        <v>985</v>
      </c>
      <c r="B147" s="299">
        <v>4420.0336399999997</v>
      </c>
      <c r="C147" s="299">
        <v>7637.38</v>
      </c>
      <c r="D147" s="299">
        <v>9265.0376199999992</v>
      </c>
      <c r="E147" s="299">
        <v>0</v>
      </c>
      <c r="F147" s="299">
        <v>3045.1785299999997</v>
      </c>
      <c r="G147" s="299">
        <v>22715.783309999999</v>
      </c>
      <c r="H147" s="299">
        <v>0</v>
      </c>
      <c r="I147" s="299">
        <v>4549.7094200000001</v>
      </c>
      <c r="J147" s="299">
        <v>51633.122519999997</v>
      </c>
      <c r="K147" s="77">
        <v>3.8849575330498619E-2</v>
      </c>
      <c r="L147" s="305"/>
    </row>
    <row r="148" spans="1:12" x14ac:dyDescent="0.25">
      <c r="A148" s="298" t="s">
        <v>986</v>
      </c>
      <c r="B148" s="299">
        <v>332.89891</v>
      </c>
      <c r="C148" s="299">
        <v>1293.80125</v>
      </c>
      <c r="D148" s="299">
        <v>677.44074000000001</v>
      </c>
      <c r="E148" s="299">
        <v>0</v>
      </c>
      <c r="F148" s="299">
        <v>267.20596999999998</v>
      </c>
      <c r="G148" s="299">
        <v>2623.7878500000002</v>
      </c>
      <c r="H148" s="299">
        <v>0</v>
      </c>
      <c r="I148" s="299">
        <v>951.97517000000005</v>
      </c>
      <c r="J148" s="299">
        <v>6147.1098899999997</v>
      </c>
      <c r="K148" s="77">
        <v>4.6251823845033669E-3</v>
      </c>
      <c r="L148" s="305"/>
    </row>
    <row r="149" spans="1:12" ht="15.75" thickBot="1" x14ac:dyDescent="0.3">
      <c r="A149" s="298" t="s">
        <v>987</v>
      </c>
      <c r="B149" s="299">
        <v>1544.5656200000001</v>
      </c>
      <c r="C149" s="299">
        <v>756.47678000000008</v>
      </c>
      <c r="D149" s="299">
        <v>786.46356000000003</v>
      </c>
      <c r="E149" s="299">
        <v>0</v>
      </c>
      <c r="F149" s="299">
        <v>793.3835600000001</v>
      </c>
      <c r="G149" s="299">
        <v>2431.1923900000002</v>
      </c>
      <c r="H149" s="299">
        <v>0</v>
      </c>
      <c r="I149" s="299">
        <v>1093.25198</v>
      </c>
      <c r="J149" s="299">
        <v>7405.3338900000008</v>
      </c>
      <c r="K149" s="77">
        <v>5.5718899567929799E-3</v>
      </c>
      <c r="L149" s="305"/>
    </row>
    <row r="150" spans="1:12" ht="16.5" thickTop="1" thickBot="1" x14ac:dyDescent="0.3">
      <c r="A150" s="295" t="s">
        <v>8</v>
      </c>
      <c r="B150" s="300">
        <v>75309.831849999988</v>
      </c>
      <c r="C150" s="300">
        <v>598748.92044000025</v>
      </c>
      <c r="D150" s="300">
        <v>198436.93617999999</v>
      </c>
      <c r="E150" s="300">
        <v>0</v>
      </c>
      <c r="F150" s="300">
        <v>40838.717450000011</v>
      </c>
      <c r="G150" s="300">
        <v>233924.16394000003</v>
      </c>
      <c r="H150" s="300">
        <v>0</v>
      </c>
      <c r="I150" s="300">
        <v>181793.86072</v>
      </c>
      <c r="J150" s="300">
        <v>1329052.4305799999</v>
      </c>
      <c r="K150" s="301">
        <v>1</v>
      </c>
      <c r="L150" s="305"/>
    </row>
    <row r="151" spans="1:12" ht="16.5" thickTop="1" thickBot="1" x14ac:dyDescent="0.3">
      <c r="A151" s="302" t="s">
        <v>988</v>
      </c>
      <c r="B151" s="77">
        <v>5.6664304670911061E-2</v>
      </c>
      <c r="C151" s="77">
        <v>0.4505081264391545</v>
      </c>
      <c r="D151" s="77">
        <v>0.14930707894902379</v>
      </c>
      <c r="E151" s="77">
        <v>0</v>
      </c>
      <c r="F151" s="77">
        <v>3.0727694792430385E-2</v>
      </c>
      <c r="G151" s="77">
        <v>0.17600822853761702</v>
      </c>
      <c r="H151" s="77">
        <v>0</v>
      </c>
      <c r="I151" s="77">
        <v>0.13678456661086347</v>
      </c>
      <c r="J151" s="77">
        <v>1.0000000000000004</v>
      </c>
      <c r="K151" s="307"/>
    </row>
    <row r="152" spans="1:12" ht="27.75" thickTop="1" thickBot="1" x14ac:dyDescent="0.3">
      <c r="A152" s="296" t="s">
        <v>992</v>
      </c>
      <c r="B152" s="296" t="s">
        <v>427</v>
      </c>
      <c r="C152" s="296" t="s">
        <v>459</v>
      </c>
      <c r="D152" s="296" t="s">
        <v>460</v>
      </c>
      <c r="E152" s="296" t="s">
        <v>461</v>
      </c>
      <c r="F152" s="296" t="s">
        <v>462</v>
      </c>
      <c r="G152" s="296" t="s">
        <v>463</v>
      </c>
      <c r="H152" s="296" t="s">
        <v>464</v>
      </c>
      <c r="I152" s="296" t="s">
        <v>465</v>
      </c>
      <c r="J152" s="297" t="s">
        <v>472</v>
      </c>
      <c r="K152" s="322" t="s">
        <v>849</v>
      </c>
    </row>
    <row r="153" spans="1:12" ht="15.75" thickTop="1" x14ac:dyDescent="0.25">
      <c r="A153" s="298" t="s">
        <v>974</v>
      </c>
      <c r="B153" s="299">
        <v>0</v>
      </c>
      <c r="C153" s="299">
        <v>0</v>
      </c>
      <c r="D153" s="299">
        <v>0</v>
      </c>
      <c r="E153" s="299">
        <v>0</v>
      </c>
      <c r="F153" s="299">
        <v>0</v>
      </c>
      <c r="G153" s="299">
        <v>0</v>
      </c>
      <c r="H153" s="299">
        <v>0</v>
      </c>
      <c r="I153" s="299">
        <v>0</v>
      </c>
      <c r="J153" s="299">
        <v>0</v>
      </c>
      <c r="K153" s="77">
        <v>0</v>
      </c>
      <c r="L153" s="305"/>
    </row>
    <row r="154" spans="1:12" x14ac:dyDescent="0.25">
      <c r="A154" s="298" t="s">
        <v>975</v>
      </c>
      <c r="B154" s="299">
        <v>1</v>
      </c>
      <c r="C154" s="299">
        <v>6</v>
      </c>
      <c r="D154" s="299">
        <v>0</v>
      </c>
      <c r="E154" s="299">
        <v>0</v>
      </c>
      <c r="F154" s="299">
        <v>0</v>
      </c>
      <c r="G154" s="299">
        <v>0</v>
      </c>
      <c r="H154" s="299">
        <v>0</v>
      </c>
      <c r="I154" s="299">
        <v>0</v>
      </c>
      <c r="J154" s="299">
        <v>7</v>
      </c>
      <c r="K154" s="77">
        <v>5.0414115952466686E-4</v>
      </c>
      <c r="L154" s="305"/>
    </row>
    <row r="155" spans="1:12" x14ac:dyDescent="0.25">
      <c r="A155" s="298" t="s">
        <v>976</v>
      </c>
      <c r="B155" s="299">
        <v>2</v>
      </c>
      <c r="C155" s="299">
        <v>62</v>
      </c>
      <c r="D155" s="299">
        <v>17</v>
      </c>
      <c r="E155" s="299">
        <v>0</v>
      </c>
      <c r="F155" s="299">
        <v>0</v>
      </c>
      <c r="G155" s="299">
        <v>0</v>
      </c>
      <c r="H155" s="299">
        <v>0</v>
      </c>
      <c r="I155" s="299">
        <v>9</v>
      </c>
      <c r="J155" s="299">
        <v>90</v>
      </c>
      <c r="K155" s="77">
        <v>6.481814908174289E-3</v>
      </c>
      <c r="L155" s="305"/>
    </row>
    <row r="156" spans="1:12" x14ac:dyDescent="0.25">
      <c r="A156" s="298" t="s">
        <v>977</v>
      </c>
      <c r="B156" s="299">
        <v>6</v>
      </c>
      <c r="C156" s="299">
        <v>55</v>
      </c>
      <c r="D156" s="299">
        <v>6</v>
      </c>
      <c r="E156" s="299">
        <v>0</v>
      </c>
      <c r="F156" s="299">
        <v>5</v>
      </c>
      <c r="G156" s="299">
        <v>7</v>
      </c>
      <c r="H156" s="299">
        <v>0</v>
      </c>
      <c r="I156" s="299">
        <v>32</v>
      </c>
      <c r="J156" s="299">
        <v>111</v>
      </c>
      <c r="K156" s="77">
        <v>7.9942383867482904E-3</v>
      </c>
      <c r="L156" s="305"/>
    </row>
    <row r="157" spans="1:12" x14ac:dyDescent="0.25">
      <c r="A157" s="298" t="s">
        <v>978</v>
      </c>
      <c r="B157" s="299">
        <v>2</v>
      </c>
      <c r="C157" s="299">
        <v>49</v>
      </c>
      <c r="D157" s="299">
        <v>36</v>
      </c>
      <c r="E157" s="299">
        <v>0</v>
      </c>
      <c r="F157" s="299">
        <v>8</v>
      </c>
      <c r="G157" s="299">
        <v>25</v>
      </c>
      <c r="H157" s="299">
        <v>0</v>
      </c>
      <c r="I157" s="299">
        <v>21</v>
      </c>
      <c r="J157" s="299">
        <v>141</v>
      </c>
      <c r="K157" s="77">
        <v>1.0154843356139719E-2</v>
      </c>
      <c r="L157" s="305"/>
    </row>
    <row r="158" spans="1:12" x14ac:dyDescent="0.25">
      <c r="A158" s="298" t="s">
        <v>979</v>
      </c>
      <c r="B158" s="299">
        <v>10</v>
      </c>
      <c r="C158" s="299">
        <v>80</v>
      </c>
      <c r="D158" s="299">
        <v>64</v>
      </c>
      <c r="E158" s="299">
        <v>0</v>
      </c>
      <c r="F158" s="299">
        <v>6</v>
      </c>
      <c r="G158" s="299">
        <v>74</v>
      </c>
      <c r="H158" s="299">
        <v>0</v>
      </c>
      <c r="I158" s="299">
        <v>62</v>
      </c>
      <c r="J158" s="299">
        <v>296</v>
      </c>
      <c r="K158" s="77">
        <v>2.1317969031328772E-2</v>
      </c>
      <c r="L158" s="305"/>
    </row>
    <row r="159" spans="1:12" x14ac:dyDescent="0.25">
      <c r="A159" s="298" t="s">
        <v>980</v>
      </c>
      <c r="B159" s="299">
        <v>22</v>
      </c>
      <c r="C159" s="299">
        <v>13</v>
      </c>
      <c r="D159" s="299">
        <v>9</v>
      </c>
      <c r="E159" s="299">
        <v>0</v>
      </c>
      <c r="F159" s="299">
        <v>11</v>
      </c>
      <c r="G159" s="299">
        <v>75</v>
      </c>
      <c r="H159" s="299">
        <v>0</v>
      </c>
      <c r="I159" s="299">
        <v>3</v>
      </c>
      <c r="J159" s="299">
        <v>133</v>
      </c>
      <c r="K159" s="77">
        <v>9.5786820309686719E-3</v>
      </c>
      <c r="L159" s="305"/>
    </row>
    <row r="160" spans="1:12" x14ac:dyDescent="0.25">
      <c r="A160" s="298" t="s">
        <v>981</v>
      </c>
      <c r="B160" s="299">
        <v>30</v>
      </c>
      <c r="C160" s="299">
        <v>37</v>
      </c>
      <c r="D160" s="299">
        <v>33</v>
      </c>
      <c r="E160" s="299">
        <v>0</v>
      </c>
      <c r="F160" s="299">
        <v>21</v>
      </c>
      <c r="G160" s="299">
        <v>164</v>
      </c>
      <c r="H160" s="299">
        <v>0</v>
      </c>
      <c r="I160" s="299">
        <v>10</v>
      </c>
      <c r="J160" s="299">
        <v>295</v>
      </c>
      <c r="K160" s="77">
        <v>2.1245948865682391E-2</v>
      </c>
      <c r="L160" s="305"/>
    </row>
    <row r="161" spans="1:12" x14ac:dyDescent="0.25">
      <c r="A161" s="298" t="s">
        <v>982</v>
      </c>
      <c r="B161" s="299">
        <v>29</v>
      </c>
      <c r="C161" s="299">
        <v>17</v>
      </c>
      <c r="D161" s="299">
        <v>10</v>
      </c>
      <c r="E161" s="299">
        <v>0</v>
      </c>
      <c r="F161" s="299">
        <v>10</v>
      </c>
      <c r="G161" s="299">
        <v>97</v>
      </c>
      <c r="H161" s="299">
        <v>0</v>
      </c>
      <c r="I161" s="299">
        <v>2</v>
      </c>
      <c r="J161" s="299">
        <v>165</v>
      </c>
      <c r="K161" s="77">
        <v>1.1883327331652862E-2</v>
      </c>
      <c r="L161" s="305"/>
    </row>
    <row r="162" spans="1:12" x14ac:dyDescent="0.25">
      <c r="A162" s="298" t="s">
        <v>983</v>
      </c>
      <c r="B162" s="299">
        <v>83</v>
      </c>
      <c r="C162" s="299">
        <v>81</v>
      </c>
      <c r="D162" s="299">
        <v>88</v>
      </c>
      <c r="E162" s="299">
        <v>0</v>
      </c>
      <c r="F162" s="299">
        <v>40</v>
      </c>
      <c r="G162" s="299">
        <v>315</v>
      </c>
      <c r="H162" s="299">
        <v>0</v>
      </c>
      <c r="I162" s="299">
        <v>39</v>
      </c>
      <c r="J162" s="299">
        <v>646</v>
      </c>
      <c r="K162" s="77">
        <v>4.6525027007562114E-2</v>
      </c>
      <c r="L162" s="305"/>
    </row>
    <row r="163" spans="1:12" x14ac:dyDescent="0.25">
      <c r="A163" s="298" t="s">
        <v>984</v>
      </c>
      <c r="B163" s="299">
        <v>111</v>
      </c>
      <c r="C163" s="299">
        <v>134</v>
      </c>
      <c r="D163" s="299">
        <v>150</v>
      </c>
      <c r="E163" s="299">
        <v>0</v>
      </c>
      <c r="F163" s="299">
        <v>71</v>
      </c>
      <c r="G163" s="299">
        <v>937</v>
      </c>
      <c r="H163" s="299">
        <v>0</v>
      </c>
      <c r="I163" s="299">
        <v>74</v>
      </c>
      <c r="J163" s="299">
        <v>1477</v>
      </c>
      <c r="K163" s="77">
        <v>0.10637378465970472</v>
      </c>
      <c r="L163" s="305"/>
    </row>
    <row r="164" spans="1:12" x14ac:dyDescent="0.25">
      <c r="A164" s="298" t="s">
        <v>985</v>
      </c>
      <c r="B164" s="299">
        <v>247</v>
      </c>
      <c r="C164" s="299">
        <v>473</v>
      </c>
      <c r="D164" s="299">
        <v>565</v>
      </c>
      <c r="E164" s="299">
        <v>0</v>
      </c>
      <c r="F164" s="299">
        <v>171</v>
      </c>
      <c r="G164" s="299">
        <v>1379</v>
      </c>
      <c r="H164" s="299">
        <v>0</v>
      </c>
      <c r="I164" s="299">
        <v>287</v>
      </c>
      <c r="J164" s="299">
        <v>3122</v>
      </c>
      <c r="K164" s="77">
        <v>0.22484695714800143</v>
      </c>
      <c r="L164" s="305"/>
    </row>
    <row r="165" spans="1:12" x14ac:dyDescent="0.25">
      <c r="A165" s="298" t="s">
        <v>986</v>
      </c>
      <c r="B165" s="299">
        <v>70</v>
      </c>
      <c r="C165" s="299">
        <v>259</v>
      </c>
      <c r="D165" s="299">
        <v>138</v>
      </c>
      <c r="E165" s="299">
        <v>0</v>
      </c>
      <c r="F165" s="299">
        <v>55</v>
      </c>
      <c r="G165" s="299">
        <v>532</v>
      </c>
      <c r="H165" s="299">
        <v>0</v>
      </c>
      <c r="I165" s="299">
        <v>202</v>
      </c>
      <c r="J165" s="299">
        <v>1256</v>
      </c>
      <c r="K165" s="77">
        <v>9.0457328051854524E-2</v>
      </c>
      <c r="L165" s="305"/>
    </row>
    <row r="166" spans="1:12" ht="15.75" thickBot="1" x14ac:dyDescent="0.3">
      <c r="A166" s="298" t="s">
        <v>987</v>
      </c>
      <c r="B166" s="299">
        <v>1171</v>
      </c>
      <c r="C166" s="299">
        <v>680</v>
      </c>
      <c r="D166" s="299">
        <v>527</v>
      </c>
      <c r="E166" s="299">
        <v>0</v>
      </c>
      <c r="F166" s="299">
        <v>647</v>
      </c>
      <c r="G166" s="299">
        <v>2407</v>
      </c>
      <c r="H166" s="299">
        <v>0</v>
      </c>
      <c r="I166" s="299">
        <v>714</v>
      </c>
      <c r="J166" s="299">
        <v>6146</v>
      </c>
      <c r="K166" s="77">
        <v>0.44263593806265755</v>
      </c>
      <c r="L166" s="305"/>
    </row>
    <row r="167" spans="1:12" ht="16.5" thickTop="1" thickBot="1" x14ac:dyDescent="0.3">
      <c r="A167" s="295" t="s">
        <v>8</v>
      </c>
      <c r="B167" s="300">
        <v>1784</v>
      </c>
      <c r="C167" s="300">
        <v>1946</v>
      </c>
      <c r="D167" s="300">
        <v>1643</v>
      </c>
      <c r="E167" s="300">
        <v>0</v>
      </c>
      <c r="F167" s="300">
        <v>1045</v>
      </c>
      <c r="G167" s="300">
        <v>6012</v>
      </c>
      <c r="H167" s="300">
        <v>0</v>
      </c>
      <c r="I167" s="300">
        <v>1455</v>
      </c>
      <c r="J167" s="300">
        <v>13885</v>
      </c>
      <c r="K167" s="301">
        <v>0.99999999999999989</v>
      </c>
      <c r="L167" s="305"/>
    </row>
    <row r="168" spans="1:12" ht="15.75" thickTop="1" x14ac:dyDescent="0.25">
      <c r="A168" s="302" t="s">
        <v>988</v>
      </c>
      <c r="B168" s="77">
        <v>0.12848397551314367</v>
      </c>
      <c r="C168" s="77">
        <v>0.14015124234785739</v>
      </c>
      <c r="D168" s="77">
        <v>0.11832913215700396</v>
      </c>
      <c r="E168" s="77">
        <v>0</v>
      </c>
      <c r="F168" s="77">
        <v>7.5261073100468132E-2</v>
      </c>
      <c r="G168" s="77">
        <v>0.43298523586604248</v>
      </c>
      <c r="H168" s="77">
        <v>0</v>
      </c>
      <c r="I168" s="77">
        <v>0.10478934101548433</v>
      </c>
      <c r="J168" s="77">
        <v>1</v>
      </c>
      <c r="K168" s="307"/>
    </row>
    <row r="169" spans="1:12" ht="16.5" thickBot="1" x14ac:dyDescent="0.3">
      <c r="A169" s="308"/>
      <c r="B169" s="309"/>
      <c r="C169" s="310"/>
      <c r="D169" s="310"/>
      <c r="E169" s="310"/>
      <c r="F169" s="310"/>
      <c r="G169" s="310"/>
      <c r="H169" s="309"/>
      <c r="I169" s="309"/>
      <c r="J169" s="311"/>
      <c r="K169" s="311"/>
    </row>
    <row r="170" spans="1:12" ht="15.75" thickTop="1" x14ac:dyDescent="0.25">
      <c r="A170" s="323" t="s">
        <v>997</v>
      </c>
      <c r="B170" s="313"/>
      <c r="C170" s="314"/>
      <c r="D170" s="314"/>
      <c r="E170" s="314"/>
      <c r="F170" s="314"/>
      <c r="G170" s="314"/>
      <c r="H170" s="313"/>
      <c r="I170" s="313"/>
      <c r="J170" s="315"/>
      <c r="K170" s="324"/>
    </row>
    <row r="171" spans="1:12" x14ac:dyDescent="0.25">
      <c r="A171" s="312"/>
      <c r="B171" s="313"/>
      <c r="C171" s="314"/>
      <c r="D171" s="314"/>
      <c r="E171" s="314"/>
      <c r="F171" s="314"/>
      <c r="G171" s="314"/>
      <c r="H171" s="313"/>
      <c r="I171" s="313"/>
      <c r="J171" s="315"/>
      <c r="K171" s="324"/>
    </row>
    <row r="172" spans="1:12" x14ac:dyDescent="0.25">
      <c r="A172" s="312"/>
      <c r="B172" s="313"/>
      <c r="C172" s="314"/>
      <c r="D172" s="314"/>
      <c r="E172" s="314"/>
      <c r="F172" s="314"/>
      <c r="G172" s="314"/>
      <c r="H172" s="313"/>
      <c r="I172" s="313"/>
      <c r="J172" s="315"/>
      <c r="K172" s="324"/>
    </row>
    <row r="173" spans="1:12" ht="18" x14ac:dyDescent="0.25">
      <c r="A173" s="325"/>
      <c r="B173" s="326"/>
      <c r="C173" s="326"/>
      <c r="D173" s="326"/>
      <c r="E173" s="326"/>
      <c r="F173" s="326"/>
      <c r="G173" s="326"/>
      <c r="H173" s="326"/>
      <c r="I173" s="326"/>
      <c r="J173" s="326"/>
      <c r="K173" s="326"/>
    </row>
    <row r="174" spans="1:12" ht="18" x14ac:dyDescent="0.25">
      <c r="A174" s="800" t="s">
        <v>426</v>
      </c>
      <c r="B174" s="800"/>
      <c r="C174" s="800"/>
      <c r="D174" s="800"/>
      <c r="E174" s="800"/>
      <c r="F174" s="800"/>
      <c r="G174" s="800"/>
      <c r="H174" s="800"/>
      <c r="I174" s="800"/>
      <c r="J174" s="800"/>
      <c r="K174" s="800"/>
    </row>
    <row r="175" spans="1:12" ht="18" x14ac:dyDescent="0.25">
      <c r="A175" s="800" t="s">
        <v>998</v>
      </c>
      <c r="B175" s="800"/>
      <c r="C175" s="800"/>
      <c r="D175" s="800"/>
      <c r="E175" s="800"/>
      <c r="F175" s="800"/>
      <c r="G175" s="800"/>
      <c r="H175" s="800"/>
      <c r="I175" s="800"/>
      <c r="J175" s="800"/>
      <c r="K175" s="800"/>
    </row>
    <row r="176" spans="1:12" ht="18" x14ac:dyDescent="0.25">
      <c r="A176" s="800" t="s">
        <v>2</v>
      </c>
      <c r="B176" s="800"/>
      <c r="C176" s="800"/>
      <c r="D176" s="800"/>
      <c r="E176" s="800"/>
      <c r="F176" s="800"/>
      <c r="G176" s="800"/>
      <c r="H176" s="800"/>
      <c r="I176" s="800"/>
      <c r="J176" s="800"/>
      <c r="K176" s="800"/>
    </row>
    <row r="177" spans="1:12" ht="18" x14ac:dyDescent="0.25">
      <c r="A177" s="801" t="s">
        <v>3</v>
      </c>
      <c r="B177" s="801"/>
      <c r="C177" s="801"/>
      <c r="D177" s="801"/>
      <c r="E177" s="801"/>
      <c r="F177" s="801"/>
      <c r="G177" s="801"/>
      <c r="H177" s="801"/>
      <c r="I177" s="801"/>
      <c r="J177" s="801"/>
      <c r="K177" s="801"/>
    </row>
    <row r="178" spans="1:12" ht="15.75" thickBot="1" x14ac:dyDescent="0.3">
      <c r="A178" s="317"/>
      <c r="B178" s="318"/>
      <c r="C178" s="319"/>
      <c r="D178" s="318"/>
      <c r="E178" s="318"/>
      <c r="F178" s="318"/>
      <c r="G178" s="318"/>
      <c r="H178" s="318"/>
      <c r="I178" s="319"/>
      <c r="J178" s="318"/>
      <c r="K178" s="294"/>
    </row>
    <row r="179" spans="1:12" ht="27.75" thickTop="1" thickBot="1" x14ac:dyDescent="0.3">
      <c r="A179" s="296" t="s">
        <v>972</v>
      </c>
      <c r="B179" s="296" t="s">
        <v>427</v>
      </c>
      <c r="C179" s="296" t="s">
        <v>459</v>
      </c>
      <c r="D179" s="296" t="s">
        <v>460</v>
      </c>
      <c r="E179" s="296" t="s">
        <v>461</v>
      </c>
      <c r="F179" s="296" t="s">
        <v>462</v>
      </c>
      <c r="G179" s="296" t="s">
        <v>463</v>
      </c>
      <c r="H179" s="296" t="s">
        <v>464</v>
      </c>
      <c r="I179" s="296" t="s">
        <v>465</v>
      </c>
      <c r="J179" s="297" t="s">
        <v>472</v>
      </c>
      <c r="K179" s="296" t="s">
        <v>973</v>
      </c>
    </row>
    <row r="180" spans="1:12" ht="15.75" thickTop="1" x14ac:dyDescent="0.25">
      <c r="A180" s="298" t="s">
        <v>974</v>
      </c>
      <c r="B180" s="299">
        <v>0</v>
      </c>
      <c r="C180" s="299">
        <v>0</v>
      </c>
      <c r="D180" s="299">
        <v>0</v>
      </c>
      <c r="E180" s="299">
        <v>0</v>
      </c>
      <c r="F180" s="299">
        <v>0</v>
      </c>
      <c r="G180" s="299">
        <v>0</v>
      </c>
      <c r="H180" s="299">
        <v>0</v>
      </c>
      <c r="I180" s="299">
        <v>0</v>
      </c>
      <c r="J180" s="299">
        <v>0</v>
      </c>
      <c r="K180" s="77">
        <v>0</v>
      </c>
      <c r="L180" s="305"/>
    </row>
    <row r="181" spans="1:12" x14ac:dyDescent="0.25">
      <c r="A181" s="298" t="s">
        <v>975</v>
      </c>
      <c r="B181" s="299">
        <v>0</v>
      </c>
      <c r="C181" s="299">
        <v>0</v>
      </c>
      <c r="D181" s="299">
        <v>0</v>
      </c>
      <c r="E181" s="299">
        <v>0</v>
      </c>
      <c r="F181" s="299">
        <v>0</v>
      </c>
      <c r="G181" s="299">
        <v>0</v>
      </c>
      <c r="H181" s="299">
        <v>0</v>
      </c>
      <c r="I181" s="299">
        <v>0</v>
      </c>
      <c r="J181" s="299">
        <v>0</v>
      </c>
      <c r="K181" s="77">
        <v>0</v>
      </c>
      <c r="L181" s="305"/>
    </row>
    <row r="182" spans="1:12" x14ac:dyDescent="0.25">
      <c r="A182" s="298" t="s">
        <v>976</v>
      </c>
      <c r="B182" s="299">
        <v>0</v>
      </c>
      <c r="C182" s="299">
        <v>0</v>
      </c>
      <c r="D182" s="299">
        <v>0</v>
      </c>
      <c r="E182" s="299">
        <v>0</v>
      </c>
      <c r="F182" s="299">
        <v>0</v>
      </c>
      <c r="G182" s="299">
        <v>0</v>
      </c>
      <c r="H182" s="299">
        <v>0</v>
      </c>
      <c r="I182" s="299">
        <v>0</v>
      </c>
      <c r="J182" s="299">
        <v>0</v>
      </c>
      <c r="K182" s="77">
        <v>0</v>
      </c>
      <c r="L182" s="305"/>
    </row>
    <row r="183" spans="1:12" x14ac:dyDescent="0.25">
      <c r="A183" s="298" t="s">
        <v>977</v>
      </c>
      <c r="B183" s="299">
        <v>0</v>
      </c>
      <c r="C183" s="299">
        <v>0</v>
      </c>
      <c r="D183" s="299">
        <v>0</v>
      </c>
      <c r="E183" s="299">
        <v>0</v>
      </c>
      <c r="F183" s="299">
        <v>0</v>
      </c>
      <c r="G183" s="299">
        <v>0</v>
      </c>
      <c r="H183" s="299">
        <v>0</v>
      </c>
      <c r="I183" s="299">
        <v>0</v>
      </c>
      <c r="J183" s="299">
        <v>0</v>
      </c>
      <c r="K183" s="77">
        <v>0</v>
      </c>
      <c r="L183" s="305"/>
    </row>
    <row r="184" spans="1:12" x14ac:dyDescent="0.25">
      <c r="A184" s="298" t="s">
        <v>978</v>
      </c>
      <c r="B184" s="299">
        <v>0</v>
      </c>
      <c r="C184" s="299">
        <v>0</v>
      </c>
      <c r="D184" s="299">
        <v>0</v>
      </c>
      <c r="E184" s="299">
        <v>0</v>
      </c>
      <c r="F184" s="299">
        <v>0</v>
      </c>
      <c r="G184" s="299">
        <v>0</v>
      </c>
      <c r="H184" s="299">
        <v>0</v>
      </c>
      <c r="I184" s="299">
        <v>0</v>
      </c>
      <c r="J184" s="299">
        <v>0</v>
      </c>
      <c r="K184" s="77">
        <v>0</v>
      </c>
      <c r="L184" s="305"/>
    </row>
    <row r="185" spans="1:12" x14ac:dyDescent="0.25">
      <c r="A185" s="298" t="s">
        <v>979</v>
      </c>
      <c r="B185" s="299">
        <v>534.74772999999993</v>
      </c>
      <c r="C185" s="299">
        <v>0</v>
      </c>
      <c r="D185" s="299">
        <v>0</v>
      </c>
      <c r="E185" s="299">
        <v>0</v>
      </c>
      <c r="F185" s="299">
        <v>0</v>
      </c>
      <c r="G185" s="299">
        <v>480</v>
      </c>
      <c r="H185" s="299">
        <v>0</v>
      </c>
      <c r="I185" s="299">
        <v>0</v>
      </c>
      <c r="J185" s="299">
        <v>1014.7477299999999</v>
      </c>
      <c r="K185" s="77">
        <v>0.50917345456152774</v>
      </c>
      <c r="L185" s="305"/>
    </row>
    <row r="186" spans="1:12" x14ac:dyDescent="0.25">
      <c r="A186" s="298" t="s">
        <v>980</v>
      </c>
      <c r="B186" s="299">
        <v>658.61119999999994</v>
      </c>
      <c r="C186" s="299">
        <v>0</v>
      </c>
      <c r="D186" s="299">
        <v>0</v>
      </c>
      <c r="E186" s="299">
        <v>0</v>
      </c>
      <c r="F186" s="299">
        <v>0</v>
      </c>
      <c r="G186" s="299">
        <v>0</v>
      </c>
      <c r="H186" s="299">
        <v>0</v>
      </c>
      <c r="I186" s="299">
        <v>0</v>
      </c>
      <c r="J186" s="299">
        <v>658.61119999999994</v>
      </c>
      <c r="K186" s="77">
        <v>0.33047360442670143</v>
      </c>
      <c r="L186" s="305"/>
    </row>
    <row r="187" spans="1:12" x14ac:dyDescent="0.25">
      <c r="A187" s="298" t="s">
        <v>981</v>
      </c>
      <c r="B187" s="299">
        <v>150</v>
      </c>
      <c r="C187" s="299">
        <v>0</v>
      </c>
      <c r="D187" s="299">
        <v>0</v>
      </c>
      <c r="E187" s="299">
        <v>0</v>
      </c>
      <c r="F187" s="299">
        <v>0</v>
      </c>
      <c r="G187" s="299">
        <v>0</v>
      </c>
      <c r="H187" s="299">
        <v>0</v>
      </c>
      <c r="I187" s="299">
        <v>0</v>
      </c>
      <c r="J187" s="299">
        <v>150</v>
      </c>
      <c r="K187" s="77">
        <v>7.5266015312228554E-2</v>
      </c>
      <c r="L187" s="305"/>
    </row>
    <row r="188" spans="1:12" x14ac:dyDescent="0.25">
      <c r="A188" s="298" t="s">
        <v>982</v>
      </c>
      <c r="B188" s="299">
        <v>0</v>
      </c>
      <c r="C188" s="299">
        <v>0</v>
      </c>
      <c r="D188" s="299">
        <v>0</v>
      </c>
      <c r="E188" s="299">
        <v>0</v>
      </c>
      <c r="F188" s="299">
        <v>0</v>
      </c>
      <c r="G188" s="299">
        <v>0</v>
      </c>
      <c r="H188" s="299">
        <v>0</v>
      </c>
      <c r="I188" s="299">
        <v>0</v>
      </c>
      <c r="J188" s="299">
        <v>0</v>
      </c>
      <c r="K188" s="77">
        <v>0</v>
      </c>
      <c r="L188" s="305"/>
    </row>
    <row r="189" spans="1:12" x14ac:dyDescent="0.25">
      <c r="A189" s="298" t="s">
        <v>983</v>
      </c>
      <c r="B189" s="299">
        <v>0</v>
      </c>
      <c r="C189" s="299">
        <v>0</v>
      </c>
      <c r="D189" s="299">
        <v>0</v>
      </c>
      <c r="E189" s="299">
        <v>0</v>
      </c>
      <c r="F189" s="299">
        <v>0</v>
      </c>
      <c r="G189" s="299">
        <v>0</v>
      </c>
      <c r="H189" s="299">
        <v>0</v>
      </c>
      <c r="I189" s="299">
        <v>0</v>
      </c>
      <c r="J189" s="299">
        <v>0</v>
      </c>
      <c r="K189" s="77">
        <v>0</v>
      </c>
      <c r="L189" s="305"/>
    </row>
    <row r="190" spans="1:12" x14ac:dyDescent="0.25">
      <c r="A190" s="298" t="s">
        <v>984</v>
      </c>
      <c r="B190" s="299">
        <v>53</v>
      </c>
      <c r="C190" s="299">
        <v>0</v>
      </c>
      <c r="D190" s="299">
        <v>35</v>
      </c>
      <c r="E190" s="299">
        <v>0</v>
      </c>
      <c r="F190" s="299">
        <v>0</v>
      </c>
      <c r="G190" s="299">
        <v>0</v>
      </c>
      <c r="H190" s="299">
        <v>0</v>
      </c>
      <c r="I190" s="299">
        <v>0</v>
      </c>
      <c r="J190" s="299">
        <v>88</v>
      </c>
      <c r="K190" s="77">
        <v>4.4156062316507413E-2</v>
      </c>
      <c r="L190" s="305"/>
    </row>
    <row r="191" spans="1:12" x14ac:dyDescent="0.25">
      <c r="A191" s="298" t="s">
        <v>985</v>
      </c>
      <c r="B191" s="299">
        <v>80.547399999999996</v>
      </c>
      <c r="C191" s="299">
        <v>0</v>
      </c>
      <c r="D191" s="299">
        <v>0</v>
      </c>
      <c r="E191" s="299">
        <v>0</v>
      </c>
      <c r="F191" s="299">
        <v>0</v>
      </c>
      <c r="G191" s="299">
        <v>0</v>
      </c>
      <c r="H191" s="299">
        <v>0</v>
      </c>
      <c r="I191" s="299">
        <v>0</v>
      </c>
      <c r="J191" s="299">
        <v>80.547399999999996</v>
      </c>
      <c r="K191" s="77">
        <v>4.0416545611734647E-2</v>
      </c>
      <c r="L191" s="305"/>
    </row>
    <row r="192" spans="1:12" x14ac:dyDescent="0.25">
      <c r="A192" s="298" t="s">
        <v>986</v>
      </c>
      <c r="B192" s="299">
        <v>0</v>
      </c>
      <c r="C192" s="299">
        <v>0</v>
      </c>
      <c r="D192" s="299">
        <v>0</v>
      </c>
      <c r="E192" s="299">
        <v>0</v>
      </c>
      <c r="F192" s="299">
        <v>0</v>
      </c>
      <c r="G192" s="299">
        <v>0</v>
      </c>
      <c r="H192" s="299">
        <v>0</v>
      </c>
      <c r="I192" s="299">
        <v>0</v>
      </c>
      <c r="J192" s="299">
        <v>0</v>
      </c>
      <c r="K192" s="77">
        <v>0</v>
      </c>
      <c r="L192" s="305"/>
    </row>
    <row r="193" spans="1:12" ht="15.75" thickBot="1" x14ac:dyDescent="0.3">
      <c r="A193" s="298" t="s">
        <v>987</v>
      </c>
      <c r="B193" s="299">
        <v>0</v>
      </c>
      <c r="C193" s="299">
        <v>0</v>
      </c>
      <c r="D193" s="299">
        <v>1.0249999999999999</v>
      </c>
      <c r="E193" s="299">
        <v>0</v>
      </c>
      <c r="F193" s="299">
        <v>0</v>
      </c>
      <c r="G193" s="299">
        <v>0</v>
      </c>
      <c r="H193" s="299">
        <v>0</v>
      </c>
      <c r="I193" s="299">
        <v>0</v>
      </c>
      <c r="J193" s="299">
        <v>1.0249999999999999</v>
      </c>
      <c r="K193" s="77">
        <v>5.1431777130022836E-4</v>
      </c>
      <c r="L193" s="305"/>
    </row>
    <row r="194" spans="1:12" ht="16.5" thickTop="1" thickBot="1" x14ac:dyDescent="0.3">
      <c r="A194" s="295" t="s">
        <v>8</v>
      </c>
      <c r="B194" s="300">
        <v>1476.9063299999998</v>
      </c>
      <c r="C194" s="300">
        <v>0</v>
      </c>
      <c r="D194" s="300">
        <v>36.024999999999999</v>
      </c>
      <c r="E194" s="300">
        <v>0</v>
      </c>
      <c r="F194" s="300">
        <v>0</v>
      </c>
      <c r="G194" s="300">
        <v>480</v>
      </c>
      <c r="H194" s="300">
        <v>0</v>
      </c>
      <c r="I194" s="300">
        <v>0</v>
      </c>
      <c r="J194" s="300">
        <v>1992.9313299999999</v>
      </c>
      <c r="K194" s="301">
        <v>1</v>
      </c>
      <c r="L194" s="305"/>
    </row>
    <row r="195" spans="1:12" ht="16.5" thickTop="1" thickBot="1" x14ac:dyDescent="0.3">
      <c r="A195" s="302" t="s">
        <v>988</v>
      </c>
      <c r="B195" s="77">
        <v>0.74107236299004842</v>
      </c>
      <c r="C195" s="77">
        <v>0</v>
      </c>
      <c r="D195" s="77">
        <v>1.8076388010820222E-2</v>
      </c>
      <c r="E195" s="77">
        <v>0</v>
      </c>
      <c r="F195" s="77">
        <v>0</v>
      </c>
      <c r="G195" s="77">
        <v>0.24085124899913135</v>
      </c>
      <c r="H195" s="77">
        <v>0</v>
      </c>
      <c r="I195" s="77">
        <v>0</v>
      </c>
      <c r="J195" s="77">
        <v>1</v>
      </c>
      <c r="K195" s="303"/>
    </row>
    <row r="196" spans="1:12" ht="27.75" thickTop="1" thickBot="1" x14ac:dyDescent="0.3">
      <c r="A196" s="296" t="s">
        <v>992</v>
      </c>
      <c r="B196" s="296" t="s">
        <v>427</v>
      </c>
      <c r="C196" s="296" t="s">
        <v>459</v>
      </c>
      <c r="D196" s="296" t="s">
        <v>460</v>
      </c>
      <c r="E196" s="296" t="s">
        <v>461</v>
      </c>
      <c r="F196" s="296" t="s">
        <v>462</v>
      </c>
      <c r="G196" s="296" t="s">
        <v>463</v>
      </c>
      <c r="H196" s="296" t="s">
        <v>464</v>
      </c>
      <c r="I196" s="296" t="s">
        <v>465</v>
      </c>
      <c r="J196" s="297" t="s">
        <v>472</v>
      </c>
      <c r="K196" s="296" t="s">
        <v>849</v>
      </c>
    </row>
    <row r="197" spans="1:12" ht="15.75" thickTop="1" x14ac:dyDescent="0.25">
      <c r="A197" s="298" t="s">
        <v>974</v>
      </c>
      <c r="B197" s="299">
        <v>0</v>
      </c>
      <c r="C197" s="299">
        <v>0</v>
      </c>
      <c r="D197" s="299">
        <v>0</v>
      </c>
      <c r="E197" s="299">
        <v>0</v>
      </c>
      <c r="F197" s="299">
        <v>0</v>
      </c>
      <c r="G197" s="299">
        <v>0</v>
      </c>
      <c r="H197" s="299">
        <v>0</v>
      </c>
      <c r="I197" s="299">
        <v>0</v>
      </c>
      <c r="J197" s="299">
        <v>0</v>
      </c>
      <c r="K197" s="77">
        <v>0</v>
      </c>
    </row>
    <row r="198" spans="1:12" x14ac:dyDescent="0.25">
      <c r="A198" s="298" t="s">
        <v>975</v>
      </c>
      <c r="B198" s="299">
        <v>0</v>
      </c>
      <c r="C198" s="299">
        <v>0</v>
      </c>
      <c r="D198" s="299">
        <v>0</v>
      </c>
      <c r="E198" s="299">
        <v>0</v>
      </c>
      <c r="F198" s="299">
        <v>0</v>
      </c>
      <c r="G198" s="299">
        <v>0</v>
      </c>
      <c r="H198" s="299">
        <v>0</v>
      </c>
      <c r="I198" s="299">
        <v>0</v>
      </c>
      <c r="J198" s="299">
        <v>0</v>
      </c>
      <c r="K198" s="77">
        <v>0</v>
      </c>
    </row>
    <row r="199" spans="1:12" x14ac:dyDescent="0.25">
      <c r="A199" s="298" t="s">
        <v>976</v>
      </c>
      <c r="B199" s="299">
        <v>0</v>
      </c>
      <c r="C199" s="299">
        <v>0</v>
      </c>
      <c r="D199" s="299">
        <v>0</v>
      </c>
      <c r="E199" s="299">
        <v>0</v>
      </c>
      <c r="F199" s="299">
        <v>0</v>
      </c>
      <c r="G199" s="299">
        <v>0</v>
      </c>
      <c r="H199" s="299">
        <v>0</v>
      </c>
      <c r="I199" s="299">
        <v>0</v>
      </c>
      <c r="J199" s="299">
        <v>0</v>
      </c>
      <c r="K199" s="77">
        <v>0</v>
      </c>
    </row>
    <row r="200" spans="1:12" x14ac:dyDescent="0.25">
      <c r="A200" s="298" t="s">
        <v>977</v>
      </c>
      <c r="B200" s="299">
        <v>0</v>
      </c>
      <c r="C200" s="299">
        <v>0</v>
      </c>
      <c r="D200" s="299">
        <v>0</v>
      </c>
      <c r="E200" s="299">
        <v>0</v>
      </c>
      <c r="F200" s="299">
        <v>0</v>
      </c>
      <c r="G200" s="299">
        <v>0</v>
      </c>
      <c r="H200" s="299">
        <v>0</v>
      </c>
      <c r="I200" s="299">
        <v>0</v>
      </c>
      <c r="J200" s="299">
        <v>0</v>
      </c>
      <c r="K200" s="77">
        <v>0</v>
      </c>
    </row>
    <row r="201" spans="1:12" x14ac:dyDescent="0.25">
      <c r="A201" s="298" t="s">
        <v>978</v>
      </c>
      <c r="B201" s="299">
        <v>0</v>
      </c>
      <c r="C201" s="299">
        <v>0</v>
      </c>
      <c r="D201" s="299">
        <v>0</v>
      </c>
      <c r="E201" s="299">
        <v>0</v>
      </c>
      <c r="F201" s="299">
        <v>0</v>
      </c>
      <c r="G201" s="299">
        <v>0</v>
      </c>
      <c r="H201" s="299">
        <v>0</v>
      </c>
      <c r="I201" s="299">
        <v>0</v>
      </c>
      <c r="J201" s="299">
        <v>0</v>
      </c>
      <c r="K201" s="77">
        <v>0</v>
      </c>
    </row>
    <row r="202" spans="1:12" x14ac:dyDescent="0.25">
      <c r="A202" s="298" t="s">
        <v>979</v>
      </c>
      <c r="B202" s="299">
        <v>1</v>
      </c>
      <c r="C202" s="299">
        <v>0</v>
      </c>
      <c r="D202" s="299">
        <v>0</v>
      </c>
      <c r="E202" s="299">
        <v>0</v>
      </c>
      <c r="F202" s="299">
        <v>0</v>
      </c>
      <c r="G202" s="299">
        <v>1</v>
      </c>
      <c r="H202" s="299">
        <v>0</v>
      </c>
      <c r="I202" s="299">
        <v>0</v>
      </c>
      <c r="J202" s="299">
        <v>2</v>
      </c>
      <c r="K202" s="77">
        <v>0.14285714285714285</v>
      </c>
    </row>
    <row r="203" spans="1:12" x14ac:dyDescent="0.25">
      <c r="A203" s="298" t="s">
        <v>980</v>
      </c>
      <c r="B203" s="299">
        <v>3</v>
      </c>
      <c r="C203" s="299">
        <v>0</v>
      </c>
      <c r="D203" s="299">
        <v>0</v>
      </c>
      <c r="E203" s="299">
        <v>0</v>
      </c>
      <c r="F203" s="299">
        <v>0</v>
      </c>
      <c r="G203" s="299">
        <v>0</v>
      </c>
      <c r="H203" s="299">
        <v>0</v>
      </c>
      <c r="I203" s="299">
        <v>0</v>
      </c>
      <c r="J203" s="299">
        <v>3</v>
      </c>
      <c r="K203" s="77">
        <v>0.21428571428571427</v>
      </c>
    </row>
    <row r="204" spans="1:12" x14ac:dyDescent="0.25">
      <c r="A204" s="298" t="s">
        <v>981</v>
      </c>
      <c r="B204" s="299">
        <v>1</v>
      </c>
      <c r="C204" s="299">
        <v>0</v>
      </c>
      <c r="D204" s="299">
        <v>0</v>
      </c>
      <c r="E204" s="299">
        <v>0</v>
      </c>
      <c r="F204" s="299">
        <v>0</v>
      </c>
      <c r="G204" s="299">
        <v>0</v>
      </c>
      <c r="H204" s="299">
        <v>0</v>
      </c>
      <c r="I204" s="299">
        <v>0</v>
      </c>
      <c r="J204" s="299">
        <v>1</v>
      </c>
      <c r="K204" s="77">
        <v>7.1428571428571425E-2</v>
      </c>
    </row>
    <row r="205" spans="1:12" x14ac:dyDescent="0.25">
      <c r="A205" s="298" t="s">
        <v>982</v>
      </c>
      <c r="B205" s="299">
        <v>0</v>
      </c>
      <c r="C205" s="299">
        <v>0</v>
      </c>
      <c r="D205" s="299">
        <v>0</v>
      </c>
      <c r="E205" s="299">
        <v>0</v>
      </c>
      <c r="F205" s="299">
        <v>0</v>
      </c>
      <c r="G205" s="299">
        <v>0</v>
      </c>
      <c r="H205" s="299">
        <v>0</v>
      </c>
      <c r="I205" s="299">
        <v>0</v>
      </c>
      <c r="J205" s="299">
        <v>0</v>
      </c>
      <c r="K205" s="77">
        <v>0</v>
      </c>
    </row>
    <row r="206" spans="1:12" x14ac:dyDescent="0.25">
      <c r="A206" s="298" t="s">
        <v>983</v>
      </c>
      <c r="B206" s="299">
        <v>0</v>
      </c>
      <c r="C206" s="299">
        <v>0</v>
      </c>
      <c r="D206" s="299">
        <v>0</v>
      </c>
      <c r="E206" s="299">
        <v>0</v>
      </c>
      <c r="F206" s="299">
        <v>0</v>
      </c>
      <c r="G206" s="299">
        <v>0</v>
      </c>
      <c r="H206" s="299">
        <v>0</v>
      </c>
      <c r="I206" s="299">
        <v>0</v>
      </c>
      <c r="J206" s="299">
        <v>0</v>
      </c>
      <c r="K206" s="77">
        <v>0</v>
      </c>
    </row>
    <row r="207" spans="1:12" x14ac:dyDescent="0.25">
      <c r="A207" s="298" t="s">
        <v>984</v>
      </c>
      <c r="B207" s="299">
        <v>1</v>
      </c>
      <c r="C207" s="299">
        <v>0</v>
      </c>
      <c r="D207" s="299">
        <v>1</v>
      </c>
      <c r="E207" s="299">
        <v>0</v>
      </c>
      <c r="F207" s="299">
        <v>0</v>
      </c>
      <c r="G207" s="299">
        <v>0</v>
      </c>
      <c r="H207" s="299">
        <v>0</v>
      </c>
      <c r="I207" s="299">
        <v>0</v>
      </c>
      <c r="J207" s="299">
        <v>2</v>
      </c>
      <c r="K207" s="77">
        <v>0.14285714285714285</v>
      </c>
    </row>
    <row r="208" spans="1:12" x14ac:dyDescent="0.25">
      <c r="A208" s="298" t="s">
        <v>985</v>
      </c>
      <c r="B208" s="299">
        <v>5</v>
      </c>
      <c r="C208" s="299">
        <v>0</v>
      </c>
      <c r="D208" s="299">
        <v>0</v>
      </c>
      <c r="E208" s="299">
        <v>0</v>
      </c>
      <c r="F208" s="299">
        <v>0</v>
      </c>
      <c r="G208" s="299">
        <v>0</v>
      </c>
      <c r="H208" s="299">
        <v>0</v>
      </c>
      <c r="I208" s="299">
        <v>0</v>
      </c>
      <c r="J208" s="299">
        <v>5</v>
      </c>
      <c r="K208" s="77">
        <v>0.35714285714285715</v>
      </c>
    </row>
    <row r="209" spans="1:11" x14ac:dyDescent="0.25">
      <c r="A209" s="298" t="s">
        <v>986</v>
      </c>
      <c r="B209" s="299">
        <v>0</v>
      </c>
      <c r="C209" s="299">
        <v>0</v>
      </c>
      <c r="D209" s="299">
        <v>0</v>
      </c>
      <c r="E209" s="299">
        <v>0</v>
      </c>
      <c r="F209" s="299">
        <v>0</v>
      </c>
      <c r="G209" s="299">
        <v>0</v>
      </c>
      <c r="H209" s="299">
        <v>0</v>
      </c>
      <c r="I209" s="299">
        <v>0</v>
      </c>
      <c r="J209" s="299">
        <v>0</v>
      </c>
      <c r="K209" s="77">
        <v>0</v>
      </c>
    </row>
    <row r="210" spans="1:11" ht="15.75" thickBot="1" x14ac:dyDescent="0.3">
      <c r="A210" s="298" t="s">
        <v>987</v>
      </c>
      <c r="B210" s="299">
        <v>0</v>
      </c>
      <c r="C210" s="299">
        <v>0</v>
      </c>
      <c r="D210" s="299">
        <v>1</v>
      </c>
      <c r="E210" s="299">
        <v>0</v>
      </c>
      <c r="F210" s="299">
        <v>0</v>
      </c>
      <c r="G210" s="299">
        <v>0</v>
      </c>
      <c r="H210" s="299">
        <v>0</v>
      </c>
      <c r="I210" s="299">
        <v>0</v>
      </c>
      <c r="J210" s="299">
        <v>1</v>
      </c>
      <c r="K210" s="77">
        <v>7.1428571428571425E-2</v>
      </c>
    </row>
    <row r="211" spans="1:11" ht="16.5" thickTop="1" thickBot="1" x14ac:dyDescent="0.3">
      <c r="A211" s="295" t="s">
        <v>8</v>
      </c>
      <c r="B211" s="300">
        <v>11</v>
      </c>
      <c r="C211" s="300">
        <v>0</v>
      </c>
      <c r="D211" s="300">
        <v>2</v>
      </c>
      <c r="E211" s="300">
        <v>0</v>
      </c>
      <c r="F211" s="300">
        <v>0</v>
      </c>
      <c r="G211" s="300">
        <v>1</v>
      </c>
      <c r="H211" s="300">
        <v>0</v>
      </c>
      <c r="I211" s="300">
        <v>0</v>
      </c>
      <c r="J211" s="300">
        <v>14</v>
      </c>
      <c r="K211" s="301">
        <v>1</v>
      </c>
    </row>
    <row r="212" spans="1:11" ht="15.75" thickTop="1" x14ac:dyDescent="0.25">
      <c r="A212" s="302" t="s">
        <v>988</v>
      </c>
      <c r="B212" s="77">
        <v>0.7857142857142857</v>
      </c>
      <c r="C212" s="77">
        <v>0</v>
      </c>
      <c r="D212" s="77">
        <v>0.14285714285714285</v>
      </c>
      <c r="E212" s="77">
        <v>0</v>
      </c>
      <c r="F212" s="77">
        <v>0</v>
      </c>
      <c r="G212" s="77">
        <v>7.1428571428571425E-2</v>
      </c>
      <c r="H212" s="77">
        <v>0</v>
      </c>
      <c r="I212" s="77">
        <v>0</v>
      </c>
      <c r="J212" s="77">
        <v>1</v>
      </c>
      <c r="K212" s="307"/>
    </row>
    <row r="213" spans="1:11" ht="6.75" customHeight="1" thickBot="1" x14ac:dyDescent="0.3">
      <c r="A213" s="308"/>
      <c r="B213" s="309"/>
      <c r="C213" s="310"/>
      <c r="D213" s="310"/>
      <c r="E213" s="310"/>
      <c r="F213" s="310"/>
      <c r="G213" s="309"/>
      <c r="H213" s="309"/>
      <c r="I213" s="309"/>
      <c r="J213" s="311"/>
      <c r="K213" s="311"/>
    </row>
    <row r="214" spans="1:11" ht="15.75" thickTop="1" x14ac:dyDescent="0.25">
      <c r="A214" s="323" t="s">
        <v>999</v>
      </c>
      <c r="B214" s="313"/>
      <c r="C214" s="314"/>
      <c r="D214" s="314"/>
      <c r="E214" s="314"/>
      <c r="F214" s="314"/>
      <c r="G214" s="313"/>
      <c r="H214" s="313"/>
      <c r="I214" s="313"/>
      <c r="J214" s="315"/>
      <c r="K214" s="316"/>
    </row>
    <row r="215" spans="1:11" x14ac:dyDescent="0.25">
      <c r="A215" s="312"/>
      <c r="B215" s="313"/>
      <c r="C215" s="314"/>
      <c r="D215" s="314"/>
      <c r="E215" s="314"/>
      <c r="F215" s="314"/>
      <c r="G215" s="313"/>
      <c r="H215" s="313"/>
      <c r="I215" s="313"/>
      <c r="J215" s="315"/>
      <c r="K215" s="316"/>
    </row>
    <row r="216" spans="1:11" x14ac:dyDescent="0.25">
      <c r="A216" s="312"/>
      <c r="B216" s="313"/>
      <c r="C216" s="314"/>
      <c r="D216" s="314"/>
      <c r="E216" s="314"/>
      <c r="F216" s="314"/>
      <c r="G216" s="313"/>
      <c r="H216" s="313"/>
      <c r="I216" s="313"/>
      <c r="J216" s="315"/>
      <c r="K216" s="316"/>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85407-BE17-4081-A16F-2E4F646AB471}">
  <dimension ref="A1:H328"/>
  <sheetViews>
    <sheetView zoomScaleNormal="100" workbookViewId="0">
      <selection activeCell="A18" sqref="A18"/>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62" t="s">
        <v>435</v>
      </c>
      <c r="B1" s="762"/>
      <c r="C1" s="762"/>
      <c r="D1" s="762"/>
      <c r="E1" s="762"/>
      <c r="F1" s="762"/>
    </row>
    <row r="2" spans="1:8" ht="18" x14ac:dyDescent="0.25">
      <c r="A2" s="763" t="s">
        <v>1</v>
      </c>
      <c r="B2" s="763"/>
      <c r="C2" s="763"/>
      <c r="D2" s="763"/>
      <c r="E2" s="763"/>
      <c r="F2" s="763"/>
    </row>
    <row r="3" spans="1:8" ht="18" x14ac:dyDescent="0.25">
      <c r="A3" s="763" t="s">
        <v>2</v>
      </c>
      <c r="B3" s="763"/>
      <c r="C3" s="763"/>
      <c r="D3" s="763"/>
      <c r="E3" s="763"/>
      <c r="F3" s="763"/>
    </row>
    <row r="4" spans="1:8" ht="30" customHeight="1" x14ac:dyDescent="0.25">
      <c r="A4" s="767" t="s">
        <v>3</v>
      </c>
      <c r="B4" s="767"/>
      <c r="C4" s="767"/>
      <c r="D4" s="767"/>
      <c r="E4" s="767"/>
      <c r="F4" s="767"/>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9820296.8749899995</v>
      </c>
      <c r="C7" s="7">
        <v>189123.12498999998</v>
      </c>
      <c r="D7" s="7">
        <v>13986.40288</v>
      </c>
      <c r="E7" s="7">
        <v>5934.9307399999998</v>
      </c>
      <c r="F7" s="7">
        <v>10029341.3336</v>
      </c>
      <c r="H7" s="62"/>
    </row>
    <row r="8" spans="1:8" x14ac:dyDescent="0.25">
      <c r="A8" s="18" t="s">
        <v>10</v>
      </c>
      <c r="B8" s="11">
        <v>132779.05335</v>
      </c>
      <c r="C8" s="11">
        <v>37648.456439999994</v>
      </c>
      <c r="D8" s="11">
        <v>0</v>
      </c>
      <c r="E8" s="11">
        <v>0</v>
      </c>
      <c r="F8" s="11">
        <v>170427.50978999998</v>
      </c>
      <c r="H8" s="62"/>
    </row>
    <row r="9" spans="1:8" x14ac:dyDescent="0.25">
      <c r="A9" s="8" t="s">
        <v>11</v>
      </c>
      <c r="B9" s="14">
        <v>0</v>
      </c>
      <c r="C9" s="14">
        <v>0</v>
      </c>
      <c r="D9" s="14">
        <v>0</v>
      </c>
      <c r="E9" s="14">
        <v>0</v>
      </c>
      <c r="F9" s="14">
        <v>0</v>
      </c>
    </row>
    <row r="10" spans="1:8" x14ac:dyDescent="0.25">
      <c r="A10" s="8" t="s">
        <v>12</v>
      </c>
      <c r="B10" s="14">
        <v>68091.19253</v>
      </c>
      <c r="C10" s="14">
        <v>36727.491190000001</v>
      </c>
      <c r="D10" s="14">
        <v>0</v>
      </c>
      <c r="E10" s="14">
        <v>0</v>
      </c>
      <c r="F10" s="14">
        <v>104818.68372</v>
      </c>
    </row>
    <row r="11" spans="1:8" x14ac:dyDescent="0.25">
      <c r="A11" s="8" t="s">
        <v>13</v>
      </c>
      <c r="B11" s="14">
        <v>64687.860820000002</v>
      </c>
      <c r="C11" s="14">
        <v>65.390510000000006</v>
      </c>
      <c r="D11" s="14">
        <v>0</v>
      </c>
      <c r="E11" s="14">
        <v>0</v>
      </c>
      <c r="F11" s="14">
        <v>64753.251329999999</v>
      </c>
    </row>
    <row r="12" spans="1:8" x14ac:dyDescent="0.25">
      <c r="A12" s="8" t="s">
        <v>14</v>
      </c>
      <c r="B12" s="14">
        <v>0</v>
      </c>
      <c r="C12" s="14">
        <v>0</v>
      </c>
      <c r="D12" s="14">
        <v>0</v>
      </c>
      <c r="E12" s="14">
        <v>0</v>
      </c>
      <c r="F12" s="14">
        <v>0</v>
      </c>
    </row>
    <row r="13" spans="1:8" x14ac:dyDescent="0.25">
      <c r="A13" s="8" t="s">
        <v>15</v>
      </c>
      <c r="B13" s="14">
        <v>0</v>
      </c>
      <c r="C13" s="14">
        <v>855.57474000000002</v>
      </c>
      <c r="D13" s="14">
        <v>0</v>
      </c>
      <c r="E13" s="14">
        <v>0</v>
      </c>
      <c r="F13" s="14">
        <v>855.57474000000002</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903680.19253</v>
      </c>
      <c r="C17" s="11">
        <v>2009.9013299999999</v>
      </c>
      <c r="D17" s="11">
        <v>0</v>
      </c>
      <c r="E17" s="11">
        <v>5934.9307399999998</v>
      </c>
      <c r="F17" s="11">
        <v>911625.0246</v>
      </c>
    </row>
    <row r="18" spans="1:6" x14ac:dyDescent="0.25">
      <c r="A18" s="8" t="s">
        <v>21</v>
      </c>
      <c r="B18" s="14">
        <v>0</v>
      </c>
      <c r="C18" s="14">
        <v>0</v>
      </c>
      <c r="D18" s="14">
        <v>0</v>
      </c>
      <c r="E18" s="14">
        <v>0</v>
      </c>
      <c r="F18" s="14">
        <v>0</v>
      </c>
    </row>
    <row r="19" spans="1:6" x14ac:dyDescent="0.25">
      <c r="A19" s="8" t="s">
        <v>23</v>
      </c>
      <c r="B19" s="14">
        <v>817911.44287000003</v>
      </c>
      <c r="C19" s="14">
        <v>0</v>
      </c>
      <c r="D19" s="14">
        <v>0</v>
      </c>
      <c r="E19" s="14">
        <v>0</v>
      </c>
      <c r="F19" s="14">
        <v>817911.44287000003</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49906.12844</v>
      </c>
      <c r="C22" s="14">
        <v>569.8809399999999</v>
      </c>
      <c r="D22" s="14">
        <v>0</v>
      </c>
      <c r="E22" s="14">
        <v>5934.9307399999998</v>
      </c>
      <c r="F22" s="14">
        <v>56410.940119999999</v>
      </c>
    </row>
    <row r="23" spans="1:6" x14ac:dyDescent="0.25">
      <c r="A23" s="8" t="s">
        <v>31</v>
      </c>
      <c r="B23" s="14">
        <v>20800</v>
      </c>
      <c r="C23" s="14">
        <v>1440.0203799999999</v>
      </c>
      <c r="D23" s="14">
        <v>0</v>
      </c>
      <c r="E23" s="14">
        <v>0</v>
      </c>
      <c r="F23" s="14">
        <v>22240.020380000002</v>
      </c>
    </row>
    <row r="24" spans="1:6" x14ac:dyDescent="0.25">
      <c r="A24" s="8" t="s">
        <v>33</v>
      </c>
      <c r="B24" s="14">
        <v>15062.621220000001</v>
      </c>
      <c r="C24" s="14">
        <v>1.0000000000000001E-5</v>
      </c>
      <c r="D24" s="14">
        <v>0</v>
      </c>
      <c r="E24" s="14">
        <v>0</v>
      </c>
      <c r="F24" s="14">
        <v>15062.621230000001</v>
      </c>
    </row>
    <row r="25" spans="1:6" x14ac:dyDescent="0.25">
      <c r="A25" s="8" t="s">
        <v>35</v>
      </c>
      <c r="B25" s="14">
        <v>0</v>
      </c>
      <c r="C25" s="14">
        <v>0</v>
      </c>
      <c r="D25" s="14">
        <v>0</v>
      </c>
      <c r="E25" s="14">
        <v>0</v>
      </c>
      <c r="F25" s="14">
        <v>0</v>
      </c>
    </row>
    <row r="26" spans="1:6" x14ac:dyDescent="0.25">
      <c r="A26" s="18" t="s">
        <v>36</v>
      </c>
      <c r="B26" s="11">
        <v>7056460.8037099997</v>
      </c>
      <c r="C26" s="11">
        <v>0</v>
      </c>
      <c r="D26" s="11">
        <v>0</v>
      </c>
      <c r="E26" s="11">
        <v>0</v>
      </c>
      <c r="F26" s="11">
        <v>7056460.8037099997</v>
      </c>
    </row>
    <row r="27" spans="1:6" x14ac:dyDescent="0.25">
      <c r="A27" s="23" t="s">
        <v>37</v>
      </c>
      <c r="B27" s="14">
        <v>6805364.6415199991</v>
      </c>
      <c r="C27" s="14">
        <v>0</v>
      </c>
      <c r="D27" s="14">
        <v>0</v>
      </c>
      <c r="E27" s="14">
        <v>0</v>
      </c>
      <c r="F27" s="14">
        <v>6805364.6415199991</v>
      </c>
    </row>
    <row r="28" spans="1:6" x14ac:dyDescent="0.25">
      <c r="A28" s="8" t="s">
        <v>38</v>
      </c>
      <c r="B28" s="14">
        <v>6290322.3132499987</v>
      </c>
      <c r="C28" s="14">
        <v>0</v>
      </c>
      <c r="D28" s="14">
        <v>0</v>
      </c>
      <c r="E28" s="14">
        <v>0</v>
      </c>
      <c r="F28" s="14">
        <v>6290322.3132499987</v>
      </c>
    </row>
    <row r="29" spans="1:6" x14ac:dyDescent="0.25">
      <c r="A29" s="8" t="s">
        <v>473</v>
      </c>
      <c r="B29" s="14">
        <v>515042.32827000006</v>
      </c>
      <c r="C29" s="14">
        <v>0</v>
      </c>
      <c r="D29" s="14">
        <v>0</v>
      </c>
      <c r="E29" s="14">
        <v>0</v>
      </c>
      <c r="F29" s="14">
        <v>515042.32827000006</v>
      </c>
    </row>
    <row r="30" spans="1:6" x14ac:dyDescent="0.25">
      <c r="A30" s="23" t="s">
        <v>41</v>
      </c>
      <c r="B30" s="14">
        <v>26688.99253</v>
      </c>
      <c r="C30" s="14">
        <v>0</v>
      </c>
      <c r="D30" s="14">
        <v>0</v>
      </c>
      <c r="E30" s="14">
        <v>0</v>
      </c>
      <c r="F30" s="14">
        <v>26688.99253</v>
      </c>
    </row>
    <row r="31" spans="1:6" x14ac:dyDescent="0.25">
      <c r="A31" s="8" t="s">
        <v>42</v>
      </c>
      <c r="B31" s="14">
        <v>8872.0284900000006</v>
      </c>
      <c r="C31" s="14">
        <v>0</v>
      </c>
      <c r="D31" s="14">
        <v>0</v>
      </c>
      <c r="E31" s="14">
        <v>0</v>
      </c>
      <c r="F31" s="14">
        <v>8872.0284900000006</v>
      </c>
    </row>
    <row r="32" spans="1:6" x14ac:dyDescent="0.25">
      <c r="A32" s="8" t="s">
        <v>474</v>
      </c>
      <c r="B32" s="14">
        <v>17816.964039999999</v>
      </c>
      <c r="C32" s="14">
        <v>0</v>
      </c>
      <c r="D32" s="14">
        <v>0</v>
      </c>
      <c r="E32" s="14">
        <v>0</v>
      </c>
      <c r="F32" s="14">
        <v>17816.964039999999</v>
      </c>
    </row>
    <row r="33" spans="1:6" x14ac:dyDescent="0.25">
      <c r="A33" s="23" t="s">
        <v>45</v>
      </c>
      <c r="B33" s="14">
        <v>133874.98476999998</v>
      </c>
      <c r="C33" s="14">
        <v>0</v>
      </c>
      <c r="D33" s="14">
        <v>0</v>
      </c>
      <c r="E33" s="14">
        <v>0</v>
      </c>
      <c r="F33" s="14">
        <v>133874.98476999998</v>
      </c>
    </row>
    <row r="34" spans="1:6" x14ac:dyDescent="0.25">
      <c r="A34" s="8" t="s">
        <v>46</v>
      </c>
      <c r="B34" s="14">
        <v>56506.206579999998</v>
      </c>
      <c r="C34" s="14">
        <v>0</v>
      </c>
      <c r="D34" s="14">
        <v>0</v>
      </c>
      <c r="E34" s="14">
        <v>0</v>
      </c>
      <c r="F34" s="14">
        <v>56506.206579999998</v>
      </c>
    </row>
    <row r="35" spans="1:6" x14ac:dyDescent="0.25">
      <c r="A35" s="8" t="s">
        <v>475</v>
      </c>
      <c r="B35" s="14">
        <v>77368.778189999997</v>
      </c>
      <c r="C35" s="14">
        <v>0</v>
      </c>
      <c r="D35" s="14">
        <v>0</v>
      </c>
      <c r="E35" s="14">
        <v>0</v>
      </c>
      <c r="F35" s="14">
        <v>77368.778189999997</v>
      </c>
    </row>
    <row r="36" spans="1:6" x14ac:dyDescent="0.25">
      <c r="A36" s="23" t="s">
        <v>49</v>
      </c>
      <c r="B36" s="14">
        <v>232929.01973000006</v>
      </c>
      <c r="C36" s="14">
        <v>0</v>
      </c>
      <c r="D36" s="14">
        <v>0</v>
      </c>
      <c r="E36" s="14">
        <v>0</v>
      </c>
      <c r="F36" s="14">
        <v>232929.01973000006</v>
      </c>
    </row>
    <row r="37" spans="1:6" x14ac:dyDescent="0.25">
      <c r="A37" s="20" t="s">
        <v>50</v>
      </c>
      <c r="B37" s="14">
        <v>105378.10976000001</v>
      </c>
      <c r="C37" s="14">
        <v>0</v>
      </c>
      <c r="D37" s="14">
        <v>0</v>
      </c>
      <c r="E37" s="14">
        <v>0</v>
      </c>
      <c r="F37" s="14">
        <v>105378.10976000001</v>
      </c>
    </row>
    <row r="38" spans="1:6" x14ac:dyDescent="0.25">
      <c r="A38" s="8" t="s">
        <v>51</v>
      </c>
      <c r="B38" s="14">
        <v>69192.802209999994</v>
      </c>
      <c r="C38" s="14">
        <v>0</v>
      </c>
      <c r="D38" s="14">
        <v>0</v>
      </c>
      <c r="E38" s="14">
        <v>0</v>
      </c>
      <c r="F38" s="14">
        <v>69192.802209999994</v>
      </c>
    </row>
    <row r="39" spans="1:6" x14ac:dyDescent="0.25">
      <c r="A39" s="8" t="s">
        <v>52</v>
      </c>
      <c r="B39" s="14">
        <v>71.793809999999993</v>
      </c>
      <c r="C39" s="14">
        <v>0</v>
      </c>
      <c r="D39" s="14">
        <v>0</v>
      </c>
      <c r="E39" s="14">
        <v>0</v>
      </c>
      <c r="F39" s="14">
        <v>71.793809999999993</v>
      </c>
    </row>
    <row r="40" spans="1:6" x14ac:dyDescent="0.25">
      <c r="A40" s="8" t="s">
        <v>53</v>
      </c>
      <c r="B40" s="14">
        <v>1589.30097</v>
      </c>
      <c r="C40" s="14">
        <v>0</v>
      </c>
      <c r="D40" s="14">
        <v>0</v>
      </c>
      <c r="E40" s="14">
        <v>0</v>
      </c>
      <c r="F40" s="14">
        <v>1589.30097</v>
      </c>
    </row>
    <row r="41" spans="1:6" x14ac:dyDescent="0.25">
      <c r="A41" s="8" t="s">
        <v>54</v>
      </c>
      <c r="B41" s="14">
        <v>7.5782100000000003</v>
      </c>
      <c r="C41" s="14">
        <v>0</v>
      </c>
      <c r="D41" s="14">
        <v>0</v>
      </c>
      <c r="E41" s="14">
        <v>0</v>
      </c>
      <c r="F41" s="14">
        <v>7.5782100000000003</v>
      </c>
    </row>
    <row r="42" spans="1:6" x14ac:dyDescent="0.25">
      <c r="A42" s="2" t="s">
        <v>55</v>
      </c>
      <c r="B42" s="14">
        <v>61.449330000000003</v>
      </c>
      <c r="C42" s="14">
        <v>0</v>
      </c>
      <c r="D42" s="14">
        <v>0</v>
      </c>
      <c r="E42" s="14">
        <v>0</v>
      </c>
      <c r="F42" s="14">
        <v>61.449330000000003</v>
      </c>
    </row>
    <row r="43" spans="1:6" x14ac:dyDescent="0.25">
      <c r="A43" s="20" t="s">
        <v>56</v>
      </c>
      <c r="B43" s="14">
        <v>22252.811530000003</v>
      </c>
      <c r="C43" s="14">
        <v>0</v>
      </c>
      <c r="D43" s="14">
        <v>0</v>
      </c>
      <c r="E43" s="14">
        <v>0</v>
      </c>
      <c r="F43" s="14">
        <v>22252.811530000003</v>
      </c>
    </row>
    <row r="44" spans="1:6" x14ac:dyDescent="0.25">
      <c r="A44" s="8" t="s">
        <v>57</v>
      </c>
      <c r="B44" s="14">
        <v>29525.010750000001</v>
      </c>
      <c r="C44" s="14">
        <v>0</v>
      </c>
      <c r="D44" s="14">
        <v>0</v>
      </c>
      <c r="E44" s="14">
        <v>0</v>
      </c>
      <c r="F44" s="14">
        <v>29525.010750000001</v>
      </c>
    </row>
    <row r="45" spans="1:6" x14ac:dyDescent="0.25">
      <c r="A45" s="8" t="s">
        <v>58</v>
      </c>
      <c r="B45" s="14">
        <v>141.06942000000001</v>
      </c>
      <c r="C45" s="14">
        <v>0</v>
      </c>
      <c r="D45" s="14">
        <v>0</v>
      </c>
      <c r="E45" s="14">
        <v>0</v>
      </c>
      <c r="F45" s="14">
        <v>141.06942000000001</v>
      </c>
    </row>
    <row r="46" spans="1:6" x14ac:dyDescent="0.25">
      <c r="A46" s="8" t="s">
        <v>59</v>
      </c>
      <c r="B46" s="14">
        <v>850.83330000000001</v>
      </c>
      <c r="C46" s="14">
        <v>0</v>
      </c>
      <c r="D46" s="14">
        <v>0</v>
      </c>
      <c r="E46" s="14">
        <v>0</v>
      </c>
      <c r="F46" s="14">
        <v>850.83330000000001</v>
      </c>
    </row>
    <row r="47" spans="1:6" x14ac:dyDescent="0.25">
      <c r="A47" s="8" t="s">
        <v>60</v>
      </c>
      <c r="B47" s="14">
        <v>1084.3456899999999</v>
      </c>
      <c r="C47" s="14">
        <v>0</v>
      </c>
      <c r="D47" s="14">
        <v>0</v>
      </c>
      <c r="E47" s="14">
        <v>0</v>
      </c>
      <c r="F47" s="14">
        <v>1084.3456899999999</v>
      </c>
    </row>
    <row r="48" spans="1:6" x14ac:dyDescent="0.25">
      <c r="A48" s="2" t="s">
        <v>61</v>
      </c>
      <c r="B48" s="14">
        <v>2773.9147499999999</v>
      </c>
      <c r="C48" s="14">
        <v>0</v>
      </c>
      <c r="D48" s="14">
        <v>0</v>
      </c>
      <c r="E48" s="14">
        <v>0</v>
      </c>
      <c r="F48" s="14">
        <v>2773.9147499999999</v>
      </c>
    </row>
    <row r="49" spans="1:6" x14ac:dyDescent="0.25">
      <c r="A49" s="22" t="s">
        <v>62</v>
      </c>
      <c r="B49" s="14">
        <v>-142396.83484000002</v>
      </c>
      <c r="C49" s="14">
        <v>0</v>
      </c>
      <c r="D49" s="14">
        <v>0</v>
      </c>
      <c r="E49" s="14">
        <v>0</v>
      </c>
      <c r="F49" s="14">
        <v>-142396.83484000002</v>
      </c>
    </row>
    <row r="50" spans="1:6" x14ac:dyDescent="0.25">
      <c r="A50" s="8" t="s">
        <v>63</v>
      </c>
      <c r="B50" s="14">
        <v>-953.56640000000004</v>
      </c>
      <c r="C50" s="14">
        <v>0</v>
      </c>
      <c r="D50" s="14">
        <v>0</v>
      </c>
      <c r="E50" s="14">
        <v>0</v>
      </c>
      <c r="F50" s="14">
        <v>-953.56640000000004</v>
      </c>
    </row>
    <row r="51" spans="1:6" x14ac:dyDescent="0.25">
      <c r="A51" s="8" t="s">
        <v>64</v>
      </c>
      <c r="B51" s="14">
        <v>-1976.0514599999999</v>
      </c>
      <c r="C51" s="14">
        <v>0</v>
      </c>
      <c r="D51" s="14">
        <v>0</v>
      </c>
      <c r="E51" s="14">
        <v>0</v>
      </c>
      <c r="F51" s="14">
        <v>-1976.0514599999999</v>
      </c>
    </row>
    <row r="52" spans="1:6" x14ac:dyDescent="0.25">
      <c r="A52" s="8" t="s">
        <v>65</v>
      </c>
      <c r="B52" s="14">
        <v>-6613.31765</v>
      </c>
      <c r="C52" s="14">
        <v>0</v>
      </c>
      <c r="D52" s="14">
        <v>0</v>
      </c>
      <c r="E52" s="14">
        <v>0</v>
      </c>
      <c r="F52" s="14">
        <v>-6613.31765</v>
      </c>
    </row>
    <row r="53" spans="1:6" x14ac:dyDescent="0.25">
      <c r="A53" s="8" t="s">
        <v>66</v>
      </c>
      <c r="B53" s="14">
        <v>-5435.8757400000004</v>
      </c>
      <c r="C53" s="14">
        <v>0</v>
      </c>
      <c r="D53" s="14">
        <v>0</v>
      </c>
      <c r="E53" s="14">
        <v>0</v>
      </c>
      <c r="F53" s="14">
        <v>-5435.8757400000004</v>
      </c>
    </row>
    <row r="54" spans="1:6" x14ac:dyDescent="0.25">
      <c r="A54" s="8" t="s">
        <v>67</v>
      </c>
      <c r="B54" s="14">
        <v>-17998.091250000001</v>
      </c>
      <c r="C54" s="14">
        <v>0</v>
      </c>
      <c r="D54" s="14">
        <v>0</v>
      </c>
      <c r="E54" s="14">
        <v>0</v>
      </c>
      <c r="F54" s="14">
        <v>-17998.091250000001</v>
      </c>
    </row>
    <row r="55" spans="1:6" x14ac:dyDescent="0.25">
      <c r="A55" s="8" t="s">
        <v>68</v>
      </c>
      <c r="B55" s="14">
        <v>-32783.050450000002</v>
      </c>
      <c r="C55" s="14">
        <v>0</v>
      </c>
      <c r="D55" s="14">
        <v>0</v>
      </c>
      <c r="E55" s="14">
        <v>0</v>
      </c>
      <c r="F55" s="14">
        <v>-32783.050450000002</v>
      </c>
    </row>
    <row r="56" spans="1:6" x14ac:dyDescent="0.25">
      <c r="A56" s="8" t="s">
        <v>69</v>
      </c>
      <c r="B56" s="14">
        <v>-27928.014420000003</v>
      </c>
      <c r="C56" s="14">
        <v>0</v>
      </c>
      <c r="D56" s="14">
        <v>0</v>
      </c>
      <c r="E56" s="14">
        <v>0</v>
      </c>
      <c r="F56" s="14">
        <v>-27928.014420000003</v>
      </c>
    </row>
    <row r="57" spans="1:6" x14ac:dyDescent="0.25">
      <c r="A57" s="8" t="s">
        <v>70</v>
      </c>
      <c r="B57" s="14">
        <v>-28939.540870000001</v>
      </c>
      <c r="C57" s="14">
        <v>0</v>
      </c>
      <c r="D57" s="14">
        <v>0</v>
      </c>
      <c r="E57" s="14">
        <v>0</v>
      </c>
      <c r="F57" s="14">
        <v>-28939.540870000001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-107.03513000000001</v>
      </c>
      <c r="C60" s="14">
        <v>0</v>
      </c>
      <c r="D60" s="14">
        <v>0</v>
      </c>
      <c r="E60" s="14">
        <v>0</v>
      </c>
      <c r="F60" s="14">
        <v>-107.03513000000001</v>
      </c>
    </row>
    <row r="61" spans="1:6" x14ac:dyDescent="0.25">
      <c r="A61" s="8" t="s">
        <v>74</v>
      </c>
      <c r="B61" s="14">
        <v>-233.61164000000002</v>
      </c>
      <c r="C61" s="14">
        <v>0</v>
      </c>
      <c r="D61" s="14">
        <v>0</v>
      </c>
      <c r="E61" s="14">
        <v>0</v>
      </c>
      <c r="F61" s="14">
        <v>-233.61164000000002</v>
      </c>
    </row>
    <row r="62" spans="1:6" x14ac:dyDescent="0.25">
      <c r="A62" s="8" t="s">
        <v>75</v>
      </c>
      <c r="B62" s="14">
        <v>-285.02510999999998</v>
      </c>
      <c r="C62" s="14">
        <v>0</v>
      </c>
      <c r="D62" s="14">
        <v>0</v>
      </c>
      <c r="E62" s="14">
        <v>0</v>
      </c>
      <c r="F62" s="14">
        <v>-285.02510999999998</v>
      </c>
    </row>
    <row r="63" spans="1:6" x14ac:dyDescent="0.25">
      <c r="A63" s="8" t="s">
        <v>76</v>
      </c>
      <c r="B63" s="14">
        <v>-1396.5477700000001</v>
      </c>
      <c r="C63" s="14">
        <v>0</v>
      </c>
      <c r="D63" s="14">
        <v>0</v>
      </c>
      <c r="E63" s="14">
        <v>0</v>
      </c>
      <c r="F63" s="14">
        <v>-1396.5477700000001</v>
      </c>
    </row>
    <row r="64" spans="1:6" x14ac:dyDescent="0.25">
      <c r="A64" s="8" t="s">
        <v>77</v>
      </c>
      <c r="B64" s="14">
        <v>-15209.741410000001</v>
      </c>
      <c r="C64" s="14">
        <v>0</v>
      </c>
      <c r="D64" s="14">
        <v>0</v>
      </c>
      <c r="E64" s="14">
        <v>0</v>
      </c>
      <c r="F64" s="14">
        <v>-15209.741410000001</v>
      </c>
    </row>
    <row r="65" spans="1:6" x14ac:dyDescent="0.25">
      <c r="A65" s="8" t="s">
        <v>78</v>
      </c>
      <c r="B65" s="14">
        <v>-2537.3655400000002</v>
      </c>
      <c r="C65" s="14">
        <v>0</v>
      </c>
      <c r="D65" s="14">
        <v>0</v>
      </c>
      <c r="E65" s="14">
        <v>0</v>
      </c>
      <c r="F65" s="14">
        <v>-2537.3655400000002</v>
      </c>
    </row>
    <row r="66" spans="1:6" x14ac:dyDescent="0.25">
      <c r="A66" s="18" t="s">
        <v>79</v>
      </c>
      <c r="B66" s="11">
        <v>4193.2300699999996</v>
      </c>
      <c r="C66" s="11">
        <v>305.21845999999994</v>
      </c>
      <c r="D66" s="11">
        <v>0</v>
      </c>
      <c r="E66" s="11">
        <v>0</v>
      </c>
      <c r="F66" s="11">
        <v>4498.4485299999997</v>
      </c>
    </row>
    <row r="67" spans="1:6" x14ac:dyDescent="0.25">
      <c r="A67" s="8" t="s">
        <v>81</v>
      </c>
      <c r="B67" s="14">
        <v>0</v>
      </c>
      <c r="C67" s="14">
        <v>0</v>
      </c>
      <c r="D67" s="14">
        <v>0</v>
      </c>
      <c r="E67" s="14">
        <v>0</v>
      </c>
      <c r="F67" s="14">
        <v>0</v>
      </c>
    </row>
    <row r="68" spans="1:6" x14ac:dyDescent="0.25">
      <c r="A68" s="8" t="s">
        <v>83</v>
      </c>
      <c r="B68" s="14">
        <v>2839.75857</v>
      </c>
      <c r="C68" s="14">
        <v>45.22448</v>
      </c>
      <c r="D68" s="14">
        <v>0</v>
      </c>
      <c r="E68" s="14">
        <v>0</v>
      </c>
      <c r="F68" s="14">
        <v>2884.9830499999998</v>
      </c>
    </row>
    <row r="69" spans="1:6" x14ac:dyDescent="0.25">
      <c r="A69" s="8" t="s">
        <v>85</v>
      </c>
      <c r="B69" s="14">
        <v>1857.8507099999999</v>
      </c>
      <c r="C69" s="14">
        <v>259.99397999999997</v>
      </c>
      <c r="D69" s="14">
        <v>0</v>
      </c>
      <c r="E69" s="14">
        <v>0</v>
      </c>
      <c r="F69" s="14">
        <v>2117.8446899999999</v>
      </c>
    </row>
    <row r="70" spans="1:6" x14ac:dyDescent="0.25">
      <c r="A70" s="8" t="s">
        <v>87</v>
      </c>
      <c r="B70" s="14">
        <v>0</v>
      </c>
      <c r="C70" s="14">
        <v>0</v>
      </c>
      <c r="D70" s="14">
        <v>0</v>
      </c>
      <c r="E70" s="14">
        <v>0</v>
      </c>
      <c r="F70" s="14">
        <v>0</v>
      </c>
    </row>
    <row r="71" spans="1:6" x14ac:dyDescent="0.25">
      <c r="A71" s="8" t="s">
        <v>89</v>
      </c>
      <c r="B71" s="14">
        <v>-504.37920999999994</v>
      </c>
      <c r="C71" s="14">
        <v>0</v>
      </c>
      <c r="D71" s="14">
        <v>0</v>
      </c>
      <c r="E71" s="14">
        <v>0</v>
      </c>
      <c r="F71" s="14">
        <v>-504.37920999999994</v>
      </c>
    </row>
    <row r="72" spans="1:6" x14ac:dyDescent="0.25">
      <c r="A72" s="18" t="s">
        <v>90</v>
      </c>
      <c r="B72" s="11">
        <v>996.1724899999972</v>
      </c>
      <c r="C72" s="11">
        <v>0</v>
      </c>
      <c r="D72" s="11">
        <v>0</v>
      </c>
      <c r="E72" s="11">
        <v>0</v>
      </c>
      <c r="F72" s="11">
        <v>996.1724899999972</v>
      </c>
    </row>
    <row r="73" spans="1:6" x14ac:dyDescent="0.25">
      <c r="A73" s="8" t="s">
        <v>91</v>
      </c>
      <c r="B73" s="14">
        <v>0</v>
      </c>
      <c r="C73" s="14">
        <v>0</v>
      </c>
      <c r="D73" s="14">
        <v>0</v>
      </c>
      <c r="E73" s="14">
        <v>0</v>
      </c>
      <c r="F73" s="14">
        <v>0</v>
      </c>
    </row>
    <row r="74" spans="1:6" x14ac:dyDescent="0.25">
      <c r="A74" s="8" t="s">
        <v>92</v>
      </c>
      <c r="B74" s="14">
        <v>60711.137479999998</v>
      </c>
      <c r="C74" s="14">
        <v>0</v>
      </c>
      <c r="D74" s="14">
        <v>0</v>
      </c>
      <c r="E74" s="14">
        <v>0</v>
      </c>
      <c r="F74" s="14">
        <v>60711.137479999998</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-59714.96499</v>
      </c>
      <c r="C77" s="14">
        <v>0</v>
      </c>
      <c r="D77" s="14">
        <v>0</v>
      </c>
      <c r="E77" s="14">
        <v>0</v>
      </c>
      <c r="F77" s="14">
        <v>-59714.96499</v>
      </c>
    </row>
    <row r="78" spans="1:6" x14ac:dyDescent="0.25">
      <c r="A78" s="18" t="s">
        <v>96</v>
      </c>
      <c r="B78" s="11">
        <v>962255.58160000003</v>
      </c>
      <c r="C78" s="11">
        <v>149159.54875999998</v>
      </c>
      <c r="D78" s="11">
        <v>13986.40288</v>
      </c>
      <c r="E78" s="11">
        <v>0</v>
      </c>
      <c r="F78" s="11">
        <v>1125401.53324</v>
      </c>
    </row>
    <row r="79" spans="1:6" x14ac:dyDescent="0.25">
      <c r="A79" s="8" t="s">
        <v>21</v>
      </c>
      <c r="B79" s="14">
        <v>0</v>
      </c>
      <c r="C79" s="14">
        <v>0</v>
      </c>
      <c r="D79" s="14">
        <v>0</v>
      </c>
      <c r="E79" s="14">
        <v>0</v>
      </c>
      <c r="F79" s="14">
        <v>0</v>
      </c>
    </row>
    <row r="80" spans="1:6" x14ac:dyDescent="0.25">
      <c r="A80" s="8" t="s">
        <v>23</v>
      </c>
      <c r="B80" s="14">
        <v>548485.80000000005</v>
      </c>
      <c r="C80" s="14">
        <v>1029</v>
      </c>
      <c r="D80" s="14">
        <v>13720</v>
      </c>
      <c r="E80" s="14">
        <v>0</v>
      </c>
      <c r="F80" s="14">
        <v>563234.80000000005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65858.214000000007</v>
      </c>
      <c r="C83" s="14">
        <v>0</v>
      </c>
      <c r="D83" s="14">
        <v>0</v>
      </c>
      <c r="E83" s="14">
        <v>0</v>
      </c>
      <c r="F83" s="14">
        <v>65858.214000000007</v>
      </c>
    </row>
    <row r="84" spans="1:6" x14ac:dyDescent="0.25">
      <c r="A84" s="8" t="s">
        <v>29</v>
      </c>
      <c r="B84" s="14">
        <v>193646.44300999999</v>
      </c>
      <c r="C84" s="14">
        <v>10.29</v>
      </c>
      <c r="D84" s="14">
        <v>0</v>
      </c>
      <c r="E84" s="14">
        <v>0</v>
      </c>
      <c r="F84" s="14">
        <v>193656.73301</v>
      </c>
    </row>
    <row r="85" spans="1:6" x14ac:dyDescent="0.25">
      <c r="A85" s="8" t="s">
        <v>31</v>
      </c>
      <c r="B85" s="14">
        <v>71096.253459999993</v>
      </c>
      <c r="C85" s="14">
        <v>148125.51725999999</v>
      </c>
      <c r="D85" s="14">
        <v>0</v>
      </c>
      <c r="E85" s="14">
        <v>0</v>
      </c>
      <c r="F85" s="14">
        <v>219221.77071999997</v>
      </c>
    </row>
    <row r="86" spans="1:6" x14ac:dyDescent="0.25">
      <c r="A86" s="8" t="s">
        <v>106</v>
      </c>
      <c r="B86" s="14">
        <v>83385.101520000011</v>
      </c>
      <c r="C86" s="14">
        <v>0.22950000000000001</v>
      </c>
      <c r="D86" s="14">
        <v>266.40287999999998</v>
      </c>
      <c r="E86" s="14">
        <v>0</v>
      </c>
      <c r="F86" s="14">
        <v>83651.733900000007</v>
      </c>
    </row>
    <row r="87" spans="1:6" x14ac:dyDescent="0.25">
      <c r="A87" s="8" t="s">
        <v>108</v>
      </c>
      <c r="B87" s="14">
        <v>-216.23039</v>
      </c>
      <c r="C87" s="14">
        <v>-5.4880000000000004</v>
      </c>
      <c r="D87" s="14">
        <v>0</v>
      </c>
      <c r="E87" s="14">
        <v>0</v>
      </c>
      <c r="F87" s="14">
        <v>-221.71839</v>
      </c>
    </row>
    <row r="88" spans="1:6" x14ac:dyDescent="0.25">
      <c r="A88" s="18" t="s">
        <v>109</v>
      </c>
      <c r="B88" s="11">
        <v>79732.798729999995</v>
      </c>
      <c r="C88" s="11">
        <v>0</v>
      </c>
      <c r="D88" s="11">
        <v>0</v>
      </c>
      <c r="E88" s="11">
        <v>0</v>
      </c>
      <c r="F88" s="11">
        <v>79732.798729999995</v>
      </c>
    </row>
    <row r="89" spans="1:6" x14ac:dyDescent="0.25">
      <c r="A89" s="8" t="s">
        <v>110</v>
      </c>
      <c r="B89" s="14">
        <v>8972.7312700000002</v>
      </c>
      <c r="C89" s="14">
        <v>0</v>
      </c>
      <c r="D89" s="14">
        <v>0</v>
      </c>
      <c r="E89" s="14">
        <v>0</v>
      </c>
      <c r="F89" s="14">
        <v>8972.7312700000002</v>
      </c>
    </row>
    <row r="90" spans="1:6" x14ac:dyDescent="0.25">
      <c r="A90" s="8" t="s">
        <v>111</v>
      </c>
      <c r="B90" s="14">
        <v>52326.328700000005</v>
      </c>
      <c r="C90" s="14">
        <v>0</v>
      </c>
      <c r="D90" s="14">
        <v>0</v>
      </c>
      <c r="E90" s="14">
        <v>0</v>
      </c>
      <c r="F90" s="14">
        <v>52326.328700000005</v>
      </c>
    </row>
    <row r="91" spans="1:6" x14ac:dyDescent="0.25">
      <c r="A91" s="8" t="s">
        <v>112</v>
      </c>
      <c r="B91" s="14">
        <v>4806.3596100000004</v>
      </c>
      <c r="C91" s="14">
        <v>0</v>
      </c>
      <c r="D91" s="14">
        <v>0</v>
      </c>
      <c r="E91" s="14">
        <v>0</v>
      </c>
      <c r="F91" s="14">
        <v>4806.3596100000004</v>
      </c>
    </row>
    <row r="92" spans="1:6" x14ac:dyDescent="0.25">
      <c r="A92" s="8" t="s">
        <v>113</v>
      </c>
      <c r="B92" s="14">
        <v>3594.4914400000002</v>
      </c>
      <c r="C92" s="14">
        <v>0</v>
      </c>
      <c r="D92" s="14">
        <v>0</v>
      </c>
      <c r="E92" s="14">
        <v>0</v>
      </c>
      <c r="F92" s="14">
        <v>3594.4914400000002</v>
      </c>
    </row>
    <row r="93" spans="1:6" x14ac:dyDescent="0.25">
      <c r="A93" s="8" t="s">
        <v>114</v>
      </c>
      <c r="B93" s="14">
        <v>6152.3338100000028</v>
      </c>
      <c r="C93" s="14">
        <v>0</v>
      </c>
      <c r="D93" s="14">
        <v>0</v>
      </c>
      <c r="E93" s="14">
        <v>0</v>
      </c>
      <c r="F93" s="14">
        <v>6152.3338100000028</v>
      </c>
    </row>
    <row r="94" spans="1:6" x14ac:dyDescent="0.25">
      <c r="A94" s="8" t="s">
        <v>115</v>
      </c>
      <c r="B94" s="14">
        <v>3879.524789999999</v>
      </c>
      <c r="C94" s="14">
        <v>0</v>
      </c>
      <c r="D94" s="14">
        <v>0</v>
      </c>
      <c r="E94" s="14">
        <v>0</v>
      </c>
      <c r="F94" s="14">
        <v>3879.524789999999</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1220.6831899999997</v>
      </c>
      <c r="C98" s="11">
        <v>0</v>
      </c>
      <c r="D98" s="11">
        <v>0</v>
      </c>
      <c r="E98" s="11">
        <v>0</v>
      </c>
      <c r="F98" s="11">
        <v>1220.6831899999997</v>
      </c>
    </row>
    <row r="99" spans="1:6" x14ac:dyDescent="0.25">
      <c r="A99" s="8" t="s">
        <v>121</v>
      </c>
      <c r="B99" s="14">
        <v>374.55435999999997</v>
      </c>
      <c r="C99" s="14">
        <v>0</v>
      </c>
      <c r="D99" s="14">
        <v>0</v>
      </c>
      <c r="E99" s="14">
        <v>0</v>
      </c>
      <c r="F99" s="14">
        <v>374.55435999999997</v>
      </c>
    </row>
    <row r="100" spans="1:6" x14ac:dyDescent="0.25">
      <c r="A100" s="8" t="s">
        <v>123</v>
      </c>
      <c r="B100" s="14">
        <v>62.837600000000002</v>
      </c>
      <c r="C100" s="14">
        <v>0</v>
      </c>
      <c r="D100" s="14">
        <v>0</v>
      </c>
      <c r="E100" s="14">
        <v>0</v>
      </c>
      <c r="F100" s="14">
        <v>62.837600000000002</v>
      </c>
    </row>
    <row r="101" spans="1:6" x14ac:dyDescent="0.25">
      <c r="A101" s="8" t="s">
        <v>125</v>
      </c>
      <c r="B101" s="14">
        <v>226.5</v>
      </c>
      <c r="C101" s="14">
        <v>0</v>
      </c>
      <c r="D101" s="14">
        <v>0</v>
      </c>
      <c r="E101" s="14">
        <v>0</v>
      </c>
      <c r="F101" s="14">
        <v>226.5</v>
      </c>
    </row>
    <row r="102" spans="1:6" x14ac:dyDescent="0.25">
      <c r="A102" s="8" t="s">
        <v>127</v>
      </c>
      <c r="B102" s="14">
        <v>556.79122999999993</v>
      </c>
      <c r="C102" s="14">
        <v>0</v>
      </c>
      <c r="D102" s="14">
        <v>0</v>
      </c>
      <c r="E102" s="14">
        <v>0</v>
      </c>
      <c r="F102" s="14">
        <v>556.79122999999993</v>
      </c>
    </row>
    <row r="103" spans="1:6" x14ac:dyDescent="0.25">
      <c r="A103" s="2" t="s">
        <v>129</v>
      </c>
      <c r="B103" s="14">
        <v>0</v>
      </c>
      <c r="C103" s="14">
        <v>0</v>
      </c>
      <c r="D103" s="14">
        <v>0</v>
      </c>
      <c r="E103" s="14">
        <v>0</v>
      </c>
      <c r="F103" s="14">
        <v>0</v>
      </c>
    </row>
    <row r="104" spans="1:6" x14ac:dyDescent="0.25">
      <c r="A104" s="18" t="s">
        <v>130</v>
      </c>
      <c r="B104" s="11">
        <v>678978.35931999993</v>
      </c>
      <c r="C104" s="11">
        <v>0</v>
      </c>
      <c r="D104" s="11">
        <v>0</v>
      </c>
      <c r="E104" s="11">
        <v>0</v>
      </c>
      <c r="F104" s="11">
        <v>678978.35931999993</v>
      </c>
    </row>
    <row r="105" spans="1:6" x14ac:dyDescent="0.25">
      <c r="A105" s="8" t="s">
        <v>131</v>
      </c>
      <c r="B105" s="14">
        <v>647997.02339999995</v>
      </c>
      <c r="C105" s="14">
        <v>0</v>
      </c>
      <c r="D105" s="14">
        <v>0</v>
      </c>
      <c r="E105" s="14">
        <v>0</v>
      </c>
      <c r="F105" s="14">
        <v>647997.02339999995</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70800.87251999999</v>
      </c>
      <c r="C109" s="14">
        <v>0</v>
      </c>
      <c r="D109" s="14">
        <v>0</v>
      </c>
      <c r="E109" s="14">
        <v>0</v>
      </c>
      <c r="F109" s="14">
        <v>70800.87251999999</v>
      </c>
    </row>
    <row r="110" spans="1:6" x14ac:dyDescent="0.25">
      <c r="A110" s="8" t="s">
        <v>136</v>
      </c>
      <c r="B110" s="14">
        <v>-39819.536599999999</v>
      </c>
      <c r="C110" s="14">
        <v>0</v>
      </c>
      <c r="D110" s="14">
        <v>0</v>
      </c>
      <c r="E110" s="14">
        <v>0</v>
      </c>
      <c r="F110" s="14">
        <v>-39819.536599999999</v>
      </c>
    </row>
    <row r="111" spans="1:6" x14ac:dyDescent="0.25">
      <c r="A111" s="18" t="s">
        <v>137</v>
      </c>
      <c r="B111" s="11">
        <v>8575757.0069299992</v>
      </c>
      <c r="C111" s="11">
        <v>291998.72193</v>
      </c>
      <c r="D111" s="11">
        <v>0</v>
      </c>
      <c r="E111" s="11">
        <v>0</v>
      </c>
      <c r="F111" s="11">
        <v>8867755.7288599983</v>
      </c>
    </row>
    <row r="112" spans="1:6" x14ac:dyDescent="0.25">
      <c r="A112" s="18" t="s">
        <v>138</v>
      </c>
      <c r="B112" s="11">
        <v>3390337.6324100001</v>
      </c>
      <c r="C112" s="11">
        <v>41160.544600000001</v>
      </c>
      <c r="D112" s="11">
        <v>0</v>
      </c>
      <c r="E112" s="11">
        <v>0</v>
      </c>
      <c r="F112" s="11">
        <v>3431498.1770100002</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3149064.32437</v>
      </c>
      <c r="C127" s="14">
        <v>41124.328000000001</v>
      </c>
      <c r="D127" s="14">
        <v>0</v>
      </c>
      <c r="E127" s="14">
        <v>0</v>
      </c>
      <c r="F127" s="14">
        <v>3190188.6523700003</v>
      </c>
    </row>
    <row r="128" spans="1:6" x14ac:dyDescent="0.25">
      <c r="A128" s="8" t="s">
        <v>154</v>
      </c>
      <c r="B128" s="14">
        <v>241273.30804</v>
      </c>
      <c r="C128" s="14">
        <v>36.2166</v>
      </c>
      <c r="D128" s="14">
        <v>0</v>
      </c>
      <c r="E128" s="14">
        <v>0</v>
      </c>
      <c r="F128" s="14">
        <v>241309.52464000002</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4973002.1480200002</v>
      </c>
      <c r="C137" s="11">
        <v>250264.02541</v>
      </c>
      <c r="D137" s="11">
        <v>0</v>
      </c>
      <c r="E137" s="11">
        <v>0</v>
      </c>
      <c r="F137" s="11">
        <v>5223266.1734300004</v>
      </c>
    </row>
    <row r="138" spans="1:6" x14ac:dyDescent="0.25">
      <c r="A138" s="8" t="s">
        <v>164</v>
      </c>
      <c r="B138" s="14">
        <v>0</v>
      </c>
      <c r="C138" s="14">
        <v>0</v>
      </c>
      <c r="D138" s="14">
        <v>0</v>
      </c>
      <c r="E138" s="14">
        <v>0</v>
      </c>
      <c r="F138" s="14">
        <v>0</v>
      </c>
    </row>
    <row r="139" spans="1:6" x14ac:dyDescent="0.25">
      <c r="A139" s="8" t="s">
        <v>165</v>
      </c>
      <c r="B139" s="14">
        <v>826950.00797999999</v>
      </c>
      <c r="C139" s="14">
        <v>0</v>
      </c>
      <c r="D139" s="14">
        <v>0</v>
      </c>
      <c r="E139" s="14">
        <v>0</v>
      </c>
      <c r="F139" s="14">
        <v>826950.00797999999</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2012562</v>
      </c>
      <c r="C142" s="14">
        <v>0</v>
      </c>
      <c r="D142" s="14">
        <v>0</v>
      </c>
      <c r="E142" s="14">
        <v>0</v>
      </c>
      <c r="F142" s="14">
        <v>2012562</v>
      </c>
    </row>
    <row r="143" spans="1:6" x14ac:dyDescent="0.25">
      <c r="A143" s="8" t="s">
        <v>169</v>
      </c>
      <c r="B143" s="14">
        <v>2039634.80397</v>
      </c>
      <c r="C143" s="14">
        <v>249192.10047999999</v>
      </c>
      <c r="D143" s="14">
        <v>0</v>
      </c>
      <c r="E143" s="14">
        <v>0</v>
      </c>
      <c r="F143" s="14">
        <v>2288826.9044499998</v>
      </c>
    </row>
    <row r="144" spans="1:6" x14ac:dyDescent="0.25">
      <c r="A144" s="8" t="s">
        <v>170</v>
      </c>
      <c r="B144" s="14">
        <v>0</v>
      </c>
      <c r="C144" s="14">
        <v>0</v>
      </c>
      <c r="D144" s="14">
        <v>0</v>
      </c>
      <c r="E144" s="14">
        <v>0</v>
      </c>
      <c r="F144" s="14">
        <v>0</v>
      </c>
    </row>
    <row r="145" spans="1:6" x14ac:dyDescent="0.25">
      <c r="A145" s="8" t="s">
        <v>171</v>
      </c>
      <c r="B145" s="14">
        <v>93855.336070000005</v>
      </c>
      <c r="C145" s="14">
        <v>1071.9249299999999</v>
      </c>
      <c r="D145" s="14">
        <v>0</v>
      </c>
      <c r="E145" s="14">
        <v>0</v>
      </c>
      <c r="F145" s="14">
        <v>94927.260999999999</v>
      </c>
    </row>
    <row r="146" spans="1:6" x14ac:dyDescent="0.25">
      <c r="A146" s="18" t="s">
        <v>172</v>
      </c>
      <c r="B146" s="11">
        <v>65562.319749999995</v>
      </c>
      <c r="C146" s="11">
        <v>574.15192000000002</v>
      </c>
      <c r="D146" s="11">
        <v>0</v>
      </c>
      <c r="E146" s="11">
        <v>0</v>
      </c>
      <c r="F146" s="11">
        <v>66136.471669999999</v>
      </c>
    </row>
    <row r="147" spans="1:6" x14ac:dyDescent="0.25">
      <c r="A147" s="8" t="s">
        <v>81</v>
      </c>
      <c r="B147" s="14">
        <v>0</v>
      </c>
      <c r="C147" s="14">
        <v>0</v>
      </c>
      <c r="D147" s="14">
        <v>0</v>
      </c>
      <c r="E147" s="14">
        <v>0</v>
      </c>
      <c r="F147" s="14">
        <v>0</v>
      </c>
    </row>
    <row r="148" spans="1:6" x14ac:dyDescent="0.25">
      <c r="A148" s="8" t="s">
        <v>85</v>
      </c>
      <c r="B148" s="14">
        <v>18652.699769999999</v>
      </c>
      <c r="C148" s="14">
        <v>505.18493999999998</v>
      </c>
      <c r="D148" s="14">
        <v>0</v>
      </c>
      <c r="E148" s="14">
        <v>0</v>
      </c>
      <c r="F148" s="14">
        <v>19157.884709999998</v>
      </c>
    </row>
    <row r="149" spans="1:6" x14ac:dyDescent="0.25">
      <c r="A149" s="8" t="s">
        <v>173</v>
      </c>
      <c r="B149" s="14">
        <v>46909.619980000003</v>
      </c>
      <c r="C149" s="14">
        <v>68.966979999999992</v>
      </c>
      <c r="D149" s="14">
        <v>0</v>
      </c>
      <c r="E149" s="14">
        <v>0</v>
      </c>
      <c r="F149" s="14">
        <v>46978.586960000001</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51422.832540000003</v>
      </c>
      <c r="C152" s="11">
        <v>0</v>
      </c>
      <c r="D152" s="11">
        <v>0</v>
      </c>
      <c r="E152" s="11">
        <v>0</v>
      </c>
      <c r="F152" s="11">
        <v>51422.832540000003</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46605.215450000003</v>
      </c>
      <c r="C157" s="14">
        <v>0</v>
      </c>
      <c r="D157" s="14">
        <v>0</v>
      </c>
      <c r="E157" s="14">
        <v>0</v>
      </c>
      <c r="F157" s="14">
        <v>46605.215450000003</v>
      </c>
    </row>
    <row r="158" spans="1:6" x14ac:dyDescent="0.25">
      <c r="A158" s="8" t="s">
        <v>181</v>
      </c>
      <c r="B158" s="14">
        <v>0</v>
      </c>
      <c r="C158" s="14">
        <v>0</v>
      </c>
      <c r="D158" s="14">
        <v>0</v>
      </c>
      <c r="E158" s="14">
        <v>0</v>
      </c>
      <c r="F158" s="14">
        <v>0</v>
      </c>
    </row>
    <row r="159" spans="1:6" x14ac:dyDescent="0.25">
      <c r="A159" s="18" t="s">
        <v>182</v>
      </c>
      <c r="B159" s="11">
        <v>95432.074210000006</v>
      </c>
      <c r="C159" s="11">
        <v>0</v>
      </c>
      <c r="D159" s="11">
        <v>0</v>
      </c>
      <c r="E159" s="11">
        <v>0</v>
      </c>
      <c r="F159" s="11">
        <v>95432.074210000006</v>
      </c>
    </row>
    <row r="160" spans="1:6" x14ac:dyDescent="0.25">
      <c r="A160" s="8" t="s">
        <v>183</v>
      </c>
      <c r="B160" s="14">
        <v>94410.75</v>
      </c>
      <c r="C160" s="14">
        <v>0</v>
      </c>
      <c r="D160" s="14">
        <v>0</v>
      </c>
      <c r="E160" s="14">
        <v>0</v>
      </c>
      <c r="F160" s="14">
        <v>94410.75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1021.32421</v>
      </c>
      <c r="C163" s="14">
        <v>0</v>
      </c>
      <c r="D163" s="14">
        <v>0</v>
      </c>
      <c r="E163" s="14">
        <v>0</v>
      </c>
      <c r="F163" s="14">
        <v>1021.32421</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1161585.6040000001</v>
      </c>
      <c r="C173" s="11">
        <v>0</v>
      </c>
      <c r="D173" s="11">
        <v>0</v>
      </c>
      <c r="E173" s="11">
        <v>0</v>
      </c>
      <c r="F173" s="11">
        <v>1161585.6040000001</v>
      </c>
    </row>
    <row r="174" spans="1:6" x14ac:dyDescent="0.25">
      <c r="A174" s="23" t="s">
        <v>197</v>
      </c>
      <c r="B174" s="14">
        <v>997879</v>
      </c>
      <c r="C174" s="14">
        <v>0</v>
      </c>
      <c r="D174" s="14">
        <v>0</v>
      </c>
      <c r="E174" s="14">
        <v>0</v>
      </c>
      <c r="F174" s="14">
        <v>997879</v>
      </c>
    </row>
    <row r="175" spans="1:6" x14ac:dyDescent="0.25">
      <c r="A175" s="8" t="s">
        <v>198</v>
      </c>
      <c r="B175" s="14">
        <v>997879</v>
      </c>
      <c r="C175" s="14">
        <v>0</v>
      </c>
      <c r="D175" s="14">
        <v>0</v>
      </c>
      <c r="E175" s="14">
        <v>0</v>
      </c>
      <c r="F175" s="14">
        <v>997879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136439.57676</v>
      </c>
      <c r="C184" s="14">
        <v>0</v>
      </c>
      <c r="D184" s="14">
        <v>0</v>
      </c>
      <c r="E184" s="14">
        <v>0</v>
      </c>
      <c r="F184" s="14">
        <v>136439.57676</v>
      </c>
    </row>
    <row r="185" spans="1:6" x14ac:dyDescent="0.25">
      <c r="A185" s="8" t="s">
        <v>208</v>
      </c>
      <c r="B185" s="14">
        <v>61764.754740000004</v>
      </c>
      <c r="C185" s="14">
        <v>0</v>
      </c>
      <c r="D185" s="14">
        <v>0</v>
      </c>
      <c r="E185" s="14">
        <v>0</v>
      </c>
      <c r="F185" s="14">
        <v>61764.754740000004</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27267.027239999999</v>
      </c>
      <c r="C188" s="14">
        <v>0</v>
      </c>
      <c r="D188" s="14">
        <v>0</v>
      </c>
      <c r="E188" s="14">
        <v>0</v>
      </c>
      <c r="F188" s="14">
        <v>27267.027239999999</v>
      </c>
    </row>
    <row r="189" spans="1:6" x14ac:dyDescent="0.25">
      <c r="A189" s="8" t="s">
        <v>212</v>
      </c>
      <c r="B189" s="14">
        <v>24915.09116</v>
      </c>
      <c r="C189" s="14">
        <v>0</v>
      </c>
      <c r="D189" s="14">
        <v>0</v>
      </c>
      <c r="E189" s="14">
        <v>0</v>
      </c>
      <c r="F189" s="14">
        <v>24915.09116</v>
      </c>
    </row>
    <row r="190" spans="1:6" x14ac:dyDescent="0.25">
      <c r="A190" s="20" t="s">
        <v>213</v>
      </c>
      <c r="B190" s="14">
        <v>2351.9360799999999</v>
      </c>
      <c r="C190" s="14">
        <v>0</v>
      </c>
      <c r="D190" s="14">
        <v>0</v>
      </c>
      <c r="E190" s="14">
        <v>0</v>
      </c>
      <c r="F190" s="14">
        <v>2351.9360799999999</v>
      </c>
    </row>
    <row r="191" spans="1:6" x14ac:dyDescent="0.25">
      <c r="A191" s="17" t="s">
        <v>214</v>
      </c>
      <c r="B191" s="11">
        <v>9737342.6109299995</v>
      </c>
      <c r="C191" s="11">
        <v>291998.72193</v>
      </c>
      <c r="D191" s="11">
        <v>0</v>
      </c>
      <c r="E191" s="11">
        <v>0</v>
      </c>
      <c r="F191" s="11">
        <v>10029341.33286</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16802189.999839999</v>
      </c>
      <c r="C212" s="11">
        <v>3538175.71435</v>
      </c>
      <c r="D212" s="11">
        <v>0</v>
      </c>
      <c r="E212" s="11">
        <v>0</v>
      </c>
      <c r="F212" s="11">
        <v>20340365.714189999</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4398547.92827</v>
      </c>
      <c r="C229" s="14">
        <v>0</v>
      </c>
      <c r="D229" s="14">
        <v>0</v>
      </c>
      <c r="E229" s="14">
        <v>0</v>
      </c>
      <c r="F229" s="14">
        <v>4398547.92827</v>
      </c>
    </row>
    <row r="230" spans="1:6" x14ac:dyDescent="0.25">
      <c r="A230" s="8" t="s">
        <v>253</v>
      </c>
      <c r="B230" s="14">
        <v>3049888.5372899999</v>
      </c>
      <c r="C230" s="14">
        <v>0</v>
      </c>
      <c r="D230" s="14">
        <v>0</v>
      </c>
      <c r="E230" s="14">
        <v>0</v>
      </c>
      <c r="F230" s="14">
        <v>3049888.5372899999</v>
      </c>
    </row>
    <row r="231" spans="1:6" x14ac:dyDescent="0.25">
      <c r="A231" s="8" t="s">
        <v>254</v>
      </c>
      <c r="B231" s="14">
        <v>0</v>
      </c>
      <c r="C231" s="14">
        <v>0</v>
      </c>
      <c r="D231" s="14">
        <v>0</v>
      </c>
      <c r="E231" s="14">
        <v>0</v>
      </c>
      <c r="F231" s="14">
        <v>0</v>
      </c>
    </row>
    <row r="232" spans="1:6" x14ac:dyDescent="0.25">
      <c r="A232" s="8" t="s">
        <v>255</v>
      </c>
      <c r="B232" s="14">
        <v>636363.57705999992</v>
      </c>
      <c r="C232" s="14">
        <v>0</v>
      </c>
      <c r="D232" s="14">
        <v>0</v>
      </c>
      <c r="E232" s="14">
        <v>0</v>
      </c>
      <c r="F232" s="14">
        <v>636363.57705999992</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712295.81391999999</v>
      </c>
      <c r="C237" s="8">
        <v>0</v>
      </c>
      <c r="D237" s="8">
        <v>0</v>
      </c>
      <c r="E237" s="8">
        <v>0</v>
      </c>
      <c r="F237" s="8">
        <v>712295.81391999999</v>
      </c>
    </row>
    <row r="238" spans="1:6" x14ac:dyDescent="0.25">
      <c r="A238" s="23" t="s">
        <v>261</v>
      </c>
      <c r="B238" s="8">
        <v>4706174.7449900005</v>
      </c>
      <c r="C238" s="8">
        <v>1720275.2390600001</v>
      </c>
      <c r="D238" s="8">
        <v>0</v>
      </c>
      <c r="E238" s="8">
        <v>0</v>
      </c>
      <c r="F238" s="8">
        <v>6426449.9840500001</v>
      </c>
    </row>
    <row r="239" spans="1:6" x14ac:dyDescent="0.25">
      <c r="A239" s="8" t="s">
        <v>262</v>
      </c>
      <c r="B239" s="8">
        <v>278230.96006000001</v>
      </c>
      <c r="C239" s="8">
        <v>0</v>
      </c>
      <c r="D239" s="8">
        <v>0</v>
      </c>
      <c r="E239" s="8">
        <v>0</v>
      </c>
      <c r="F239" s="8">
        <v>278230.96006000001</v>
      </c>
    </row>
    <row r="240" spans="1:6" x14ac:dyDescent="0.25">
      <c r="A240" s="8" t="s">
        <v>263</v>
      </c>
      <c r="B240" s="8">
        <v>0</v>
      </c>
      <c r="C240" s="8">
        <v>75.459999999999994</v>
      </c>
      <c r="D240" s="8">
        <v>0</v>
      </c>
      <c r="E240" s="8">
        <v>0</v>
      </c>
      <c r="F240" s="8">
        <v>75.459999999999994</v>
      </c>
    </row>
    <row r="241" spans="1:6" x14ac:dyDescent="0.25">
      <c r="A241" s="8" t="s">
        <v>264</v>
      </c>
      <c r="B241" s="8">
        <v>107184.58729000001</v>
      </c>
      <c r="C241" s="8">
        <v>2498.9122400000001</v>
      </c>
      <c r="D241" s="8">
        <v>0</v>
      </c>
      <c r="E241" s="8">
        <v>0</v>
      </c>
      <c r="F241" s="8">
        <v>109683.49953000002</v>
      </c>
    </row>
    <row r="242" spans="1:6" x14ac:dyDescent="0.25">
      <c r="A242" s="8" t="s">
        <v>265</v>
      </c>
      <c r="B242" s="8">
        <v>40587.395710000004</v>
      </c>
      <c r="C242" s="8">
        <v>0</v>
      </c>
      <c r="D242" s="8">
        <v>0</v>
      </c>
      <c r="E242" s="8">
        <v>0</v>
      </c>
      <c r="F242" s="8">
        <v>40587.395710000004</v>
      </c>
    </row>
    <row r="243" spans="1:6" x14ac:dyDescent="0.25">
      <c r="A243" s="8" t="s">
        <v>266</v>
      </c>
      <c r="B243" s="8">
        <v>0</v>
      </c>
      <c r="C243" s="8">
        <v>0</v>
      </c>
      <c r="D243" s="8">
        <v>0</v>
      </c>
      <c r="E243" s="8">
        <v>0</v>
      </c>
      <c r="F243" s="8">
        <v>0</v>
      </c>
    </row>
    <row r="244" spans="1:6" x14ac:dyDescent="0.25">
      <c r="A244" s="8" t="s">
        <v>267</v>
      </c>
      <c r="B244" s="8">
        <v>4280171.8019300001</v>
      </c>
      <c r="C244" s="8">
        <v>1717700.8668200001</v>
      </c>
      <c r="D244" s="8">
        <v>0</v>
      </c>
      <c r="E244" s="8">
        <v>0</v>
      </c>
      <c r="F244" s="8">
        <v>5997872.6687500002</v>
      </c>
    </row>
    <row r="245" spans="1:6" x14ac:dyDescent="0.25">
      <c r="A245" s="23" t="s">
        <v>268</v>
      </c>
      <c r="B245" s="8">
        <v>1055768.10405</v>
      </c>
      <c r="C245" s="8">
        <v>1239251.4957799998</v>
      </c>
      <c r="D245" s="8">
        <v>0</v>
      </c>
      <c r="E245" s="8">
        <v>0</v>
      </c>
      <c r="F245" s="8">
        <v>2295019.5998299997</v>
      </c>
    </row>
    <row r="246" spans="1:6" x14ac:dyDescent="0.25">
      <c r="A246" s="8" t="s">
        <v>270</v>
      </c>
      <c r="B246" s="8">
        <v>1054378.41316</v>
      </c>
      <c r="C246" s="8">
        <v>1239215.4971099999</v>
      </c>
      <c r="D246" s="8">
        <v>0</v>
      </c>
      <c r="E246" s="8">
        <v>0</v>
      </c>
      <c r="F246" s="8">
        <v>2293593.9102699999</v>
      </c>
    </row>
    <row r="247" spans="1:6" x14ac:dyDescent="0.25">
      <c r="A247" s="8" t="s">
        <v>272</v>
      </c>
      <c r="B247" s="8">
        <v>1389.6908900000001</v>
      </c>
      <c r="C247" s="8">
        <v>35.998669999999997</v>
      </c>
      <c r="D247" s="8">
        <v>0</v>
      </c>
      <c r="E247" s="8">
        <v>0</v>
      </c>
      <c r="F247" s="8">
        <v>1425.68956</v>
      </c>
    </row>
    <row r="248" spans="1:6" x14ac:dyDescent="0.25">
      <c r="A248" s="23" t="s">
        <v>273</v>
      </c>
      <c r="B248" s="8">
        <v>6641699.2225300008</v>
      </c>
      <c r="C248" s="8">
        <v>578648.97950999998</v>
      </c>
      <c r="D248" s="8">
        <v>0</v>
      </c>
      <c r="E248" s="8">
        <v>0</v>
      </c>
      <c r="F248" s="8">
        <v>7220348.2020400008</v>
      </c>
    </row>
    <row r="249" spans="1:6" x14ac:dyDescent="0.25">
      <c r="A249" s="8" t="s">
        <v>270</v>
      </c>
      <c r="B249" s="8">
        <v>6635183.0142200012</v>
      </c>
      <c r="C249" s="8">
        <v>578648.97950999998</v>
      </c>
      <c r="D249" s="8">
        <v>0</v>
      </c>
      <c r="E249" s="8">
        <v>0</v>
      </c>
      <c r="F249" s="8">
        <v>7213831.9937300012</v>
      </c>
    </row>
    <row r="250" spans="1:6" x14ac:dyDescent="0.25">
      <c r="A250" s="8" t="s">
        <v>272</v>
      </c>
      <c r="B250" s="8">
        <v>6516.20831</v>
      </c>
      <c r="C250" s="8">
        <v>0</v>
      </c>
      <c r="D250" s="8">
        <v>0</v>
      </c>
      <c r="E250" s="8">
        <v>0</v>
      </c>
      <c r="F250" s="8">
        <v>6516.20831</v>
      </c>
    </row>
    <row r="251" spans="1:6" x14ac:dyDescent="0.25">
      <c r="A251" s="18" t="s">
        <v>274</v>
      </c>
      <c r="B251" s="11">
        <v>102514.95706000002</v>
      </c>
      <c r="C251" s="11">
        <v>11.5425</v>
      </c>
      <c r="D251" s="11">
        <v>53.404760000000003</v>
      </c>
      <c r="E251" s="11">
        <v>0</v>
      </c>
      <c r="F251" s="11">
        <v>102579.90432000002</v>
      </c>
    </row>
    <row r="252" spans="1:6" x14ac:dyDescent="0.25">
      <c r="A252" s="8" t="s">
        <v>275</v>
      </c>
      <c r="B252" s="14">
        <v>5.7999999999999996E-3</v>
      </c>
      <c r="C252" s="14">
        <v>0</v>
      </c>
      <c r="D252" s="14">
        <v>0</v>
      </c>
      <c r="E252" s="14">
        <v>0</v>
      </c>
      <c r="F252" s="14">
        <v>5.7999999999999996E-3</v>
      </c>
    </row>
    <row r="253" spans="1:6" x14ac:dyDescent="0.25">
      <c r="A253" s="8" t="s">
        <v>276</v>
      </c>
      <c r="B253" s="14">
        <v>4396.6970700000002</v>
      </c>
      <c r="C253" s="14">
        <v>9.6790000000000003</v>
      </c>
      <c r="D253" s="14">
        <v>0</v>
      </c>
      <c r="E253" s="14">
        <v>0</v>
      </c>
      <c r="F253" s="14">
        <v>4406.3760700000003</v>
      </c>
    </row>
    <row r="254" spans="1:6" x14ac:dyDescent="0.25">
      <c r="A254" s="8" t="s">
        <v>277</v>
      </c>
      <c r="B254" s="14">
        <v>92337.36126000002</v>
      </c>
      <c r="C254" s="14">
        <v>0</v>
      </c>
      <c r="D254" s="14">
        <v>0</v>
      </c>
      <c r="E254" s="14">
        <v>0</v>
      </c>
      <c r="F254" s="14">
        <v>92337.36126000002</v>
      </c>
    </row>
    <row r="255" spans="1:6" x14ac:dyDescent="0.25">
      <c r="A255" s="8" t="s">
        <v>279</v>
      </c>
      <c r="B255" s="14">
        <v>91.499880000000005</v>
      </c>
      <c r="C255" s="14">
        <v>0</v>
      </c>
      <c r="D255" s="14">
        <v>0</v>
      </c>
      <c r="E255" s="14">
        <v>0</v>
      </c>
      <c r="F255" s="14">
        <v>91.499880000000005</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5689.3930499999997</v>
      </c>
      <c r="C258" s="14">
        <v>1.8634999999999999</v>
      </c>
      <c r="D258" s="14">
        <v>53.404760000000003</v>
      </c>
      <c r="E258" s="14">
        <v>0</v>
      </c>
      <c r="F258" s="14">
        <v>5744.6613100000004</v>
      </c>
    </row>
    <row r="259" spans="1:6" x14ac:dyDescent="0.25">
      <c r="A259" s="8" t="s">
        <v>285</v>
      </c>
      <c r="B259" s="14">
        <v>0</v>
      </c>
      <c r="C259" s="14">
        <v>0</v>
      </c>
      <c r="D259" s="14">
        <v>0</v>
      </c>
      <c r="E259" s="14">
        <v>0</v>
      </c>
      <c r="F259" s="14">
        <v>0</v>
      </c>
    </row>
    <row r="260" spans="1:6" x14ac:dyDescent="0.25">
      <c r="A260" s="18" t="s">
        <v>286</v>
      </c>
      <c r="B260" s="11">
        <v>56468.57445</v>
      </c>
      <c r="C260" s="11">
        <v>1064.08827</v>
      </c>
      <c r="D260" s="11">
        <v>0</v>
      </c>
      <c r="E260" s="11">
        <v>0</v>
      </c>
      <c r="F260" s="11">
        <v>57532.66272</v>
      </c>
    </row>
    <row r="261" spans="1:6" x14ac:dyDescent="0.25">
      <c r="A261" s="8" t="s">
        <v>287</v>
      </c>
      <c r="B261" s="14">
        <v>25848.375370000002</v>
      </c>
      <c r="C261" s="14">
        <v>54.66592</v>
      </c>
      <c r="D261" s="14">
        <v>0</v>
      </c>
      <c r="E261" s="14">
        <v>0</v>
      </c>
      <c r="F261" s="14">
        <v>25903.041290000001</v>
      </c>
    </row>
    <row r="262" spans="1:6" x14ac:dyDescent="0.25">
      <c r="A262" s="8" t="s">
        <v>288</v>
      </c>
      <c r="B262" s="14">
        <v>0</v>
      </c>
      <c r="C262" s="14">
        <v>0</v>
      </c>
      <c r="D262" s="14">
        <v>0</v>
      </c>
      <c r="E262" s="14">
        <v>0</v>
      </c>
      <c r="F262" s="14">
        <v>0</v>
      </c>
    </row>
    <row r="263" spans="1:6" x14ac:dyDescent="0.25">
      <c r="A263" s="8" t="s">
        <v>289</v>
      </c>
      <c r="B263" s="14">
        <v>29876.271479999996</v>
      </c>
      <c r="C263" s="14">
        <v>1009.4223499999999</v>
      </c>
      <c r="D263" s="14">
        <v>0</v>
      </c>
      <c r="E263" s="14">
        <v>0</v>
      </c>
      <c r="F263" s="14">
        <v>30885.693829999997</v>
      </c>
    </row>
    <row r="264" spans="1:6" x14ac:dyDescent="0.25">
      <c r="A264" s="8" t="s">
        <v>290</v>
      </c>
      <c r="B264" s="14">
        <v>0</v>
      </c>
      <c r="C264" s="14">
        <v>0</v>
      </c>
      <c r="D264" s="14">
        <v>0</v>
      </c>
      <c r="E264" s="14">
        <v>0</v>
      </c>
      <c r="F264" s="14">
        <v>0</v>
      </c>
    </row>
    <row r="265" spans="1:6" x14ac:dyDescent="0.25">
      <c r="A265" s="8" t="s">
        <v>291</v>
      </c>
      <c r="B265" s="14">
        <v>743.92759999999998</v>
      </c>
      <c r="C265" s="14">
        <v>0</v>
      </c>
      <c r="D265" s="14">
        <v>0</v>
      </c>
      <c r="E265" s="14">
        <v>0</v>
      </c>
      <c r="F265" s="14">
        <v>743.92759999999998</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46046.382610000015</v>
      </c>
      <c r="C268" s="11">
        <v>-1052.5457699999999</v>
      </c>
      <c r="D268" s="11">
        <v>53.404760000000003</v>
      </c>
      <c r="E268" s="11">
        <v>0</v>
      </c>
      <c r="F268" s="11">
        <v>45047.241600000016</v>
      </c>
    </row>
    <row r="269" spans="1:6" x14ac:dyDescent="0.25">
      <c r="A269" s="17" t="s">
        <v>295</v>
      </c>
      <c r="B269" s="11">
        <v>9233.2109499999988</v>
      </c>
      <c r="C269" s="11">
        <v>596.22299999999996</v>
      </c>
      <c r="D269" s="11">
        <v>0</v>
      </c>
      <c r="E269" s="11">
        <v>0</v>
      </c>
      <c r="F269" s="11">
        <v>9829.4339499999987</v>
      </c>
    </row>
    <row r="270" spans="1:6" x14ac:dyDescent="0.25">
      <c r="A270" s="8" t="s">
        <v>297</v>
      </c>
      <c r="B270" s="14">
        <v>6488.0785399999995</v>
      </c>
      <c r="C270" s="14">
        <v>596.22299999999996</v>
      </c>
      <c r="D270" s="14">
        <v>0</v>
      </c>
      <c r="E270" s="14">
        <v>0</v>
      </c>
      <c r="F270" s="14">
        <v>7084.3015399999995</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0</v>
      </c>
      <c r="C273" s="14">
        <v>0</v>
      </c>
      <c r="D273" s="14">
        <v>0</v>
      </c>
      <c r="E273" s="14">
        <v>0</v>
      </c>
      <c r="F273" s="14">
        <v>0</v>
      </c>
    </row>
    <row r="274" spans="1:6" x14ac:dyDescent="0.25">
      <c r="A274" s="63" t="s">
        <v>301</v>
      </c>
      <c r="B274" s="14">
        <v>111.17999</v>
      </c>
      <c r="C274" s="14">
        <v>0</v>
      </c>
      <c r="D274" s="14">
        <v>0</v>
      </c>
      <c r="E274" s="14">
        <v>0</v>
      </c>
      <c r="F274" s="14">
        <v>111.17999</v>
      </c>
    </row>
    <row r="275" spans="1:6" x14ac:dyDescent="0.25">
      <c r="A275" s="63" t="s">
        <v>302</v>
      </c>
      <c r="B275" s="14">
        <v>2633.9524200000001</v>
      </c>
      <c r="C275" s="14">
        <v>0</v>
      </c>
      <c r="D275" s="14">
        <v>0</v>
      </c>
      <c r="E275" s="14">
        <v>0</v>
      </c>
      <c r="F275" s="14">
        <v>2633.9524200000001</v>
      </c>
    </row>
    <row r="276" spans="1:6" x14ac:dyDescent="0.25">
      <c r="A276" s="18" t="s">
        <v>303</v>
      </c>
      <c r="B276" s="11">
        <v>1680.5793899999999</v>
      </c>
      <c r="C276" s="11">
        <v>20.648599999999998</v>
      </c>
      <c r="D276" s="11">
        <v>0</v>
      </c>
      <c r="E276" s="11">
        <v>0</v>
      </c>
      <c r="F276" s="11">
        <v>1701.2279899999999</v>
      </c>
    </row>
    <row r="277" spans="1:6" x14ac:dyDescent="0.25">
      <c r="A277" s="8" t="s">
        <v>297</v>
      </c>
      <c r="B277" s="14">
        <v>451.58843999999999</v>
      </c>
      <c r="C277" s="14">
        <v>20.648599999999998</v>
      </c>
      <c r="D277" s="14">
        <v>0</v>
      </c>
      <c r="E277" s="14">
        <v>0</v>
      </c>
      <c r="F277" s="14">
        <v>472.23703999999998</v>
      </c>
    </row>
    <row r="278" spans="1:6" x14ac:dyDescent="0.25">
      <c r="A278" s="8" t="s">
        <v>304</v>
      </c>
      <c r="B278" s="14">
        <v>624.77950999999996</v>
      </c>
      <c r="C278" s="14">
        <v>0</v>
      </c>
      <c r="D278" s="14">
        <v>0</v>
      </c>
      <c r="E278" s="14">
        <v>0</v>
      </c>
      <c r="F278" s="14">
        <v>624.77950999999996</v>
      </c>
    </row>
    <row r="279" spans="1:6" x14ac:dyDescent="0.25">
      <c r="A279" s="8" t="s">
        <v>305</v>
      </c>
      <c r="B279" s="14">
        <v>129.94300000000001</v>
      </c>
      <c r="C279" s="14">
        <v>0</v>
      </c>
      <c r="D279" s="14">
        <v>0</v>
      </c>
      <c r="E279" s="14">
        <v>0</v>
      </c>
      <c r="F279" s="14">
        <v>129.94300000000001</v>
      </c>
    </row>
    <row r="280" spans="1:6" x14ac:dyDescent="0.25">
      <c r="A280" s="8" t="s">
        <v>306</v>
      </c>
      <c r="B280" s="14">
        <v>0</v>
      </c>
      <c r="C280" s="14">
        <v>0</v>
      </c>
      <c r="D280" s="14">
        <v>0</v>
      </c>
      <c r="E280" s="14">
        <v>0</v>
      </c>
      <c r="F280" s="14">
        <v>0</v>
      </c>
    </row>
    <row r="281" spans="1:6" x14ac:dyDescent="0.25">
      <c r="A281" s="20" t="s">
        <v>307</v>
      </c>
      <c r="B281" s="14">
        <v>198.33467000000002</v>
      </c>
      <c r="C281" s="14">
        <v>0</v>
      </c>
      <c r="D281" s="14">
        <v>0</v>
      </c>
      <c r="E281" s="14">
        <v>0</v>
      </c>
      <c r="F281" s="14">
        <v>198.33467000000002</v>
      </c>
    </row>
    <row r="282" spans="1:6" x14ac:dyDescent="0.25">
      <c r="A282" s="20" t="s">
        <v>308</v>
      </c>
      <c r="B282" s="14">
        <v>275.93377000000004</v>
      </c>
      <c r="C282" s="14">
        <v>0</v>
      </c>
      <c r="D282" s="14">
        <v>0</v>
      </c>
      <c r="E282" s="14">
        <v>0</v>
      </c>
      <c r="F282" s="14">
        <v>275.93377000000004</v>
      </c>
    </row>
    <row r="283" spans="1:6" x14ac:dyDescent="0.25">
      <c r="A283" s="18" t="s">
        <v>309</v>
      </c>
      <c r="B283" s="11">
        <v>53599.014170000017</v>
      </c>
      <c r="C283" s="11">
        <v>-476.97136999999998</v>
      </c>
      <c r="D283" s="11">
        <v>53.404760000000003</v>
      </c>
      <c r="E283" s="11">
        <v>0</v>
      </c>
      <c r="F283" s="11">
        <v>53175.447560000015</v>
      </c>
    </row>
    <row r="284" spans="1:6" x14ac:dyDescent="0.25">
      <c r="A284" s="8" t="s">
        <v>310</v>
      </c>
      <c r="B284" s="14">
        <v>16259.994810000002</v>
      </c>
      <c r="C284" s="14">
        <v>0</v>
      </c>
      <c r="D284" s="14">
        <v>0</v>
      </c>
      <c r="E284" s="14">
        <v>0</v>
      </c>
      <c r="F284" s="14">
        <v>16259.994810000002</v>
      </c>
    </row>
    <row r="285" spans="1:6" x14ac:dyDescent="0.25">
      <c r="A285" s="8" t="s">
        <v>311</v>
      </c>
      <c r="B285" s="14">
        <v>316.36187999999993</v>
      </c>
      <c r="C285" s="14">
        <v>0</v>
      </c>
      <c r="D285" s="14">
        <v>0</v>
      </c>
      <c r="E285" s="14">
        <v>0</v>
      </c>
      <c r="F285" s="14">
        <v>316.36187999999993</v>
      </c>
    </row>
    <row r="286" spans="1:6" x14ac:dyDescent="0.25">
      <c r="A286" s="8" t="s">
        <v>312</v>
      </c>
      <c r="B286" s="14">
        <v>15943.632930000002</v>
      </c>
      <c r="C286" s="14">
        <v>0</v>
      </c>
      <c r="D286" s="14">
        <v>0</v>
      </c>
      <c r="E286" s="14">
        <v>0</v>
      </c>
      <c r="F286" s="14">
        <v>15943.632930000002</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29670.374249999997</v>
      </c>
      <c r="C292" s="14">
        <v>0</v>
      </c>
      <c r="D292" s="14">
        <v>0</v>
      </c>
      <c r="E292" s="14">
        <v>0</v>
      </c>
      <c r="F292" s="14">
        <v>29670.374249999997</v>
      </c>
    </row>
    <row r="293" spans="1:6" x14ac:dyDescent="0.25">
      <c r="A293" s="8" t="s">
        <v>319</v>
      </c>
      <c r="B293" s="14">
        <v>28801.708989999999</v>
      </c>
      <c r="C293" s="14">
        <v>0</v>
      </c>
      <c r="D293" s="14">
        <v>0</v>
      </c>
      <c r="E293" s="14">
        <v>0</v>
      </c>
      <c r="F293" s="14">
        <v>28801.708989999999</v>
      </c>
    </row>
    <row r="294" spans="1:6" x14ac:dyDescent="0.25">
      <c r="A294" s="8" t="s">
        <v>320</v>
      </c>
      <c r="B294" s="14">
        <v>59.991550000000004</v>
      </c>
      <c r="C294" s="14">
        <v>0</v>
      </c>
      <c r="D294" s="14">
        <v>0</v>
      </c>
      <c r="E294" s="14">
        <v>0</v>
      </c>
      <c r="F294" s="14">
        <v>59.991550000000004</v>
      </c>
    </row>
    <row r="295" spans="1:6" x14ac:dyDescent="0.25">
      <c r="A295" s="20" t="s">
        <v>321</v>
      </c>
      <c r="B295" s="14">
        <v>169.94051000000002</v>
      </c>
      <c r="C295" s="14">
        <v>0</v>
      </c>
      <c r="D295" s="14">
        <v>0</v>
      </c>
      <c r="E295" s="14">
        <v>0</v>
      </c>
      <c r="F295" s="14">
        <v>169.94051000000002</v>
      </c>
    </row>
    <row r="296" spans="1:6" x14ac:dyDescent="0.25">
      <c r="A296" s="20" t="s">
        <v>322</v>
      </c>
      <c r="B296" s="14">
        <v>638.7331999999999</v>
      </c>
      <c r="C296" s="14">
        <v>0</v>
      </c>
      <c r="D296" s="14">
        <v>0</v>
      </c>
      <c r="E296" s="14">
        <v>0</v>
      </c>
      <c r="F296" s="14">
        <v>638.7331999999999</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40188.63473000002</v>
      </c>
      <c r="C299" s="11">
        <v>-476.97136999999998</v>
      </c>
      <c r="D299" s="11">
        <v>53.404760000000003</v>
      </c>
      <c r="E299" s="11">
        <v>0</v>
      </c>
      <c r="F299" s="11">
        <v>39765.068120000018</v>
      </c>
    </row>
    <row r="300" spans="1:6" x14ac:dyDescent="0.25">
      <c r="A300" s="8" t="s">
        <v>326</v>
      </c>
      <c r="B300" s="14">
        <v>38771.923499999997</v>
      </c>
      <c r="C300" s="14">
        <v>0</v>
      </c>
      <c r="D300" s="14">
        <v>0</v>
      </c>
      <c r="E300" s="14">
        <v>0</v>
      </c>
      <c r="F300" s="14">
        <v>38771.923499999997</v>
      </c>
    </row>
    <row r="301" spans="1:6" x14ac:dyDescent="0.25">
      <c r="A301" s="8" t="s">
        <v>327</v>
      </c>
      <c r="B301" s="14">
        <v>21098.114799999999</v>
      </c>
      <c r="C301" s="14">
        <v>0</v>
      </c>
      <c r="D301" s="14">
        <v>0</v>
      </c>
      <c r="E301" s="14">
        <v>0</v>
      </c>
      <c r="F301" s="14">
        <v>21098.114799999999</v>
      </c>
    </row>
    <row r="302" spans="1:6" x14ac:dyDescent="0.25">
      <c r="A302" s="8" t="s">
        <v>328</v>
      </c>
      <c r="B302" s="14">
        <v>2203.6214799999998</v>
      </c>
      <c r="C302" s="14">
        <v>0</v>
      </c>
      <c r="D302" s="14">
        <v>0</v>
      </c>
      <c r="E302" s="14">
        <v>0</v>
      </c>
      <c r="F302" s="14">
        <v>2203.6214799999998</v>
      </c>
    </row>
    <row r="303" spans="1:6" x14ac:dyDescent="0.25">
      <c r="A303" s="8" t="s">
        <v>329</v>
      </c>
      <c r="B303" s="14">
        <v>1019.4906399999999</v>
      </c>
      <c r="C303" s="14">
        <v>0</v>
      </c>
      <c r="D303" s="14">
        <v>0</v>
      </c>
      <c r="E303" s="14">
        <v>0</v>
      </c>
      <c r="F303" s="14">
        <v>1019.4906399999999</v>
      </c>
    </row>
    <row r="304" spans="1:6" x14ac:dyDescent="0.25">
      <c r="A304" s="8" t="s">
        <v>330</v>
      </c>
      <c r="B304" s="14">
        <v>1338.09429</v>
      </c>
      <c r="C304" s="14">
        <v>0</v>
      </c>
      <c r="D304" s="14">
        <v>0</v>
      </c>
      <c r="E304" s="14">
        <v>0</v>
      </c>
      <c r="F304" s="14">
        <v>1338.09429</v>
      </c>
    </row>
    <row r="305" spans="1:6" x14ac:dyDescent="0.25">
      <c r="A305" s="8" t="s">
        <v>331</v>
      </c>
      <c r="B305" s="14">
        <v>3229.7166200000006</v>
      </c>
      <c r="C305" s="14">
        <v>0</v>
      </c>
      <c r="D305" s="14">
        <v>0</v>
      </c>
      <c r="E305" s="14">
        <v>0</v>
      </c>
      <c r="F305" s="14">
        <v>3229.7166200000006</v>
      </c>
    </row>
    <row r="306" spans="1:6" x14ac:dyDescent="0.25">
      <c r="A306" s="8" t="s">
        <v>332</v>
      </c>
      <c r="B306" s="14">
        <v>1361.1018700000002</v>
      </c>
      <c r="C306" s="14">
        <v>0</v>
      </c>
      <c r="D306" s="14">
        <v>0</v>
      </c>
      <c r="E306" s="14">
        <v>0</v>
      </c>
      <c r="F306" s="14">
        <v>1361.1018700000002</v>
      </c>
    </row>
    <row r="307" spans="1:6" x14ac:dyDescent="0.25">
      <c r="A307" s="8" t="s">
        <v>333</v>
      </c>
      <c r="B307" s="14">
        <v>1399.1267599999999</v>
      </c>
      <c r="C307" s="14">
        <v>0</v>
      </c>
      <c r="D307" s="14">
        <v>0</v>
      </c>
      <c r="E307" s="14">
        <v>0</v>
      </c>
      <c r="F307" s="14">
        <v>1399.1267599999999</v>
      </c>
    </row>
    <row r="308" spans="1:6" x14ac:dyDescent="0.25">
      <c r="A308" s="8" t="s">
        <v>334</v>
      </c>
      <c r="B308" s="14">
        <v>100.67175999999999</v>
      </c>
      <c r="C308" s="14">
        <v>0</v>
      </c>
      <c r="D308" s="14">
        <v>0</v>
      </c>
      <c r="E308" s="14">
        <v>0</v>
      </c>
      <c r="F308" s="14">
        <v>100.67175999999999</v>
      </c>
    </row>
    <row r="309" spans="1:6" x14ac:dyDescent="0.25">
      <c r="A309" s="20" t="s">
        <v>335</v>
      </c>
      <c r="B309" s="14">
        <v>7021.985279999999</v>
      </c>
      <c r="C309" s="14">
        <v>0</v>
      </c>
      <c r="D309" s="14">
        <v>0</v>
      </c>
      <c r="E309" s="14">
        <v>0</v>
      </c>
      <c r="F309" s="14">
        <v>7021.985279999999</v>
      </c>
    </row>
    <row r="310" spans="1:6" x14ac:dyDescent="0.25">
      <c r="A310" s="18" t="s">
        <v>336</v>
      </c>
      <c r="B310" s="11">
        <v>1416.7112300000226</v>
      </c>
      <c r="C310" s="11">
        <v>-476.97136999999998</v>
      </c>
      <c r="D310" s="11">
        <v>53.404760000000003</v>
      </c>
      <c r="E310" s="11">
        <v>0</v>
      </c>
      <c r="F310" s="11">
        <v>993.14462000002266</v>
      </c>
    </row>
    <row r="311" spans="1:6" x14ac:dyDescent="0.25">
      <c r="A311" s="20" t="s">
        <v>337</v>
      </c>
      <c r="B311" s="14">
        <v>180.99884</v>
      </c>
      <c r="C311" s="14">
        <v>0</v>
      </c>
      <c r="D311" s="14">
        <v>0</v>
      </c>
      <c r="E311" s="14">
        <v>0</v>
      </c>
      <c r="F311" s="14">
        <v>180.99884</v>
      </c>
    </row>
    <row r="312" spans="1:6" x14ac:dyDescent="0.25">
      <c r="A312" s="20" t="s">
        <v>338</v>
      </c>
      <c r="B312" s="14">
        <v>0</v>
      </c>
      <c r="C312" s="14">
        <v>0</v>
      </c>
      <c r="D312" s="14">
        <v>0</v>
      </c>
      <c r="E312" s="14">
        <v>0</v>
      </c>
      <c r="F312" s="14">
        <v>0</v>
      </c>
    </row>
    <row r="313" spans="1:6" x14ac:dyDescent="0.25">
      <c r="A313" s="20" t="s">
        <v>339</v>
      </c>
      <c r="B313" s="14">
        <v>180.99884</v>
      </c>
      <c r="C313" s="14">
        <v>0</v>
      </c>
      <c r="D313" s="14">
        <v>0</v>
      </c>
      <c r="E313" s="14">
        <v>0</v>
      </c>
      <c r="F313" s="14">
        <v>180.99884</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1597.7100700000226</v>
      </c>
      <c r="C317" s="11">
        <v>-476.97136999999998</v>
      </c>
      <c r="D317" s="11">
        <v>53.404760000000003</v>
      </c>
      <c r="E317" s="11">
        <v>0</v>
      </c>
      <c r="F317" s="11">
        <v>1174.1434600000225</v>
      </c>
    </row>
    <row r="318" spans="1:6" x14ac:dyDescent="0.25">
      <c r="A318" s="20" t="s">
        <v>344</v>
      </c>
      <c r="B318" s="14">
        <v>0</v>
      </c>
      <c r="C318" s="14">
        <v>0</v>
      </c>
      <c r="D318" s="14">
        <v>0</v>
      </c>
      <c r="E318" s="14">
        <v>0</v>
      </c>
      <c r="F318" s="14">
        <v>0</v>
      </c>
    </row>
    <row r="319" spans="1:6" x14ac:dyDescent="0.25">
      <c r="A319" s="18" t="s">
        <v>345</v>
      </c>
      <c r="B319" s="11">
        <v>1597.7100700000226</v>
      </c>
      <c r="C319" s="11">
        <v>-476.97136999999998</v>
      </c>
      <c r="D319" s="11">
        <v>53.404760000000003</v>
      </c>
      <c r="E319" s="11">
        <v>0</v>
      </c>
      <c r="F319" s="11">
        <v>1174.1434600000225</v>
      </c>
    </row>
    <row r="320" spans="1:6" x14ac:dyDescent="0.25">
      <c r="A320" s="20" t="s">
        <v>346</v>
      </c>
      <c r="B320" s="14">
        <v>1177.7926200000002</v>
      </c>
      <c r="C320" s="14">
        <v>0</v>
      </c>
      <c r="D320" s="14">
        <v>0</v>
      </c>
      <c r="E320" s="14">
        <v>0</v>
      </c>
      <c r="F320" s="14">
        <v>1177.7926200000002</v>
      </c>
    </row>
    <row r="321" spans="1:6" x14ac:dyDescent="0.25">
      <c r="A321" s="18" t="s">
        <v>347</v>
      </c>
      <c r="B321" s="11">
        <v>2775.502690000023</v>
      </c>
      <c r="C321" s="11">
        <v>-476.97136999999998</v>
      </c>
      <c r="D321" s="11">
        <v>53.404760000000003</v>
      </c>
      <c r="E321" s="11">
        <v>0</v>
      </c>
      <c r="F321" s="11">
        <v>2351.9360800000227</v>
      </c>
    </row>
    <row r="322" spans="1:6" x14ac:dyDescent="0.25">
      <c r="A322" s="20" t="s">
        <v>348</v>
      </c>
      <c r="B322" s="14">
        <v>0</v>
      </c>
      <c r="C322" s="14">
        <v>0</v>
      </c>
      <c r="D322" s="14">
        <v>0</v>
      </c>
      <c r="E322" s="14">
        <v>0</v>
      </c>
      <c r="F322" s="14">
        <v>0</v>
      </c>
    </row>
    <row r="323" spans="1:6" x14ac:dyDescent="0.25">
      <c r="A323" s="18" t="s">
        <v>349</v>
      </c>
      <c r="B323" s="11">
        <v>2775.502690000023</v>
      </c>
      <c r="C323" s="11">
        <v>-476.97136999999998</v>
      </c>
      <c r="D323" s="11">
        <v>53.404760000000003</v>
      </c>
      <c r="E323" s="11">
        <v>0</v>
      </c>
      <c r="F323" s="11">
        <v>2351.9360800000227</v>
      </c>
    </row>
    <row r="324" spans="1:6" x14ac:dyDescent="0.25">
      <c r="A324" s="20" t="s">
        <v>350</v>
      </c>
      <c r="B324" s="14">
        <v>0</v>
      </c>
      <c r="C324" s="14">
        <v>0</v>
      </c>
      <c r="D324" s="14">
        <v>0</v>
      </c>
      <c r="E324" s="14">
        <v>0</v>
      </c>
      <c r="F324" s="14">
        <v>0</v>
      </c>
    </row>
    <row r="325" spans="1:6" x14ac:dyDescent="0.25">
      <c r="A325" s="18" t="s">
        <v>351</v>
      </c>
      <c r="B325" s="11">
        <v>2775.502690000023</v>
      </c>
      <c r="C325" s="11">
        <v>-476.97136999999998</v>
      </c>
      <c r="D325" s="11">
        <v>53.404760000000003</v>
      </c>
      <c r="E325" s="11">
        <v>0</v>
      </c>
      <c r="F325" s="11">
        <v>2351.9360800000227</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55432-5F59-44C7-B883-FA1C43AD07CC}">
  <dimension ref="A1:E328"/>
  <sheetViews>
    <sheetView zoomScaleNormal="100" workbookViewId="0">
      <selection activeCell="A11" sqref="A11"/>
    </sheetView>
  </sheetViews>
  <sheetFormatPr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62" t="s">
        <v>435</v>
      </c>
      <c r="B1" s="762"/>
      <c r="C1" s="762"/>
    </row>
    <row r="2" spans="1:5" ht="18" x14ac:dyDescent="0.25">
      <c r="A2" s="763" t="s">
        <v>476</v>
      </c>
      <c r="B2" s="763"/>
      <c r="C2" s="763"/>
    </row>
    <row r="3" spans="1:5" ht="18" x14ac:dyDescent="0.25">
      <c r="A3" s="763" t="s">
        <v>2</v>
      </c>
      <c r="B3" s="763"/>
      <c r="C3" s="763"/>
    </row>
    <row r="4" spans="1:5" ht="30" customHeight="1" x14ac:dyDescent="0.25">
      <c r="A4" s="767" t="s">
        <v>3</v>
      </c>
      <c r="B4" s="767"/>
      <c r="C4" s="767"/>
    </row>
    <row r="5" spans="1:5" ht="3.75" customHeight="1" x14ac:dyDescent="0.25">
      <c r="A5" s="59"/>
      <c r="B5" s="59"/>
      <c r="C5" s="59"/>
    </row>
    <row r="6" spans="1:5" ht="30" customHeight="1" thickBot="1" x14ac:dyDescent="0.3">
      <c r="A6" s="17"/>
      <c r="B6" s="67" t="s">
        <v>436</v>
      </c>
      <c r="C6" s="60" t="s">
        <v>472</v>
      </c>
    </row>
    <row r="7" spans="1:5" x14ac:dyDescent="0.25">
      <c r="A7" s="61" t="s">
        <v>9</v>
      </c>
      <c r="B7" s="7">
        <v>10029341.3336</v>
      </c>
      <c r="C7" s="7">
        <v>10029341.3336</v>
      </c>
      <c r="E7" s="62"/>
    </row>
    <row r="8" spans="1:5" x14ac:dyDescent="0.25">
      <c r="A8" s="18" t="s">
        <v>10</v>
      </c>
      <c r="B8" s="11">
        <v>170427.50979000001</v>
      </c>
      <c r="C8" s="11">
        <v>170427.50979000001</v>
      </c>
      <c r="E8" s="62"/>
    </row>
    <row r="9" spans="1:5" x14ac:dyDescent="0.25">
      <c r="A9" s="8" t="s">
        <v>11</v>
      </c>
      <c r="B9" s="14">
        <v>0</v>
      </c>
      <c r="C9" s="14">
        <v>0</v>
      </c>
    </row>
    <row r="10" spans="1:5" x14ac:dyDescent="0.25">
      <c r="A10" s="8" t="s">
        <v>12</v>
      </c>
      <c r="B10" s="14">
        <v>104818.68372</v>
      </c>
      <c r="C10" s="14">
        <v>104818.68372</v>
      </c>
    </row>
    <row r="11" spans="1:5" x14ac:dyDescent="0.25">
      <c r="A11" s="8" t="s">
        <v>13</v>
      </c>
      <c r="B11" s="14">
        <v>64753.251329999999</v>
      </c>
      <c r="C11" s="14">
        <v>64753.251329999999</v>
      </c>
    </row>
    <row r="12" spans="1:5" x14ac:dyDescent="0.25">
      <c r="A12" s="8" t="s">
        <v>14</v>
      </c>
      <c r="B12" s="14">
        <v>0</v>
      </c>
      <c r="C12" s="14">
        <v>0</v>
      </c>
    </row>
    <row r="13" spans="1:5" x14ac:dyDescent="0.25">
      <c r="A13" s="8" t="s">
        <v>15</v>
      </c>
      <c r="B13" s="14">
        <v>855.57474000000002</v>
      </c>
      <c r="C13" s="14">
        <v>855.57474000000002</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911625.02460000012</v>
      </c>
      <c r="C17" s="11">
        <v>911625.02460000012</v>
      </c>
    </row>
    <row r="18" spans="1:3" x14ac:dyDescent="0.25">
      <c r="A18" s="8" t="s">
        <v>21</v>
      </c>
      <c r="B18" s="14">
        <v>0</v>
      </c>
      <c r="C18" s="14">
        <v>0</v>
      </c>
    </row>
    <row r="19" spans="1:3" x14ac:dyDescent="0.25">
      <c r="A19" s="8" t="s">
        <v>23</v>
      </c>
      <c r="B19" s="14">
        <v>817911.44287000003</v>
      </c>
      <c r="C19" s="14">
        <v>817911.44287000003</v>
      </c>
    </row>
    <row r="20" spans="1:3" x14ac:dyDescent="0.25">
      <c r="A20" s="8" t="s">
        <v>25</v>
      </c>
      <c r="B20" s="14">
        <v>0</v>
      </c>
      <c r="C20" s="14">
        <v>0</v>
      </c>
    </row>
    <row r="21" spans="1:3" x14ac:dyDescent="0.25">
      <c r="A21" s="8" t="s">
        <v>27</v>
      </c>
      <c r="B21" s="14">
        <v>0</v>
      </c>
      <c r="C21" s="14">
        <v>0</v>
      </c>
    </row>
    <row r="22" spans="1:3" x14ac:dyDescent="0.25">
      <c r="A22" s="8" t="s">
        <v>29</v>
      </c>
      <c r="B22" s="14">
        <v>56410.940119999999</v>
      </c>
      <c r="C22" s="14">
        <v>56410.940119999999</v>
      </c>
    </row>
    <row r="23" spans="1:3" x14ac:dyDescent="0.25">
      <c r="A23" s="8" t="s">
        <v>31</v>
      </c>
      <c r="B23" s="14">
        <v>22240.020379999998</v>
      </c>
      <c r="C23" s="14">
        <v>22240.020379999998</v>
      </c>
    </row>
    <row r="24" spans="1:3" x14ac:dyDescent="0.25">
      <c r="A24" s="8" t="s">
        <v>33</v>
      </c>
      <c r="B24" s="14">
        <v>15062.621230000001</v>
      </c>
      <c r="C24" s="14">
        <v>15062.621230000001</v>
      </c>
    </row>
    <row r="25" spans="1:3" x14ac:dyDescent="0.25">
      <c r="A25" s="8" t="s">
        <v>35</v>
      </c>
      <c r="B25" s="14">
        <v>0</v>
      </c>
      <c r="C25" s="14">
        <v>0</v>
      </c>
    </row>
    <row r="26" spans="1:3" x14ac:dyDescent="0.25">
      <c r="A26" s="18" t="s">
        <v>36</v>
      </c>
      <c r="B26" s="11">
        <v>7056460.8037099997</v>
      </c>
      <c r="C26" s="11">
        <v>7056460.8037099997</v>
      </c>
    </row>
    <row r="27" spans="1:3" x14ac:dyDescent="0.25">
      <c r="A27" s="23" t="s">
        <v>37</v>
      </c>
      <c r="B27" s="14">
        <v>6805364.6415199991</v>
      </c>
      <c r="C27" s="14">
        <v>6805364.6415199991</v>
      </c>
    </row>
    <row r="28" spans="1:3" x14ac:dyDescent="0.25">
      <c r="A28" s="8" t="s">
        <v>38</v>
      </c>
      <c r="B28" s="14">
        <v>6290322.3132499987</v>
      </c>
      <c r="C28" s="14">
        <v>6290322.3132499987</v>
      </c>
    </row>
    <row r="29" spans="1:3" x14ac:dyDescent="0.25">
      <c r="A29" s="8" t="s">
        <v>473</v>
      </c>
      <c r="B29" s="14">
        <v>515042.32827000006</v>
      </c>
      <c r="C29" s="14">
        <v>515042.32827000006</v>
      </c>
    </row>
    <row r="30" spans="1:3" x14ac:dyDescent="0.25">
      <c r="A30" s="23" t="s">
        <v>41</v>
      </c>
      <c r="B30" s="14">
        <v>26688.99253</v>
      </c>
      <c r="C30" s="14">
        <v>26688.99253</v>
      </c>
    </row>
    <row r="31" spans="1:3" x14ac:dyDescent="0.25">
      <c r="A31" s="8" t="s">
        <v>42</v>
      </c>
      <c r="B31" s="14">
        <v>8872.0284900000006</v>
      </c>
      <c r="C31" s="14">
        <v>8872.0284900000006</v>
      </c>
    </row>
    <row r="32" spans="1:3" x14ac:dyDescent="0.25">
      <c r="A32" s="8" t="s">
        <v>474</v>
      </c>
      <c r="B32" s="14">
        <v>17816.964039999999</v>
      </c>
      <c r="C32" s="14">
        <v>17816.964039999999</v>
      </c>
    </row>
    <row r="33" spans="1:3" x14ac:dyDescent="0.25">
      <c r="A33" s="23" t="s">
        <v>45</v>
      </c>
      <c r="B33" s="14">
        <v>133874.98476999998</v>
      </c>
      <c r="C33" s="14">
        <v>133874.98476999998</v>
      </c>
    </row>
    <row r="34" spans="1:3" x14ac:dyDescent="0.25">
      <c r="A34" s="8" t="s">
        <v>46</v>
      </c>
      <c r="B34" s="14">
        <v>56506.206579999998</v>
      </c>
      <c r="C34" s="14">
        <v>56506.206579999998</v>
      </c>
    </row>
    <row r="35" spans="1:3" x14ac:dyDescent="0.25">
      <c r="A35" s="8" t="s">
        <v>475</v>
      </c>
      <c r="B35" s="14">
        <v>77368.778189999997</v>
      </c>
      <c r="C35" s="14">
        <v>77368.778189999997</v>
      </c>
    </row>
    <row r="36" spans="1:3" x14ac:dyDescent="0.25">
      <c r="A36" s="23" t="s">
        <v>49</v>
      </c>
      <c r="B36" s="14">
        <v>232929.01973000006</v>
      </c>
      <c r="C36" s="14">
        <v>232929.01973000006</v>
      </c>
    </row>
    <row r="37" spans="1:3" x14ac:dyDescent="0.25">
      <c r="A37" s="20" t="s">
        <v>50</v>
      </c>
      <c r="B37" s="14">
        <v>105378.10976000001</v>
      </c>
      <c r="C37" s="14">
        <v>105378.10976000001</v>
      </c>
    </row>
    <row r="38" spans="1:3" x14ac:dyDescent="0.25">
      <c r="A38" s="8" t="s">
        <v>51</v>
      </c>
      <c r="B38" s="14">
        <v>69192.802209999994</v>
      </c>
      <c r="C38" s="14">
        <v>69192.802209999994</v>
      </c>
    </row>
    <row r="39" spans="1:3" x14ac:dyDescent="0.25">
      <c r="A39" s="8" t="s">
        <v>52</v>
      </c>
      <c r="B39" s="14">
        <v>71.793809999999993</v>
      </c>
      <c r="C39" s="14">
        <v>71.793809999999993</v>
      </c>
    </row>
    <row r="40" spans="1:3" x14ac:dyDescent="0.25">
      <c r="A40" s="8" t="s">
        <v>53</v>
      </c>
      <c r="B40" s="14">
        <v>1589.30097</v>
      </c>
      <c r="C40" s="14">
        <v>1589.30097</v>
      </c>
    </row>
    <row r="41" spans="1:3" x14ac:dyDescent="0.25">
      <c r="A41" s="8" t="s">
        <v>54</v>
      </c>
      <c r="B41" s="14">
        <v>7.5782100000000003</v>
      </c>
      <c r="C41" s="14">
        <v>7.5782100000000003</v>
      </c>
    </row>
    <row r="42" spans="1:3" x14ac:dyDescent="0.25">
      <c r="A42" s="2" t="s">
        <v>55</v>
      </c>
      <c r="B42" s="14">
        <v>61.449330000000003</v>
      </c>
      <c r="C42" s="14">
        <v>61.449330000000003</v>
      </c>
    </row>
    <row r="43" spans="1:3" x14ac:dyDescent="0.25">
      <c r="A43" s="20" t="s">
        <v>56</v>
      </c>
      <c r="B43" s="14">
        <v>22252.811530000003</v>
      </c>
      <c r="C43" s="14">
        <v>22252.811530000003</v>
      </c>
    </row>
    <row r="44" spans="1:3" x14ac:dyDescent="0.25">
      <c r="A44" s="8" t="s">
        <v>57</v>
      </c>
      <c r="B44" s="14">
        <v>29525.010750000001</v>
      </c>
      <c r="C44" s="14">
        <v>29525.010750000001</v>
      </c>
    </row>
    <row r="45" spans="1:3" x14ac:dyDescent="0.25">
      <c r="A45" s="8" t="s">
        <v>58</v>
      </c>
      <c r="B45" s="14">
        <v>141.06942000000001</v>
      </c>
      <c r="C45" s="14">
        <v>141.06942000000001</v>
      </c>
    </row>
    <row r="46" spans="1:3" x14ac:dyDescent="0.25">
      <c r="A46" s="8" t="s">
        <v>59</v>
      </c>
      <c r="B46" s="14">
        <v>850.83330000000001</v>
      </c>
      <c r="C46" s="14">
        <v>850.83330000000001</v>
      </c>
    </row>
    <row r="47" spans="1:3" x14ac:dyDescent="0.25">
      <c r="A47" s="8" t="s">
        <v>60</v>
      </c>
      <c r="B47" s="14">
        <v>1084.3456899999999</v>
      </c>
      <c r="C47" s="14">
        <v>1084.3456899999999</v>
      </c>
    </row>
    <row r="48" spans="1:3" x14ac:dyDescent="0.25">
      <c r="A48" s="2" t="s">
        <v>61</v>
      </c>
      <c r="B48" s="14">
        <v>2773.9147499999999</v>
      </c>
      <c r="C48" s="14">
        <v>2773.9147499999999</v>
      </c>
    </row>
    <row r="49" spans="1:3" x14ac:dyDescent="0.25">
      <c r="A49" s="22" t="s">
        <v>62</v>
      </c>
      <c r="B49" s="14">
        <v>-142396.83484000002</v>
      </c>
      <c r="C49" s="14">
        <v>-142396.83484000002</v>
      </c>
    </row>
    <row r="50" spans="1:3" x14ac:dyDescent="0.25">
      <c r="A50" s="8" t="s">
        <v>63</v>
      </c>
      <c r="B50" s="14">
        <v>-953.56640000000004</v>
      </c>
      <c r="C50" s="14">
        <v>-953.56640000000004</v>
      </c>
    </row>
    <row r="51" spans="1:3" x14ac:dyDescent="0.25">
      <c r="A51" s="8" t="s">
        <v>64</v>
      </c>
      <c r="B51" s="14">
        <v>-1976.0514599999999</v>
      </c>
      <c r="C51" s="14">
        <v>-1976.0514599999999</v>
      </c>
    </row>
    <row r="52" spans="1:3" x14ac:dyDescent="0.25">
      <c r="A52" s="8" t="s">
        <v>65</v>
      </c>
      <c r="B52" s="14">
        <v>-6613.31765</v>
      </c>
      <c r="C52" s="14">
        <v>-6613.31765</v>
      </c>
    </row>
    <row r="53" spans="1:3" x14ac:dyDescent="0.25">
      <c r="A53" s="8" t="s">
        <v>66</v>
      </c>
      <c r="B53" s="14">
        <v>-5435.8757400000004</v>
      </c>
      <c r="C53" s="14">
        <v>-5435.8757400000004</v>
      </c>
    </row>
    <row r="54" spans="1:3" x14ac:dyDescent="0.25">
      <c r="A54" s="8" t="s">
        <v>67</v>
      </c>
      <c r="B54" s="14">
        <v>-17998.091250000001</v>
      </c>
      <c r="C54" s="14">
        <v>-17998.091250000001</v>
      </c>
    </row>
    <row r="55" spans="1:3" x14ac:dyDescent="0.25">
      <c r="A55" s="8" t="s">
        <v>68</v>
      </c>
      <c r="B55" s="14">
        <v>-32783.050450000002</v>
      </c>
      <c r="C55" s="14">
        <v>-32783.050450000002</v>
      </c>
    </row>
    <row r="56" spans="1:3" x14ac:dyDescent="0.25">
      <c r="A56" s="8" t="s">
        <v>69</v>
      </c>
      <c r="B56" s="14">
        <v>-27928.014420000003</v>
      </c>
      <c r="C56" s="14">
        <v>-27928.014420000003</v>
      </c>
    </row>
    <row r="57" spans="1:3" x14ac:dyDescent="0.25">
      <c r="A57" s="8" t="s">
        <v>70</v>
      </c>
      <c r="B57" s="14">
        <v>-28939.540870000001</v>
      </c>
      <c r="C57" s="14">
        <v>-28939.540870000001</v>
      </c>
    </row>
    <row r="58" spans="1:3" x14ac:dyDescent="0.25">
      <c r="A58" s="8" t="s">
        <v>71</v>
      </c>
      <c r="B58" s="14">
        <v>0</v>
      </c>
      <c r="C58" s="14">
        <v>0</v>
      </c>
    </row>
    <row r="59" spans="1:3" x14ac:dyDescent="0.25">
      <c r="A59" s="8" t="s">
        <v>72</v>
      </c>
      <c r="B59" s="14">
        <v>0</v>
      </c>
      <c r="C59" s="14">
        <v>0</v>
      </c>
    </row>
    <row r="60" spans="1:3" x14ac:dyDescent="0.25">
      <c r="A60" s="8" t="s">
        <v>73</v>
      </c>
      <c r="B60" s="14">
        <v>-107.03513000000001</v>
      </c>
      <c r="C60" s="14">
        <v>-107.03513000000001</v>
      </c>
    </row>
    <row r="61" spans="1:3" x14ac:dyDescent="0.25">
      <c r="A61" s="8" t="s">
        <v>74</v>
      </c>
      <c r="B61" s="14">
        <v>-233.61164000000002</v>
      </c>
      <c r="C61" s="14">
        <v>-233.61164000000002</v>
      </c>
    </row>
    <row r="62" spans="1:3" x14ac:dyDescent="0.25">
      <c r="A62" s="8" t="s">
        <v>75</v>
      </c>
      <c r="B62" s="14">
        <v>-285.02510999999998</v>
      </c>
      <c r="C62" s="14">
        <v>-285.02510999999998</v>
      </c>
    </row>
    <row r="63" spans="1:3" x14ac:dyDescent="0.25">
      <c r="A63" s="8" t="s">
        <v>76</v>
      </c>
      <c r="B63" s="14">
        <v>-1396.5477700000001</v>
      </c>
      <c r="C63" s="14">
        <v>-1396.5477700000001</v>
      </c>
    </row>
    <row r="64" spans="1:3" x14ac:dyDescent="0.25">
      <c r="A64" s="8" t="s">
        <v>77</v>
      </c>
      <c r="B64" s="14">
        <v>-15209.741410000001</v>
      </c>
      <c r="C64" s="14">
        <v>-15209.741410000001</v>
      </c>
    </row>
    <row r="65" spans="1:3" x14ac:dyDescent="0.25">
      <c r="A65" s="8" t="s">
        <v>78</v>
      </c>
      <c r="B65" s="14">
        <v>-2537.3655400000002</v>
      </c>
      <c r="C65" s="14">
        <v>-2537.3655400000002</v>
      </c>
    </row>
    <row r="66" spans="1:3" x14ac:dyDescent="0.25">
      <c r="A66" s="18" t="s">
        <v>79</v>
      </c>
      <c r="B66" s="11">
        <v>4498.4485299999997</v>
      </c>
      <c r="C66" s="11">
        <v>4498.4485299999997</v>
      </c>
    </row>
    <row r="67" spans="1:3" x14ac:dyDescent="0.25">
      <c r="A67" s="8" t="s">
        <v>81</v>
      </c>
      <c r="B67" s="14">
        <v>0</v>
      </c>
      <c r="C67" s="14">
        <v>0</v>
      </c>
    </row>
    <row r="68" spans="1:3" x14ac:dyDescent="0.25">
      <c r="A68" s="8" t="s">
        <v>83</v>
      </c>
      <c r="B68" s="14">
        <v>2884.9830499999998</v>
      </c>
      <c r="C68" s="14">
        <v>2884.9830499999998</v>
      </c>
    </row>
    <row r="69" spans="1:3" x14ac:dyDescent="0.25">
      <c r="A69" s="8" t="s">
        <v>85</v>
      </c>
      <c r="B69" s="14">
        <v>2117.8446899999999</v>
      </c>
      <c r="C69" s="14">
        <v>2117.8446899999999</v>
      </c>
    </row>
    <row r="70" spans="1:3" x14ac:dyDescent="0.25">
      <c r="A70" s="8" t="s">
        <v>87</v>
      </c>
      <c r="B70" s="14">
        <v>0</v>
      </c>
      <c r="C70" s="14">
        <v>0</v>
      </c>
    </row>
    <row r="71" spans="1:3" x14ac:dyDescent="0.25">
      <c r="A71" s="8" t="s">
        <v>89</v>
      </c>
      <c r="B71" s="14">
        <v>-504.37920999999994</v>
      </c>
      <c r="C71" s="14">
        <v>-504.37920999999994</v>
      </c>
    </row>
    <row r="72" spans="1:3" x14ac:dyDescent="0.25">
      <c r="A72" s="18" t="s">
        <v>90</v>
      </c>
      <c r="B72" s="11">
        <v>996.1724899999972</v>
      </c>
      <c r="C72" s="11">
        <v>996.1724899999972</v>
      </c>
    </row>
    <row r="73" spans="1:3" x14ac:dyDescent="0.25">
      <c r="A73" s="8" t="s">
        <v>91</v>
      </c>
      <c r="B73" s="14">
        <v>0</v>
      </c>
      <c r="C73" s="14">
        <v>0</v>
      </c>
    </row>
    <row r="74" spans="1:3" x14ac:dyDescent="0.25">
      <c r="A74" s="8" t="s">
        <v>92</v>
      </c>
      <c r="B74" s="14">
        <v>60711.137479999998</v>
      </c>
      <c r="C74" s="14">
        <v>60711.137479999998</v>
      </c>
    </row>
    <row r="75" spans="1:3" x14ac:dyDescent="0.25">
      <c r="A75" s="8" t="s">
        <v>93</v>
      </c>
      <c r="B75" s="14">
        <v>0</v>
      </c>
      <c r="C75" s="14">
        <v>0</v>
      </c>
    </row>
    <row r="76" spans="1:3" x14ac:dyDescent="0.25">
      <c r="A76" s="8" t="s">
        <v>94</v>
      </c>
      <c r="B76" s="14">
        <v>0</v>
      </c>
      <c r="C76" s="14">
        <v>0</v>
      </c>
    </row>
    <row r="77" spans="1:3" x14ac:dyDescent="0.25">
      <c r="A77" s="8" t="s">
        <v>95</v>
      </c>
      <c r="B77" s="14">
        <v>-59714.96499</v>
      </c>
      <c r="C77" s="14">
        <v>-59714.96499</v>
      </c>
    </row>
    <row r="78" spans="1:3" x14ac:dyDescent="0.25">
      <c r="A78" s="18" t="s">
        <v>96</v>
      </c>
      <c r="B78" s="11">
        <v>1125401.53324</v>
      </c>
      <c r="C78" s="11">
        <v>1125401.53324</v>
      </c>
    </row>
    <row r="79" spans="1:3" x14ac:dyDescent="0.25">
      <c r="A79" s="8" t="s">
        <v>21</v>
      </c>
      <c r="B79" s="14">
        <v>0</v>
      </c>
      <c r="C79" s="14">
        <v>0</v>
      </c>
    </row>
    <row r="80" spans="1:3" x14ac:dyDescent="0.25">
      <c r="A80" s="8" t="s">
        <v>23</v>
      </c>
      <c r="B80" s="14">
        <v>563234.80000000005</v>
      </c>
      <c r="C80" s="14">
        <v>563234.80000000005</v>
      </c>
    </row>
    <row r="81" spans="1:3" x14ac:dyDescent="0.25">
      <c r="A81" s="8" t="s">
        <v>25</v>
      </c>
      <c r="B81" s="14">
        <v>0</v>
      </c>
      <c r="C81" s="14">
        <v>0</v>
      </c>
    </row>
    <row r="82" spans="1:3" x14ac:dyDescent="0.25">
      <c r="A82" s="8" t="s">
        <v>27</v>
      </c>
      <c r="B82" s="14">
        <v>0</v>
      </c>
      <c r="C82" s="14">
        <v>0</v>
      </c>
    </row>
    <row r="83" spans="1:3" x14ac:dyDescent="0.25">
      <c r="A83" s="8" t="s">
        <v>102</v>
      </c>
      <c r="B83" s="14">
        <v>65858.214000000007</v>
      </c>
      <c r="C83" s="14">
        <v>65858.214000000007</v>
      </c>
    </row>
    <row r="84" spans="1:3" x14ac:dyDescent="0.25">
      <c r="A84" s="8" t="s">
        <v>29</v>
      </c>
      <c r="B84" s="14">
        <v>193656.73301</v>
      </c>
      <c r="C84" s="14">
        <v>193656.73301</v>
      </c>
    </row>
    <row r="85" spans="1:3" x14ac:dyDescent="0.25">
      <c r="A85" s="8" t="s">
        <v>31</v>
      </c>
      <c r="B85" s="14">
        <v>219221.77072</v>
      </c>
      <c r="C85" s="14">
        <v>219221.77072</v>
      </c>
    </row>
    <row r="86" spans="1:3" x14ac:dyDescent="0.25">
      <c r="A86" s="8" t="s">
        <v>106</v>
      </c>
      <c r="B86" s="14">
        <v>83651.733900000007</v>
      </c>
      <c r="C86" s="14">
        <v>83651.733900000007</v>
      </c>
    </row>
    <row r="87" spans="1:3" x14ac:dyDescent="0.25">
      <c r="A87" s="8" t="s">
        <v>108</v>
      </c>
      <c r="B87" s="14">
        <v>-221.71839000000003</v>
      </c>
      <c r="C87" s="14">
        <v>-221.71839000000003</v>
      </c>
    </row>
    <row r="88" spans="1:3" x14ac:dyDescent="0.25">
      <c r="A88" s="18" t="s">
        <v>109</v>
      </c>
      <c r="B88" s="11">
        <v>79732.798729999995</v>
      </c>
      <c r="C88" s="11">
        <v>79732.798729999995</v>
      </c>
    </row>
    <row r="89" spans="1:3" x14ac:dyDescent="0.25">
      <c r="A89" s="8" t="s">
        <v>110</v>
      </c>
      <c r="B89" s="14">
        <v>8972.7312700000002</v>
      </c>
      <c r="C89" s="14">
        <v>8972.7312700000002</v>
      </c>
    </row>
    <row r="90" spans="1:3" x14ac:dyDescent="0.25">
      <c r="A90" s="8" t="s">
        <v>111</v>
      </c>
      <c r="B90" s="14">
        <v>52326.328700000005</v>
      </c>
      <c r="C90" s="14">
        <v>52326.328700000005</v>
      </c>
    </row>
    <row r="91" spans="1:3" x14ac:dyDescent="0.25">
      <c r="A91" s="8" t="s">
        <v>112</v>
      </c>
      <c r="B91" s="14">
        <v>4806.3596100000004</v>
      </c>
      <c r="C91" s="14">
        <v>4806.3596100000004</v>
      </c>
    </row>
    <row r="92" spans="1:3" x14ac:dyDescent="0.25">
      <c r="A92" s="8" t="s">
        <v>113</v>
      </c>
      <c r="B92" s="14">
        <v>3594.4914400000002</v>
      </c>
      <c r="C92" s="14">
        <v>3594.4914400000002</v>
      </c>
    </row>
    <row r="93" spans="1:3" x14ac:dyDescent="0.25">
      <c r="A93" s="8" t="s">
        <v>114</v>
      </c>
      <c r="B93" s="14">
        <v>6152.3338100000028</v>
      </c>
      <c r="C93" s="14">
        <v>6152.3338100000028</v>
      </c>
    </row>
    <row r="94" spans="1:3" x14ac:dyDescent="0.25">
      <c r="A94" s="8" t="s">
        <v>115</v>
      </c>
      <c r="B94" s="14">
        <v>3879.524789999999</v>
      </c>
      <c r="C94" s="14">
        <v>3879.524789999999</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1220.6831899999997</v>
      </c>
      <c r="C98" s="11">
        <v>1220.6831899999997</v>
      </c>
    </row>
    <row r="99" spans="1:3" x14ac:dyDescent="0.25">
      <c r="A99" s="8" t="s">
        <v>121</v>
      </c>
      <c r="B99" s="14">
        <v>374.55435999999997</v>
      </c>
      <c r="C99" s="14">
        <v>374.55435999999997</v>
      </c>
    </row>
    <row r="100" spans="1:3" x14ac:dyDescent="0.25">
      <c r="A100" s="8" t="s">
        <v>123</v>
      </c>
      <c r="B100" s="14">
        <v>62.837600000000002</v>
      </c>
      <c r="C100" s="14">
        <v>62.837600000000002</v>
      </c>
    </row>
    <row r="101" spans="1:3" x14ac:dyDescent="0.25">
      <c r="A101" s="8" t="s">
        <v>125</v>
      </c>
      <c r="B101" s="14">
        <v>226.5</v>
      </c>
      <c r="C101" s="14">
        <v>226.5</v>
      </c>
    </row>
    <row r="102" spans="1:3" x14ac:dyDescent="0.25">
      <c r="A102" s="8" t="s">
        <v>127</v>
      </c>
      <c r="B102" s="14">
        <v>556.79122999999993</v>
      </c>
      <c r="C102" s="14">
        <v>556.79122999999993</v>
      </c>
    </row>
    <row r="103" spans="1:3" x14ac:dyDescent="0.25">
      <c r="A103" s="2" t="s">
        <v>129</v>
      </c>
      <c r="B103" s="14">
        <v>0</v>
      </c>
      <c r="C103" s="14">
        <v>0</v>
      </c>
    </row>
    <row r="104" spans="1:3" x14ac:dyDescent="0.25">
      <c r="A104" s="18" t="s">
        <v>130</v>
      </c>
      <c r="B104" s="11">
        <v>678978.35931999993</v>
      </c>
      <c r="C104" s="11">
        <v>678978.35931999993</v>
      </c>
    </row>
    <row r="105" spans="1:3" x14ac:dyDescent="0.25">
      <c r="A105" s="8" t="s">
        <v>131</v>
      </c>
      <c r="B105" s="14">
        <v>647997.02339999995</v>
      </c>
      <c r="C105" s="14">
        <v>647997.02339999995</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70800.87251999999</v>
      </c>
      <c r="C109" s="14">
        <v>70800.87251999999</v>
      </c>
    </row>
    <row r="110" spans="1:3" x14ac:dyDescent="0.25">
      <c r="A110" s="8" t="s">
        <v>136</v>
      </c>
      <c r="B110" s="14">
        <v>-39819.536599999999</v>
      </c>
      <c r="C110" s="14">
        <v>-39819.536599999999</v>
      </c>
    </row>
    <row r="111" spans="1:3" x14ac:dyDescent="0.25">
      <c r="A111" s="18" t="s">
        <v>137</v>
      </c>
      <c r="B111" s="11">
        <v>8867755.7288599983</v>
      </c>
      <c r="C111" s="11">
        <v>8867755.7288599983</v>
      </c>
    </row>
    <row r="112" spans="1:3" x14ac:dyDescent="0.25">
      <c r="A112" s="18" t="s">
        <v>138</v>
      </c>
      <c r="B112" s="11">
        <v>3431498.1770099998</v>
      </c>
      <c r="C112" s="11">
        <v>3431498.1770099998</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3190188.6523699998</v>
      </c>
      <c r="C127" s="14">
        <v>3190188.6523699998</v>
      </c>
    </row>
    <row r="128" spans="1:3" x14ac:dyDescent="0.25">
      <c r="A128" s="8" t="s">
        <v>154</v>
      </c>
      <c r="B128" s="14">
        <v>241309.52463999999</v>
      </c>
      <c r="C128" s="14">
        <v>241309.52463999999</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5223266.1734299995</v>
      </c>
      <c r="C137" s="11">
        <v>5223266.1734299995</v>
      </c>
    </row>
    <row r="138" spans="1:3" x14ac:dyDescent="0.25">
      <c r="A138" s="8" t="s">
        <v>164</v>
      </c>
      <c r="B138" s="14">
        <v>0</v>
      </c>
      <c r="C138" s="14">
        <v>0</v>
      </c>
    </row>
    <row r="139" spans="1:3" x14ac:dyDescent="0.25">
      <c r="A139" s="8" t="s">
        <v>165</v>
      </c>
      <c r="B139" s="14">
        <v>826950.00797999999</v>
      </c>
      <c r="C139" s="14">
        <v>826950.00797999999</v>
      </c>
    </row>
    <row r="140" spans="1:3" x14ac:dyDescent="0.25">
      <c r="A140" s="8" t="s">
        <v>166</v>
      </c>
      <c r="B140" s="14">
        <v>0</v>
      </c>
      <c r="C140" s="14">
        <v>0</v>
      </c>
    </row>
    <row r="141" spans="1:3" x14ac:dyDescent="0.25">
      <c r="A141" s="8" t="s">
        <v>167</v>
      </c>
      <c r="B141" s="14">
        <v>0</v>
      </c>
      <c r="C141" s="14">
        <v>0</v>
      </c>
    </row>
    <row r="142" spans="1:3" x14ac:dyDescent="0.25">
      <c r="A142" s="8" t="s">
        <v>168</v>
      </c>
      <c r="B142" s="14">
        <v>2012562</v>
      </c>
      <c r="C142" s="14">
        <v>2012562</v>
      </c>
    </row>
    <row r="143" spans="1:3" x14ac:dyDescent="0.25">
      <c r="A143" s="8" t="s">
        <v>169</v>
      </c>
      <c r="B143" s="14">
        <v>2288826.9044499998</v>
      </c>
      <c r="C143" s="14">
        <v>2288826.9044499998</v>
      </c>
    </row>
    <row r="144" spans="1:3" x14ac:dyDescent="0.25">
      <c r="A144" s="8" t="s">
        <v>170</v>
      </c>
      <c r="B144" s="14">
        <v>0</v>
      </c>
      <c r="C144" s="14">
        <v>0</v>
      </c>
    </row>
    <row r="145" spans="1:3" x14ac:dyDescent="0.25">
      <c r="A145" s="8" t="s">
        <v>171</v>
      </c>
      <c r="B145" s="14">
        <v>94927.260999999999</v>
      </c>
      <c r="C145" s="14">
        <v>94927.260999999999</v>
      </c>
    </row>
    <row r="146" spans="1:3" x14ac:dyDescent="0.25">
      <c r="A146" s="18" t="s">
        <v>172</v>
      </c>
      <c r="B146" s="11">
        <v>66136.471669999999</v>
      </c>
      <c r="C146" s="11">
        <v>66136.471669999999</v>
      </c>
    </row>
    <row r="147" spans="1:3" x14ac:dyDescent="0.25">
      <c r="A147" s="8" t="s">
        <v>81</v>
      </c>
      <c r="B147" s="14">
        <v>0</v>
      </c>
      <c r="C147" s="14">
        <v>0</v>
      </c>
    </row>
    <row r="148" spans="1:3" x14ac:dyDescent="0.25">
      <c r="A148" s="8" t="s">
        <v>85</v>
      </c>
      <c r="B148" s="14">
        <v>19157.884710000002</v>
      </c>
      <c r="C148" s="14">
        <v>19157.884710000002</v>
      </c>
    </row>
    <row r="149" spans="1:3" x14ac:dyDescent="0.25">
      <c r="A149" s="8" t="s">
        <v>173</v>
      </c>
      <c r="B149" s="14">
        <v>46978.586960000001</v>
      </c>
      <c r="C149" s="14">
        <v>46978.586960000001</v>
      </c>
    </row>
    <row r="150" spans="1:3" x14ac:dyDescent="0.25">
      <c r="A150" s="8" t="s">
        <v>125</v>
      </c>
      <c r="B150" s="14">
        <v>0</v>
      </c>
      <c r="C150" s="14">
        <v>0</v>
      </c>
    </row>
    <row r="151" spans="1:3" x14ac:dyDescent="0.25">
      <c r="A151" s="8" t="s">
        <v>174</v>
      </c>
      <c r="B151" s="14">
        <v>0</v>
      </c>
      <c r="C151" s="14">
        <v>0</v>
      </c>
    </row>
    <row r="152" spans="1:3" x14ac:dyDescent="0.25">
      <c r="A152" s="18" t="s">
        <v>175</v>
      </c>
      <c r="B152" s="11">
        <v>51422.832540000003</v>
      </c>
      <c r="C152" s="11">
        <v>51422.832540000003</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46605.215450000003</v>
      </c>
      <c r="C157" s="14">
        <v>46605.215450000003</v>
      </c>
    </row>
    <row r="158" spans="1:3" x14ac:dyDescent="0.25">
      <c r="A158" s="8" t="s">
        <v>181</v>
      </c>
      <c r="B158" s="14">
        <v>0</v>
      </c>
      <c r="C158" s="14">
        <v>0</v>
      </c>
    </row>
    <row r="159" spans="1:3" x14ac:dyDescent="0.25">
      <c r="A159" s="18" t="s">
        <v>182</v>
      </c>
      <c r="B159" s="11">
        <v>95432.074210000006</v>
      </c>
      <c r="C159" s="11">
        <v>95432.074210000006</v>
      </c>
    </row>
    <row r="160" spans="1:3" x14ac:dyDescent="0.25">
      <c r="A160" s="8" t="s">
        <v>183</v>
      </c>
      <c r="B160" s="14">
        <v>94410.75</v>
      </c>
      <c r="C160" s="14">
        <v>94410.75</v>
      </c>
    </row>
    <row r="161" spans="1:3" x14ac:dyDescent="0.25">
      <c r="A161" s="8" t="s">
        <v>184</v>
      </c>
      <c r="B161" s="14">
        <v>0</v>
      </c>
      <c r="C161" s="14">
        <v>0</v>
      </c>
    </row>
    <row r="162" spans="1:3" x14ac:dyDescent="0.25">
      <c r="A162" s="8" t="s">
        <v>185</v>
      </c>
      <c r="B162" s="14">
        <v>0</v>
      </c>
      <c r="C162" s="14">
        <v>0</v>
      </c>
    </row>
    <row r="163" spans="1:3" x14ac:dyDescent="0.25">
      <c r="A163" s="8" t="s">
        <v>186</v>
      </c>
      <c r="B163" s="14">
        <v>1021.32421</v>
      </c>
      <c r="C163" s="14">
        <v>1021.32421</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1161585.6040000001</v>
      </c>
      <c r="C173" s="11">
        <v>1161585.6040000001</v>
      </c>
    </row>
    <row r="174" spans="1:3" x14ac:dyDescent="0.25">
      <c r="A174" s="23" t="s">
        <v>197</v>
      </c>
      <c r="B174" s="14">
        <v>997879</v>
      </c>
      <c r="C174" s="14">
        <v>997879</v>
      </c>
    </row>
    <row r="175" spans="1:3" x14ac:dyDescent="0.25">
      <c r="A175" s="8" t="s">
        <v>198</v>
      </c>
      <c r="B175" s="14">
        <v>997879</v>
      </c>
      <c r="C175" s="14">
        <v>997879</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136439.57676</v>
      </c>
      <c r="C184" s="14">
        <v>136439.57676</v>
      </c>
    </row>
    <row r="185" spans="1:3" x14ac:dyDescent="0.25">
      <c r="A185" s="8" t="s">
        <v>208</v>
      </c>
      <c r="B185" s="14">
        <v>61764.754740000004</v>
      </c>
      <c r="C185" s="14">
        <v>61764.754740000004</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27267.027239999999</v>
      </c>
      <c r="C188" s="14">
        <v>27267.027239999999</v>
      </c>
    </row>
    <row r="189" spans="1:3" x14ac:dyDescent="0.25">
      <c r="A189" s="8" t="s">
        <v>212</v>
      </c>
      <c r="B189" s="14">
        <v>24915.09116</v>
      </c>
      <c r="C189" s="14">
        <v>24915.09116</v>
      </c>
    </row>
    <row r="190" spans="1:3" x14ac:dyDescent="0.25">
      <c r="A190" s="20" t="s">
        <v>213</v>
      </c>
      <c r="B190" s="14">
        <v>2351.9360799999999</v>
      </c>
      <c r="C190" s="14">
        <v>2351.9360799999999</v>
      </c>
    </row>
    <row r="191" spans="1:3" x14ac:dyDescent="0.25">
      <c r="A191" s="17" t="s">
        <v>214</v>
      </c>
      <c r="B191" s="11">
        <v>10029341.332859999</v>
      </c>
      <c r="C191" s="11">
        <v>10029341.332859999</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20340365.714189999</v>
      </c>
      <c r="C212" s="11">
        <v>20340365.714189999</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4398547.92827</v>
      </c>
      <c r="C229" s="14">
        <v>4398547.92827</v>
      </c>
    </row>
    <row r="230" spans="1:3" x14ac:dyDescent="0.25">
      <c r="A230" s="8" t="s">
        <v>253</v>
      </c>
      <c r="B230" s="14">
        <v>3049888.5372899999</v>
      </c>
      <c r="C230" s="14">
        <v>3049888.5372899999</v>
      </c>
    </row>
    <row r="231" spans="1:3" x14ac:dyDescent="0.25">
      <c r="A231" s="8" t="s">
        <v>254</v>
      </c>
      <c r="B231" s="14">
        <v>0</v>
      </c>
      <c r="C231" s="14">
        <v>0</v>
      </c>
    </row>
    <row r="232" spans="1:3" x14ac:dyDescent="0.25">
      <c r="A232" s="8" t="s">
        <v>255</v>
      </c>
      <c r="B232" s="14">
        <v>636363.57705999992</v>
      </c>
      <c r="C232" s="14">
        <v>636363.57705999992</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712295.81391999999</v>
      </c>
      <c r="C237" s="8">
        <v>712295.81391999999</v>
      </c>
    </row>
    <row r="238" spans="1:3" x14ac:dyDescent="0.25">
      <c r="A238" s="23" t="s">
        <v>261</v>
      </c>
      <c r="B238" s="8">
        <v>6426449.9840500001</v>
      </c>
      <c r="C238" s="8">
        <v>6426449.9840500001</v>
      </c>
    </row>
    <row r="239" spans="1:3" x14ac:dyDescent="0.25">
      <c r="A239" s="8" t="s">
        <v>262</v>
      </c>
      <c r="B239" s="8">
        <v>278230.96006000001</v>
      </c>
      <c r="C239" s="8">
        <v>278230.96006000001</v>
      </c>
    </row>
    <row r="240" spans="1:3" x14ac:dyDescent="0.25">
      <c r="A240" s="8" t="s">
        <v>263</v>
      </c>
      <c r="B240" s="8">
        <v>75.459999999999994</v>
      </c>
      <c r="C240" s="8">
        <v>75.459999999999994</v>
      </c>
    </row>
    <row r="241" spans="1:3" x14ac:dyDescent="0.25">
      <c r="A241" s="8" t="s">
        <v>264</v>
      </c>
      <c r="B241" s="8">
        <v>109683.49953</v>
      </c>
      <c r="C241" s="8">
        <v>109683.49953</v>
      </c>
    </row>
    <row r="242" spans="1:3" x14ac:dyDescent="0.25">
      <c r="A242" s="8" t="s">
        <v>265</v>
      </c>
      <c r="B242" s="8">
        <v>40587.395710000004</v>
      </c>
      <c r="C242" s="8">
        <v>40587.395710000004</v>
      </c>
    </row>
    <row r="243" spans="1:3" x14ac:dyDescent="0.25">
      <c r="A243" s="8" t="s">
        <v>266</v>
      </c>
      <c r="B243" s="8">
        <v>0</v>
      </c>
      <c r="C243" s="8">
        <v>0</v>
      </c>
    </row>
    <row r="244" spans="1:3" x14ac:dyDescent="0.25">
      <c r="A244" s="8" t="s">
        <v>267</v>
      </c>
      <c r="B244" s="8">
        <v>5997872.6687500002</v>
      </c>
      <c r="C244" s="8">
        <v>5997872.6687500002</v>
      </c>
    </row>
    <row r="245" spans="1:3" x14ac:dyDescent="0.25">
      <c r="A245" s="23" t="s">
        <v>268</v>
      </c>
      <c r="B245" s="8">
        <v>2295019.5998299997</v>
      </c>
      <c r="C245" s="8">
        <v>2295019.5998299997</v>
      </c>
    </row>
    <row r="246" spans="1:3" x14ac:dyDescent="0.25">
      <c r="A246" s="8" t="s">
        <v>270</v>
      </c>
      <c r="B246" s="8">
        <v>2293593.9102699999</v>
      </c>
      <c r="C246" s="8">
        <v>2293593.9102699999</v>
      </c>
    </row>
    <row r="247" spans="1:3" x14ac:dyDescent="0.25">
      <c r="A247" s="8" t="s">
        <v>272</v>
      </c>
      <c r="B247" s="8">
        <v>1425.68956</v>
      </c>
      <c r="C247" s="8">
        <v>1425.68956</v>
      </c>
    </row>
    <row r="248" spans="1:3" x14ac:dyDescent="0.25">
      <c r="A248" s="23" t="s">
        <v>273</v>
      </c>
      <c r="B248" s="8">
        <v>7220348.2020399999</v>
      </c>
      <c r="C248" s="8">
        <v>7220348.2020399999</v>
      </c>
    </row>
    <row r="249" spans="1:3" x14ac:dyDescent="0.25">
      <c r="A249" s="8" t="s">
        <v>270</v>
      </c>
      <c r="B249" s="8">
        <v>7213831.9937300002</v>
      </c>
      <c r="C249" s="8">
        <v>7213831.9937300002</v>
      </c>
    </row>
    <row r="250" spans="1:3" x14ac:dyDescent="0.25">
      <c r="A250" s="8" t="s">
        <v>272</v>
      </c>
      <c r="B250" s="8">
        <v>6516.20831</v>
      </c>
      <c r="C250" s="8">
        <v>6516.20831</v>
      </c>
    </row>
    <row r="251" spans="1:3" x14ac:dyDescent="0.25">
      <c r="A251" s="18" t="s">
        <v>274</v>
      </c>
      <c r="B251" s="11">
        <v>102579.90432000002</v>
      </c>
      <c r="C251" s="11">
        <v>102579.90432000002</v>
      </c>
    </row>
    <row r="252" spans="1:3" x14ac:dyDescent="0.25">
      <c r="A252" s="8" t="s">
        <v>275</v>
      </c>
      <c r="B252" s="14">
        <v>5.7999999999999996E-3</v>
      </c>
      <c r="C252" s="14">
        <v>5.7999999999999996E-3</v>
      </c>
    </row>
    <row r="253" spans="1:3" x14ac:dyDescent="0.25">
      <c r="A253" s="8" t="s">
        <v>276</v>
      </c>
      <c r="B253" s="14">
        <v>4406.3760700000003</v>
      </c>
      <c r="C253" s="14">
        <v>4406.3760700000003</v>
      </c>
    </row>
    <row r="254" spans="1:3" x14ac:dyDescent="0.25">
      <c r="A254" s="8" t="s">
        <v>277</v>
      </c>
      <c r="B254" s="14">
        <v>92337.36126000002</v>
      </c>
      <c r="C254" s="14">
        <v>92337.36126000002</v>
      </c>
    </row>
    <row r="255" spans="1:3" x14ac:dyDescent="0.25">
      <c r="A255" s="8" t="s">
        <v>279</v>
      </c>
      <c r="B255" s="14">
        <v>91.499880000000005</v>
      </c>
      <c r="C255" s="14">
        <v>91.499880000000005</v>
      </c>
    </row>
    <row r="256" spans="1:3" x14ac:dyDescent="0.25">
      <c r="A256" s="8" t="s">
        <v>281</v>
      </c>
      <c r="B256" s="14">
        <v>0</v>
      </c>
      <c r="C256" s="14">
        <v>0</v>
      </c>
    </row>
    <row r="257" spans="1:3" x14ac:dyDescent="0.25">
      <c r="A257" s="8" t="s">
        <v>283</v>
      </c>
      <c r="B257" s="14">
        <v>0</v>
      </c>
      <c r="C257" s="14">
        <v>0</v>
      </c>
    </row>
    <row r="258" spans="1:3" x14ac:dyDescent="0.25">
      <c r="A258" s="8" t="s">
        <v>284</v>
      </c>
      <c r="B258" s="14">
        <v>5744.6613099999995</v>
      </c>
      <c r="C258" s="14">
        <v>5744.6613099999995</v>
      </c>
    </row>
    <row r="259" spans="1:3" x14ac:dyDescent="0.25">
      <c r="A259" s="8" t="s">
        <v>285</v>
      </c>
      <c r="B259" s="14">
        <v>0</v>
      </c>
      <c r="C259" s="14">
        <v>0</v>
      </c>
    </row>
    <row r="260" spans="1:3" x14ac:dyDescent="0.25">
      <c r="A260" s="18" t="s">
        <v>286</v>
      </c>
      <c r="B260" s="11">
        <v>57532.66272</v>
      </c>
      <c r="C260" s="11">
        <v>57532.66272</v>
      </c>
    </row>
    <row r="261" spans="1:3" x14ac:dyDescent="0.25">
      <c r="A261" s="8" t="s">
        <v>287</v>
      </c>
      <c r="B261" s="14">
        <v>25903.041290000001</v>
      </c>
      <c r="C261" s="14">
        <v>25903.041290000001</v>
      </c>
    </row>
    <row r="262" spans="1:3" x14ac:dyDescent="0.25">
      <c r="A262" s="8" t="s">
        <v>288</v>
      </c>
      <c r="B262" s="14">
        <v>0</v>
      </c>
      <c r="C262" s="14">
        <v>0</v>
      </c>
    </row>
    <row r="263" spans="1:3" x14ac:dyDescent="0.25">
      <c r="A263" s="8" t="s">
        <v>289</v>
      </c>
      <c r="B263" s="14">
        <v>30885.693829999997</v>
      </c>
      <c r="C263" s="14">
        <v>30885.693829999997</v>
      </c>
    </row>
    <row r="264" spans="1:3" x14ac:dyDescent="0.25">
      <c r="A264" s="8" t="s">
        <v>290</v>
      </c>
      <c r="B264" s="14">
        <v>0</v>
      </c>
      <c r="C264" s="14">
        <v>0</v>
      </c>
    </row>
    <row r="265" spans="1:3" x14ac:dyDescent="0.25">
      <c r="A265" s="8" t="s">
        <v>291</v>
      </c>
      <c r="B265" s="14">
        <v>743.92759999999998</v>
      </c>
      <c r="C265" s="14">
        <v>743.92759999999998</v>
      </c>
    </row>
    <row r="266" spans="1:3" x14ac:dyDescent="0.25">
      <c r="A266" s="20" t="s">
        <v>292</v>
      </c>
      <c r="B266" s="14">
        <v>0</v>
      </c>
      <c r="C266" s="14">
        <v>0</v>
      </c>
    </row>
    <row r="267" spans="1:3" x14ac:dyDescent="0.25">
      <c r="A267" s="20" t="s">
        <v>293</v>
      </c>
      <c r="B267" s="14">
        <v>0</v>
      </c>
      <c r="C267" s="14">
        <v>0</v>
      </c>
    </row>
    <row r="268" spans="1:3" x14ac:dyDescent="0.25">
      <c r="A268" s="18" t="s">
        <v>294</v>
      </c>
      <c r="B268" s="11">
        <v>45047.241600000016</v>
      </c>
      <c r="C268" s="11">
        <v>45047.241600000016</v>
      </c>
    </row>
    <row r="269" spans="1:3" x14ac:dyDescent="0.25">
      <c r="A269" s="17" t="s">
        <v>295</v>
      </c>
      <c r="B269" s="11">
        <v>9829.4339499999987</v>
      </c>
      <c r="C269" s="11">
        <v>9829.4339499999987</v>
      </c>
    </row>
    <row r="270" spans="1:3" x14ac:dyDescent="0.25">
      <c r="A270" s="8" t="s">
        <v>297</v>
      </c>
      <c r="B270" s="14">
        <v>7084.3015399999995</v>
      </c>
      <c r="C270" s="14">
        <v>7084.3015399999995</v>
      </c>
    </row>
    <row r="271" spans="1:3" x14ac:dyDescent="0.25">
      <c r="A271" s="8" t="s">
        <v>298</v>
      </c>
      <c r="B271" s="14">
        <v>0</v>
      </c>
      <c r="C271" s="14">
        <v>0</v>
      </c>
    </row>
    <row r="272" spans="1:3" x14ac:dyDescent="0.25">
      <c r="A272" s="8" t="s">
        <v>299</v>
      </c>
      <c r="B272" s="14">
        <v>0</v>
      </c>
      <c r="C272" s="14">
        <v>0</v>
      </c>
    </row>
    <row r="273" spans="1:3" x14ac:dyDescent="0.25">
      <c r="A273" s="8" t="s">
        <v>300</v>
      </c>
      <c r="B273" s="14">
        <v>0</v>
      </c>
      <c r="C273" s="14">
        <v>0</v>
      </c>
    </row>
    <row r="274" spans="1:3" x14ac:dyDescent="0.25">
      <c r="A274" s="63" t="s">
        <v>301</v>
      </c>
      <c r="B274" s="14">
        <v>111.17999</v>
      </c>
      <c r="C274" s="14">
        <v>111.17999</v>
      </c>
    </row>
    <row r="275" spans="1:3" x14ac:dyDescent="0.25">
      <c r="A275" s="63" t="s">
        <v>302</v>
      </c>
      <c r="B275" s="14">
        <v>2633.9524200000001</v>
      </c>
      <c r="C275" s="14">
        <v>2633.9524200000001</v>
      </c>
    </row>
    <row r="276" spans="1:3" x14ac:dyDescent="0.25">
      <c r="A276" s="18" t="s">
        <v>303</v>
      </c>
      <c r="B276" s="11">
        <v>1701.2279900000001</v>
      </c>
      <c r="C276" s="11">
        <v>1701.2279900000001</v>
      </c>
    </row>
    <row r="277" spans="1:3" x14ac:dyDescent="0.25">
      <c r="A277" s="8" t="s">
        <v>297</v>
      </c>
      <c r="B277" s="14">
        <v>472.23704000000004</v>
      </c>
      <c r="C277" s="14">
        <v>472.23704000000004</v>
      </c>
    </row>
    <row r="278" spans="1:3" x14ac:dyDescent="0.25">
      <c r="A278" s="8" t="s">
        <v>304</v>
      </c>
      <c r="B278" s="14">
        <v>624.77950999999996</v>
      </c>
      <c r="C278" s="14">
        <v>624.77950999999996</v>
      </c>
    </row>
    <row r="279" spans="1:3" x14ac:dyDescent="0.25">
      <c r="A279" s="8" t="s">
        <v>305</v>
      </c>
      <c r="B279" s="14">
        <v>129.94300000000001</v>
      </c>
      <c r="C279" s="14">
        <v>129.94300000000001</v>
      </c>
    </row>
    <row r="280" spans="1:3" x14ac:dyDescent="0.25">
      <c r="A280" s="8" t="s">
        <v>306</v>
      </c>
      <c r="B280" s="14">
        <v>0</v>
      </c>
      <c r="C280" s="14">
        <v>0</v>
      </c>
    </row>
    <row r="281" spans="1:3" x14ac:dyDescent="0.25">
      <c r="A281" s="20" t="s">
        <v>307</v>
      </c>
      <c r="B281" s="14">
        <v>198.33467000000002</v>
      </c>
      <c r="C281" s="14">
        <v>198.33467000000002</v>
      </c>
    </row>
    <row r="282" spans="1:3" x14ac:dyDescent="0.25">
      <c r="A282" s="20" t="s">
        <v>308</v>
      </c>
      <c r="B282" s="14">
        <v>275.93377000000004</v>
      </c>
      <c r="C282" s="14">
        <v>275.93377000000004</v>
      </c>
    </row>
    <row r="283" spans="1:3" x14ac:dyDescent="0.25">
      <c r="A283" s="18" t="s">
        <v>309</v>
      </c>
      <c r="B283" s="11">
        <v>53175.447560000015</v>
      </c>
      <c r="C283" s="11">
        <v>53175.447560000015</v>
      </c>
    </row>
    <row r="284" spans="1:3" x14ac:dyDescent="0.25">
      <c r="A284" s="8" t="s">
        <v>310</v>
      </c>
      <c r="B284" s="14">
        <v>16259.994810000002</v>
      </c>
      <c r="C284" s="14">
        <v>16259.994810000002</v>
      </c>
    </row>
    <row r="285" spans="1:3" x14ac:dyDescent="0.25">
      <c r="A285" s="8" t="s">
        <v>311</v>
      </c>
      <c r="B285" s="14">
        <v>316.36187999999993</v>
      </c>
      <c r="C285" s="14">
        <v>316.36187999999993</v>
      </c>
    </row>
    <row r="286" spans="1:3" x14ac:dyDescent="0.25">
      <c r="A286" s="8" t="s">
        <v>312</v>
      </c>
      <c r="B286" s="14">
        <v>15943.632930000002</v>
      </c>
      <c r="C286" s="14">
        <v>15943.632930000002</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29670.374249999997</v>
      </c>
      <c r="C292" s="14">
        <v>29670.374249999997</v>
      </c>
    </row>
    <row r="293" spans="1:3" x14ac:dyDescent="0.25">
      <c r="A293" s="8" t="s">
        <v>319</v>
      </c>
      <c r="B293" s="14">
        <v>28801.708989999999</v>
      </c>
      <c r="C293" s="14">
        <v>28801.708989999999</v>
      </c>
    </row>
    <row r="294" spans="1:3" x14ac:dyDescent="0.25">
      <c r="A294" s="8" t="s">
        <v>320</v>
      </c>
      <c r="B294" s="14">
        <v>59.991550000000004</v>
      </c>
      <c r="C294" s="14">
        <v>59.991550000000004</v>
      </c>
    </row>
    <row r="295" spans="1:3" x14ac:dyDescent="0.25">
      <c r="A295" s="20" t="s">
        <v>321</v>
      </c>
      <c r="B295" s="14">
        <v>169.94051000000002</v>
      </c>
      <c r="C295" s="14">
        <v>169.94051000000002</v>
      </c>
    </row>
    <row r="296" spans="1:3" x14ac:dyDescent="0.25">
      <c r="A296" s="20" t="s">
        <v>322</v>
      </c>
      <c r="B296" s="14">
        <v>638.7331999999999</v>
      </c>
      <c r="C296" s="14">
        <v>638.7331999999999</v>
      </c>
    </row>
    <row r="297" spans="1:3" x14ac:dyDescent="0.25">
      <c r="A297" s="8" t="s">
        <v>323</v>
      </c>
      <c r="B297" s="14">
        <v>0</v>
      </c>
      <c r="C297" s="14">
        <v>0</v>
      </c>
    </row>
    <row r="298" spans="1:3" x14ac:dyDescent="0.25">
      <c r="A298" s="20" t="s">
        <v>324</v>
      </c>
      <c r="B298" s="14">
        <v>0</v>
      </c>
      <c r="C298" s="14">
        <v>0</v>
      </c>
    </row>
    <row r="299" spans="1:3" x14ac:dyDescent="0.25">
      <c r="A299" s="18" t="s">
        <v>325</v>
      </c>
      <c r="B299" s="11">
        <v>39765.068120000025</v>
      </c>
      <c r="C299" s="11">
        <v>39765.068120000025</v>
      </c>
    </row>
    <row r="300" spans="1:3" x14ac:dyDescent="0.25">
      <c r="A300" s="8" t="s">
        <v>326</v>
      </c>
      <c r="B300" s="14">
        <v>38771.923499999997</v>
      </c>
      <c r="C300" s="14">
        <v>38771.923499999997</v>
      </c>
    </row>
    <row r="301" spans="1:3" x14ac:dyDescent="0.25">
      <c r="A301" s="8" t="s">
        <v>327</v>
      </c>
      <c r="B301" s="14">
        <v>21098.114799999999</v>
      </c>
      <c r="C301" s="14">
        <v>21098.114799999999</v>
      </c>
    </row>
    <row r="302" spans="1:3" x14ac:dyDescent="0.25">
      <c r="A302" s="8" t="s">
        <v>328</v>
      </c>
      <c r="B302" s="14">
        <v>2203.6214799999998</v>
      </c>
      <c r="C302" s="14">
        <v>2203.6214799999998</v>
      </c>
    </row>
    <row r="303" spans="1:3" x14ac:dyDescent="0.25">
      <c r="A303" s="8" t="s">
        <v>329</v>
      </c>
      <c r="B303" s="14">
        <v>1019.4906399999999</v>
      </c>
      <c r="C303" s="14">
        <v>1019.4906399999999</v>
      </c>
    </row>
    <row r="304" spans="1:3" x14ac:dyDescent="0.25">
      <c r="A304" s="8" t="s">
        <v>330</v>
      </c>
      <c r="B304" s="14">
        <v>1338.09429</v>
      </c>
      <c r="C304" s="14">
        <v>1338.09429</v>
      </c>
    </row>
    <row r="305" spans="1:3" x14ac:dyDescent="0.25">
      <c r="A305" s="8" t="s">
        <v>331</v>
      </c>
      <c r="B305" s="14">
        <v>3229.7166200000006</v>
      </c>
      <c r="C305" s="14">
        <v>3229.7166200000006</v>
      </c>
    </row>
    <row r="306" spans="1:3" x14ac:dyDescent="0.25">
      <c r="A306" s="8" t="s">
        <v>332</v>
      </c>
      <c r="B306" s="14">
        <v>1361.1018700000002</v>
      </c>
      <c r="C306" s="14">
        <v>1361.1018700000002</v>
      </c>
    </row>
    <row r="307" spans="1:3" x14ac:dyDescent="0.25">
      <c r="A307" s="8" t="s">
        <v>333</v>
      </c>
      <c r="B307" s="14">
        <v>1399.1267599999999</v>
      </c>
      <c r="C307" s="14">
        <v>1399.1267599999999</v>
      </c>
    </row>
    <row r="308" spans="1:3" x14ac:dyDescent="0.25">
      <c r="A308" s="8" t="s">
        <v>334</v>
      </c>
      <c r="B308" s="14">
        <v>100.67175999999999</v>
      </c>
      <c r="C308" s="14">
        <v>100.67175999999999</v>
      </c>
    </row>
    <row r="309" spans="1:3" x14ac:dyDescent="0.25">
      <c r="A309" s="20" t="s">
        <v>335</v>
      </c>
      <c r="B309" s="14">
        <v>7021.985279999999</v>
      </c>
      <c r="C309" s="14">
        <v>7021.985279999999</v>
      </c>
    </row>
    <row r="310" spans="1:3" x14ac:dyDescent="0.25">
      <c r="A310" s="18" t="s">
        <v>336</v>
      </c>
      <c r="B310" s="11">
        <v>993.14462000002823</v>
      </c>
      <c r="C310" s="11">
        <v>993.14462000002823</v>
      </c>
    </row>
    <row r="311" spans="1:3" x14ac:dyDescent="0.25">
      <c r="A311" s="20" t="s">
        <v>337</v>
      </c>
      <c r="B311" s="14">
        <v>180.99884</v>
      </c>
      <c r="C311" s="14">
        <v>180.99884</v>
      </c>
    </row>
    <row r="312" spans="1:3" x14ac:dyDescent="0.25">
      <c r="A312" s="20" t="s">
        <v>338</v>
      </c>
      <c r="B312" s="14">
        <v>0</v>
      </c>
      <c r="C312" s="14">
        <v>0</v>
      </c>
    </row>
    <row r="313" spans="1:3" x14ac:dyDescent="0.25">
      <c r="A313" s="20" t="s">
        <v>339</v>
      </c>
      <c r="B313" s="14">
        <v>180.99884</v>
      </c>
      <c r="C313" s="14">
        <v>180.99884</v>
      </c>
    </row>
    <row r="314" spans="1:3" x14ac:dyDescent="0.25">
      <c r="A314" s="20" t="s">
        <v>340</v>
      </c>
      <c r="B314" s="14">
        <v>0</v>
      </c>
      <c r="C314" s="14">
        <v>0</v>
      </c>
    </row>
    <row r="315" spans="1:3" x14ac:dyDescent="0.25">
      <c r="A315" s="20" t="s">
        <v>341</v>
      </c>
      <c r="B315" s="14">
        <v>0</v>
      </c>
      <c r="C315" s="14">
        <v>0</v>
      </c>
    </row>
    <row r="316" spans="1:3" x14ac:dyDescent="0.25">
      <c r="A316" s="20" t="s">
        <v>342</v>
      </c>
      <c r="B316" s="14">
        <v>0</v>
      </c>
      <c r="C316" s="14">
        <v>0</v>
      </c>
    </row>
    <row r="317" spans="1:3" x14ac:dyDescent="0.25">
      <c r="A317" s="18" t="s">
        <v>343</v>
      </c>
      <c r="B317" s="11">
        <v>1174.1434600000282</v>
      </c>
      <c r="C317" s="11">
        <v>1174.1434600000282</v>
      </c>
    </row>
    <row r="318" spans="1:3" x14ac:dyDescent="0.25">
      <c r="A318" s="20" t="s">
        <v>344</v>
      </c>
      <c r="B318" s="14">
        <v>0</v>
      </c>
      <c r="C318" s="14">
        <v>0</v>
      </c>
    </row>
    <row r="319" spans="1:3" x14ac:dyDescent="0.25">
      <c r="A319" s="18" t="s">
        <v>345</v>
      </c>
      <c r="B319" s="11">
        <v>1174.1434600000282</v>
      </c>
      <c r="C319" s="11">
        <v>1174.1434600000282</v>
      </c>
    </row>
    <row r="320" spans="1:3" x14ac:dyDescent="0.25">
      <c r="A320" s="20" t="s">
        <v>346</v>
      </c>
      <c r="B320" s="14">
        <v>1177.7926200000002</v>
      </c>
      <c r="C320" s="14">
        <v>1177.7926200000002</v>
      </c>
    </row>
    <row r="321" spans="1:3" x14ac:dyDescent="0.25">
      <c r="A321" s="18" t="s">
        <v>347</v>
      </c>
      <c r="B321" s="11">
        <v>2351.9360800000286</v>
      </c>
      <c r="C321" s="11">
        <v>2351.9360800000286</v>
      </c>
    </row>
    <row r="322" spans="1:3" x14ac:dyDescent="0.25">
      <c r="A322" s="20" t="s">
        <v>348</v>
      </c>
      <c r="B322" s="14">
        <v>0</v>
      </c>
      <c r="C322" s="14">
        <v>0</v>
      </c>
    </row>
    <row r="323" spans="1:3" x14ac:dyDescent="0.25">
      <c r="A323" s="18" t="s">
        <v>349</v>
      </c>
      <c r="B323" s="11">
        <v>2351.9360800000286</v>
      </c>
      <c r="C323" s="11">
        <v>2351.9360800000286</v>
      </c>
    </row>
    <row r="324" spans="1:3" x14ac:dyDescent="0.25">
      <c r="A324" s="20" t="s">
        <v>350</v>
      </c>
      <c r="B324" s="14">
        <v>0</v>
      </c>
      <c r="C324" s="14">
        <v>0</v>
      </c>
    </row>
    <row r="325" spans="1:3" x14ac:dyDescent="0.25">
      <c r="A325" s="18" t="s">
        <v>351</v>
      </c>
      <c r="B325" s="11">
        <v>2351.9360800000286</v>
      </c>
      <c r="C325" s="11">
        <v>2351.9360800000286</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5CE45-82FF-4DA1-8952-6E89714F88FC}">
  <dimension ref="A1:D126"/>
  <sheetViews>
    <sheetView topLeftCell="A103" workbookViewId="0">
      <selection activeCell="A125" sqref="A125:C125"/>
    </sheetView>
  </sheetViews>
  <sheetFormatPr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62" t="s">
        <v>435</v>
      </c>
      <c r="B1" s="762"/>
      <c r="C1" s="762"/>
    </row>
    <row r="2" spans="1:3" ht="18" x14ac:dyDescent="0.25">
      <c r="A2" s="763" t="s">
        <v>477</v>
      </c>
      <c r="B2" s="763"/>
      <c r="C2" s="763"/>
    </row>
    <row r="3" spans="1:3" ht="30" customHeight="1" x14ac:dyDescent="0.25">
      <c r="A3" s="771" t="s">
        <v>2</v>
      </c>
      <c r="B3" s="771"/>
      <c r="C3" s="771"/>
    </row>
    <row r="4" spans="1:3" x14ac:dyDescent="0.25">
      <c r="A4" s="20"/>
      <c r="B4" s="69"/>
      <c r="C4" s="69"/>
    </row>
    <row r="5" spans="1:3" ht="30" customHeight="1" x14ac:dyDescent="0.25">
      <c r="A5" s="70"/>
      <c r="B5" s="75" t="s">
        <v>436</v>
      </c>
      <c r="C5" s="72" t="s">
        <v>472</v>
      </c>
    </row>
    <row r="6" spans="1:3" x14ac:dyDescent="0.25">
      <c r="A6" s="20"/>
      <c r="B6" s="3"/>
      <c r="C6" s="73"/>
    </row>
    <row r="7" spans="1:3" x14ac:dyDescent="0.25">
      <c r="A7" s="17" t="s">
        <v>478</v>
      </c>
      <c r="B7" s="71"/>
      <c r="C7" s="72"/>
    </row>
    <row r="8" spans="1:3" x14ac:dyDescent="0.25">
      <c r="A8" s="20" t="s">
        <v>479</v>
      </c>
      <c r="B8" s="77">
        <v>1.6992891568964632E-2</v>
      </c>
      <c r="C8" s="77">
        <v>1.6992891568964632E-2</v>
      </c>
    </row>
    <row r="9" spans="1:3" x14ac:dyDescent="0.25">
      <c r="A9" s="20" t="s">
        <v>480</v>
      </c>
      <c r="B9" s="77">
        <v>0.70358167789839343</v>
      </c>
      <c r="C9" s="77">
        <v>0.70358167789839343</v>
      </c>
    </row>
    <row r="10" spans="1:3" x14ac:dyDescent="0.25">
      <c r="A10" s="17" t="s">
        <v>481</v>
      </c>
      <c r="B10" s="78"/>
      <c r="C10" s="78"/>
    </row>
    <row r="11" spans="1:3" x14ac:dyDescent="0.25">
      <c r="A11" s="79" t="s">
        <v>482</v>
      </c>
      <c r="B11" s="77">
        <v>0.34214591598025335</v>
      </c>
      <c r="C11" s="77">
        <v>0.34214591598025335</v>
      </c>
    </row>
    <row r="12" spans="1:3" x14ac:dyDescent="0.25">
      <c r="A12" s="79" t="s">
        <v>483</v>
      </c>
      <c r="B12" s="77">
        <v>0.34214591598025335</v>
      </c>
      <c r="C12" s="77">
        <v>0.34214591598025335</v>
      </c>
    </row>
    <row r="13" spans="1:3" x14ac:dyDescent="0.25">
      <c r="A13" s="20" t="s">
        <v>484</v>
      </c>
      <c r="B13" s="77">
        <v>0.52079852505533542</v>
      </c>
      <c r="C13" s="77">
        <v>0.52079852505533542</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1025.9316375375927</v>
      </c>
      <c r="C18" s="81">
        <v>1025.9316375375927</v>
      </c>
    </row>
    <row r="19" spans="1:3" x14ac:dyDescent="0.25">
      <c r="A19" s="80" t="s">
        <v>490</v>
      </c>
      <c r="B19" s="82"/>
      <c r="C19" s="82"/>
    </row>
    <row r="20" spans="1:3" x14ac:dyDescent="0.25">
      <c r="A20" s="20" t="s">
        <v>491</v>
      </c>
      <c r="B20" s="77">
        <v>0.97695009723955539</v>
      </c>
      <c r="C20" s="77">
        <v>0.97695009723955539</v>
      </c>
    </row>
    <row r="21" spans="1:3" x14ac:dyDescent="0.25">
      <c r="A21" s="20" t="s">
        <v>492</v>
      </c>
      <c r="B21" s="77">
        <v>8.7601826531976484E-2</v>
      </c>
      <c r="C21" s="77">
        <v>8.7601826531976484E-2</v>
      </c>
    </row>
    <row r="22" spans="1:3" x14ac:dyDescent="0.25">
      <c r="A22" s="79" t="s">
        <v>493</v>
      </c>
      <c r="B22" s="77">
        <v>2.3049902760444725E-2</v>
      </c>
      <c r="C22" s="77">
        <v>2.3049902760444725E-2</v>
      </c>
    </row>
    <row r="23" spans="1:3" x14ac:dyDescent="0.25">
      <c r="A23" s="79" t="s">
        <v>494</v>
      </c>
      <c r="B23" s="77">
        <v>7.5681812129168108E-2</v>
      </c>
      <c r="C23" s="77">
        <v>7.5681812129168108E-2</v>
      </c>
    </row>
    <row r="24" spans="1:3" x14ac:dyDescent="0.25">
      <c r="A24" s="79" t="s">
        <v>495</v>
      </c>
      <c r="B24" s="77">
        <v>0.15598388017779655</v>
      </c>
      <c r="C24" s="77">
        <v>0.15598388017779655</v>
      </c>
    </row>
    <row r="25" spans="1:3" x14ac:dyDescent="0.25">
      <c r="A25" s="79" t="s">
        <v>496</v>
      </c>
      <c r="B25" s="77">
        <v>3.3438329973794263E-2</v>
      </c>
      <c r="C25" s="77">
        <v>3.3438329973794263E-2</v>
      </c>
    </row>
    <row r="26" spans="1:3" x14ac:dyDescent="0.25">
      <c r="A26" s="79" t="s">
        <v>497</v>
      </c>
      <c r="B26" s="77">
        <v>2.1133499923078104E-2</v>
      </c>
      <c r="C26" s="77">
        <v>2.1133499923078104E-2</v>
      </c>
    </row>
    <row r="27" spans="1:3" x14ac:dyDescent="0.25">
      <c r="A27" s="79" t="s">
        <v>498</v>
      </c>
      <c r="B27" s="77">
        <v>0.97282165160600342</v>
      </c>
      <c r="C27" s="77">
        <v>0.97282165160600342</v>
      </c>
    </row>
    <row r="28" spans="1:3" x14ac:dyDescent="0.25">
      <c r="A28" s="79" t="s">
        <v>499</v>
      </c>
      <c r="B28" s="77">
        <v>3.4340115839504733E-3</v>
      </c>
      <c r="C28" s="77">
        <v>3.4340115839504733E-3</v>
      </c>
    </row>
    <row r="29" spans="1:3" x14ac:dyDescent="0.25">
      <c r="A29" s="79" t="s">
        <v>500</v>
      </c>
      <c r="B29" s="77">
        <v>2.2381370070141491E-3</v>
      </c>
      <c r="C29" s="77">
        <v>2.2381370070141491E-3</v>
      </c>
    </row>
    <row r="30" spans="1:3" x14ac:dyDescent="0.25">
      <c r="A30" s="79" t="s">
        <v>501</v>
      </c>
      <c r="B30" s="77">
        <v>3.9693533788584583E-4</v>
      </c>
      <c r="C30" s="77">
        <v>3.9693533788584583E-4</v>
      </c>
    </row>
    <row r="31" spans="1:3" x14ac:dyDescent="0.25">
      <c r="A31" s="79" t="s">
        <v>502</v>
      </c>
      <c r="B31" s="77">
        <v>9.8088033324657264E-3</v>
      </c>
      <c r="C31" s="77">
        <v>9.8088033324657264E-3</v>
      </c>
    </row>
    <row r="32" spans="1:3" x14ac:dyDescent="0.25">
      <c r="A32" s="79" t="s">
        <v>503</v>
      </c>
      <c r="B32" s="77">
        <v>1.1300461337965096E-2</v>
      </c>
      <c r="C32" s="77">
        <v>1.1300461337965096E-2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0.12202101269755022</v>
      </c>
      <c r="C36" s="77">
        <v>0.12202101269755022</v>
      </c>
    </row>
    <row r="37" spans="1:3" x14ac:dyDescent="0.25">
      <c r="A37" s="79" t="s">
        <v>508</v>
      </c>
      <c r="B37" s="77">
        <v>0.10788869362387134</v>
      </c>
      <c r="C37" s="77">
        <v>0.10788869362387134</v>
      </c>
    </row>
    <row r="38" spans="1:3" x14ac:dyDescent="0.25">
      <c r="A38" s="20" t="s">
        <v>509</v>
      </c>
      <c r="B38" s="77">
        <v>0.18724304902339356</v>
      </c>
      <c r="C38" s="77">
        <v>0.18724304902339356</v>
      </c>
    </row>
    <row r="39" spans="1:3" x14ac:dyDescent="0.25">
      <c r="A39" s="17" t="s">
        <v>510</v>
      </c>
      <c r="B39" s="78"/>
      <c r="C39" s="78"/>
    </row>
    <row r="40" spans="1:3" x14ac:dyDescent="0.25">
      <c r="A40" s="79" t="s">
        <v>511</v>
      </c>
      <c r="B40" s="77">
        <v>0.11581873279240086</v>
      </c>
      <c r="C40" s="77">
        <v>0.11581873279240086</v>
      </c>
    </row>
    <row r="41" spans="1:3" x14ac:dyDescent="0.25">
      <c r="A41" s="79" t="s">
        <v>512</v>
      </c>
      <c r="B41" s="77">
        <v>0.11581873279240086</v>
      </c>
      <c r="C41" s="77">
        <v>0.11581873279240086</v>
      </c>
    </row>
    <row r="42" spans="1:3" x14ac:dyDescent="0.25">
      <c r="A42" s="79" t="s">
        <v>513</v>
      </c>
      <c r="B42" s="77">
        <v>0.13822827757772385</v>
      </c>
      <c r="C42" s="77">
        <v>0.13822827757772385</v>
      </c>
    </row>
    <row r="43" spans="1:3" x14ac:dyDescent="0.25">
      <c r="A43" s="79" t="s">
        <v>514</v>
      </c>
      <c r="B43" s="77">
        <v>8.194466417474644E-2</v>
      </c>
      <c r="C43" s="77">
        <v>8.194466417474644E-2</v>
      </c>
    </row>
    <row r="44" spans="1:3" x14ac:dyDescent="0.25">
      <c r="A44" s="79" t="s">
        <v>515</v>
      </c>
      <c r="B44" s="77">
        <v>8.4138131424362939E-2</v>
      </c>
      <c r="C44" s="77">
        <v>8.4138131424362939E-2</v>
      </c>
    </row>
    <row r="45" spans="1:3" x14ac:dyDescent="0.25">
      <c r="A45" s="79" t="s">
        <v>516</v>
      </c>
      <c r="B45" s="77">
        <v>0.16267125447149786</v>
      </c>
      <c r="C45" s="77">
        <v>0.16267125447149786</v>
      </c>
    </row>
    <row r="46" spans="1:3" x14ac:dyDescent="0.25">
      <c r="A46" s="80" t="s">
        <v>517</v>
      </c>
      <c r="B46" s="78"/>
      <c r="C46" s="78"/>
    </row>
    <row r="47" spans="1:3" x14ac:dyDescent="0.25">
      <c r="A47" s="79" t="s">
        <v>518</v>
      </c>
      <c r="B47" s="77">
        <v>0.87151654786013144</v>
      </c>
      <c r="C47" s="77">
        <v>0.87151654786013144</v>
      </c>
    </row>
    <row r="48" spans="1:3" x14ac:dyDescent="0.25">
      <c r="A48" s="79" t="s">
        <v>519</v>
      </c>
      <c r="B48" s="77">
        <v>0.94871110256456403</v>
      </c>
      <c r="C48" s="77">
        <v>0.94871110256456403</v>
      </c>
    </row>
    <row r="49" spans="1:4" x14ac:dyDescent="0.25">
      <c r="A49" s="79" t="s">
        <v>520</v>
      </c>
      <c r="B49" s="77">
        <v>3.8963630696464149E-2</v>
      </c>
      <c r="C49" s="77">
        <v>3.8963630696464149E-2</v>
      </c>
    </row>
    <row r="50" spans="1:4" ht="15.75" thickBot="1" x14ac:dyDescent="0.3">
      <c r="A50" s="439" t="s">
        <v>521</v>
      </c>
      <c r="B50" s="84">
        <v>1.1093494898633416</v>
      </c>
      <c r="C50" s="84">
        <v>1.1093494898633416</v>
      </c>
    </row>
    <row r="51" spans="1:4" ht="27" customHeight="1" thickTop="1" x14ac:dyDescent="0.25">
      <c r="A51" s="826" t="s">
        <v>522</v>
      </c>
      <c r="B51" s="826"/>
      <c r="C51" s="826"/>
    </row>
    <row r="52" spans="1:4" ht="83.25" customHeight="1" x14ac:dyDescent="0.25">
      <c r="A52" s="773" t="s">
        <v>523</v>
      </c>
      <c r="B52" s="773"/>
      <c r="C52" s="773"/>
    </row>
    <row r="53" spans="1:4" ht="82.5" customHeight="1" x14ac:dyDescent="0.25">
      <c r="A53" s="773" t="s">
        <v>524</v>
      </c>
      <c r="B53" s="773"/>
      <c r="C53" s="773"/>
    </row>
    <row r="54" spans="1:4" x14ac:dyDescent="0.25">
      <c r="A54" s="774" t="s">
        <v>525</v>
      </c>
      <c r="B54" s="774"/>
      <c r="C54" s="774"/>
    </row>
    <row r="55" spans="1:4" ht="28.5" customHeight="1" x14ac:dyDescent="0.25">
      <c r="A55" s="827" t="s">
        <v>526</v>
      </c>
      <c r="B55" s="827"/>
      <c r="C55" s="827"/>
    </row>
    <row r="56" spans="1:4" ht="39.75" customHeight="1" x14ac:dyDescent="0.25">
      <c r="A56" s="823" t="s">
        <v>1028</v>
      </c>
      <c r="B56" s="823"/>
      <c r="C56" s="823"/>
      <c r="D56" s="520"/>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2.6794898962410964E-2</v>
      </c>
      <c r="C60" s="77">
        <v>2.6794898962410964E-2</v>
      </c>
    </row>
    <row r="61" spans="1:4" x14ac:dyDescent="0.25">
      <c r="A61" s="91" t="s">
        <v>530</v>
      </c>
      <c r="B61" s="77">
        <v>3.1629700155740112E-2</v>
      </c>
      <c r="C61" s="77">
        <v>3.1629700155740112E-2</v>
      </c>
    </row>
    <row r="62" spans="1:4" x14ac:dyDescent="0.25">
      <c r="A62" s="91" t="s">
        <v>531</v>
      </c>
      <c r="B62" s="77">
        <v>2.3652968409697012E-2</v>
      </c>
      <c r="C62" s="77">
        <v>2.3652968409697012E-2</v>
      </c>
    </row>
    <row r="63" spans="1:4" x14ac:dyDescent="0.25">
      <c r="A63" s="91" t="s">
        <v>532</v>
      </c>
      <c r="B63" s="77">
        <v>5.9074004984052458E-4</v>
      </c>
      <c r="C63" s="77">
        <v>5.9074004984052458E-4</v>
      </c>
    </row>
    <row r="64" spans="1:4" x14ac:dyDescent="0.25">
      <c r="A64" s="91" t="s">
        <v>533</v>
      </c>
      <c r="B64" s="77">
        <v>1.3989733309142068E-3</v>
      </c>
      <c r="C64" s="77">
        <v>1.3989733309142068E-3</v>
      </c>
    </row>
    <row r="65" spans="1:3" x14ac:dyDescent="0.25">
      <c r="A65" s="91" t="s">
        <v>534</v>
      </c>
      <c r="B65" s="77">
        <v>1.3989733309142068E-3</v>
      </c>
      <c r="C65" s="77">
        <v>1.3989733309142068E-3</v>
      </c>
    </row>
    <row r="66" spans="1:3" x14ac:dyDescent="0.25">
      <c r="A66" s="91" t="s">
        <v>535</v>
      </c>
      <c r="B66" s="77">
        <v>1.2160892190735361E-2</v>
      </c>
      <c r="C66" s="77">
        <v>1.2160892190735361E-2</v>
      </c>
    </row>
    <row r="67" spans="1:3" x14ac:dyDescent="0.25">
      <c r="A67" s="80" t="s">
        <v>536</v>
      </c>
      <c r="B67" s="71"/>
      <c r="C67" s="71"/>
    </row>
    <row r="68" spans="1:3" x14ac:dyDescent="0.25">
      <c r="A68" s="91" t="s">
        <v>537</v>
      </c>
      <c r="B68" s="77">
        <v>6.1016348042677568E-2</v>
      </c>
      <c r="C68" s="77">
        <v>6.1016348042677568E-2</v>
      </c>
    </row>
    <row r="69" spans="1:3" x14ac:dyDescent="0.25">
      <c r="A69" s="91" t="s">
        <v>538</v>
      </c>
      <c r="B69" s="77">
        <v>-3.4221449080266607E-2</v>
      </c>
      <c r="C69" s="77">
        <v>-3.4221449080266607E-2</v>
      </c>
    </row>
    <row r="70" spans="1:3" x14ac:dyDescent="0.25">
      <c r="A70" s="91" t="s">
        <v>539</v>
      </c>
      <c r="B70" s="77">
        <v>4.903416197496064E-2</v>
      </c>
      <c r="C70" s="77">
        <v>4.903416197496064E-2</v>
      </c>
    </row>
    <row r="71" spans="1:3" x14ac:dyDescent="0.25">
      <c r="A71" s="91" t="s">
        <v>540</v>
      </c>
      <c r="B71" s="77">
        <v>1.0766132304344217E-4</v>
      </c>
      <c r="C71" s="77">
        <v>1.0766132304344217E-4</v>
      </c>
    </row>
    <row r="72" spans="1:3" x14ac:dyDescent="0.25">
      <c r="A72" s="91" t="s">
        <v>541</v>
      </c>
      <c r="B72" s="77">
        <v>-7.9767317460430961E-3</v>
      </c>
      <c r="C72" s="77">
        <v>-7.9767317460430961E-3</v>
      </c>
    </row>
    <row r="73" spans="1:3" x14ac:dyDescent="0.25">
      <c r="A73" s="91" t="s">
        <v>542</v>
      </c>
      <c r="B73" s="77">
        <v>4.8348011933291492E-3</v>
      </c>
      <c r="C73" s="77">
        <v>4.8348011933291492E-3</v>
      </c>
    </row>
    <row r="74" spans="1:3" x14ac:dyDescent="0.25">
      <c r="A74" s="91" t="s">
        <v>543</v>
      </c>
      <c r="B74" s="77">
        <v>-2.3062228359856489E-2</v>
      </c>
      <c r="C74" s="77">
        <v>-2.3062228359856489E-2</v>
      </c>
    </row>
    <row r="75" spans="1:3" x14ac:dyDescent="0.25">
      <c r="A75" s="91" t="s">
        <v>544</v>
      </c>
      <c r="B75" s="77">
        <v>7.0057195803024008E-4</v>
      </c>
      <c r="C75" s="77">
        <v>7.0057195803024008E-4</v>
      </c>
    </row>
    <row r="76" spans="1:3" x14ac:dyDescent="0.25">
      <c r="A76" s="91" t="s">
        <v>545</v>
      </c>
      <c r="B76" s="77">
        <v>0.11758543035346479</v>
      </c>
      <c r="C76" s="77">
        <v>0.11758543035346479</v>
      </c>
    </row>
    <row r="77" spans="1:3" x14ac:dyDescent="0.25">
      <c r="A77" s="80" t="s">
        <v>546</v>
      </c>
      <c r="B77" s="71"/>
      <c r="C77" s="71"/>
    </row>
    <row r="78" spans="1:3" x14ac:dyDescent="0.25">
      <c r="A78" s="91" t="s">
        <v>547</v>
      </c>
      <c r="B78" s="77">
        <v>8.8475037765841633E-2</v>
      </c>
      <c r="C78" s="77">
        <v>8.8475037765841633E-2</v>
      </c>
    </row>
    <row r="79" spans="1:3" x14ac:dyDescent="0.25">
      <c r="A79" s="91" t="s">
        <v>548</v>
      </c>
      <c r="B79" s="77">
        <v>0</v>
      </c>
      <c r="C79" s="77">
        <v>0</v>
      </c>
    </row>
    <row r="80" spans="1:3" x14ac:dyDescent="0.25">
      <c r="A80" s="91" t="s">
        <v>549</v>
      </c>
      <c r="B80" s="77">
        <v>8.3849825075163614E-3</v>
      </c>
      <c r="C80" s="77">
        <v>8.3849825075163614E-3</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8.7255888304587734E-2</v>
      </c>
      <c r="C87" s="77">
        <v>8.7255888304587734E-2</v>
      </c>
    </row>
    <row r="88" spans="1:3" x14ac:dyDescent="0.25">
      <c r="A88" s="91" t="s">
        <v>557</v>
      </c>
      <c r="B88" s="77">
        <v>0</v>
      </c>
      <c r="C88" s="77">
        <v>0</v>
      </c>
    </row>
    <row r="89" spans="1:3" x14ac:dyDescent="0.25">
      <c r="A89" s="91" t="s">
        <v>558</v>
      </c>
      <c r="B89" s="77">
        <v>1.639209555699719E-2</v>
      </c>
      <c r="C89" s="77">
        <v>1.639209555699719E-2</v>
      </c>
    </row>
    <row r="90" spans="1:3" x14ac:dyDescent="0.25">
      <c r="A90" s="80" t="s">
        <v>559</v>
      </c>
      <c r="B90" s="71"/>
      <c r="C90" s="71"/>
    </row>
    <row r="91" spans="1:3" x14ac:dyDescent="0.25">
      <c r="A91" s="80" t="s">
        <v>560</v>
      </c>
      <c r="B91" s="71"/>
      <c r="C91" s="71"/>
    </row>
    <row r="92" spans="1:3" x14ac:dyDescent="0.25">
      <c r="A92" s="91" t="s">
        <v>561</v>
      </c>
      <c r="B92" s="77">
        <v>2.3062228359856489E-2</v>
      </c>
      <c r="C92" s="77">
        <v>2.3062228359856489E-2</v>
      </c>
    </row>
    <row r="93" spans="1:3" x14ac:dyDescent="0.25">
      <c r="A93" s="91" t="s">
        <v>562</v>
      </c>
      <c r="B93" s="77">
        <v>2.6611643994075871E-2</v>
      </c>
      <c r="C93" s="77">
        <v>2.6611643994075871E-2</v>
      </c>
    </row>
    <row r="94" spans="1:3" x14ac:dyDescent="0.25">
      <c r="A94" s="91" t="s">
        <v>563</v>
      </c>
      <c r="B94" s="77">
        <v>3.3503782755434024E-2</v>
      </c>
      <c r="C94" s="77">
        <v>3.3503782755434024E-2</v>
      </c>
    </row>
    <row r="95" spans="1:3" x14ac:dyDescent="0.25">
      <c r="A95" s="91" t="s">
        <v>564</v>
      </c>
      <c r="B95" s="77">
        <v>0.13060546012317381</v>
      </c>
      <c r="C95" s="77">
        <v>0.13060546012317381</v>
      </c>
    </row>
    <row r="96" spans="1:3" x14ac:dyDescent="0.25">
      <c r="A96" s="80" t="s">
        <v>565</v>
      </c>
      <c r="B96" s="71"/>
      <c r="C96" s="71"/>
    </row>
    <row r="97" spans="1:3" x14ac:dyDescent="0.25">
      <c r="A97" s="91" t="s">
        <v>566</v>
      </c>
      <c r="B97" s="77">
        <v>0.54415961075544783</v>
      </c>
      <c r="C97" s="77">
        <v>0.54415961075544783</v>
      </c>
    </row>
    <row r="98" spans="1:3" x14ac:dyDescent="0.25">
      <c r="A98" s="91" t="s">
        <v>567</v>
      </c>
      <c r="B98" s="77">
        <v>3.8682592572431951E-2</v>
      </c>
      <c r="C98" s="77">
        <v>3.8682592572431951E-2</v>
      </c>
    </row>
    <row r="99" spans="1:3" x14ac:dyDescent="0.25">
      <c r="A99" s="91" t="s">
        <v>568</v>
      </c>
      <c r="B99" s="77">
        <v>0.41715779667212022</v>
      </c>
      <c r="C99" s="77">
        <v>0.41715779667212022</v>
      </c>
    </row>
    <row r="100" spans="1:3" x14ac:dyDescent="0.25">
      <c r="A100" s="91" t="s">
        <v>569</v>
      </c>
      <c r="B100" s="77">
        <v>0.30276216585525689</v>
      </c>
      <c r="C100" s="77">
        <v>0.30276216585525689</v>
      </c>
    </row>
    <row r="101" spans="1:3" x14ac:dyDescent="0.25">
      <c r="A101" s="80" t="s">
        <v>570</v>
      </c>
      <c r="B101" s="71"/>
      <c r="C101" s="71"/>
    </row>
    <row r="102" spans="1:3" x14ac:dyDescent="0.25">
      <c r="A102" s="79" t="s">
        <v>571</v>
      </c>
      <c r="B102" s="77">
        <v>3.1249770309870542E-2</v>
      </c>
      <c r="C102" s="77">
        <v>3.1249770309870542E-2</v>
      </c>
    </row>
    <row r="103" spans="1:3" x14ac:dyDescent="0.25">
      <c r="A103" s="79" t="s">
        <v>572</v>
      </c>
      <c r="B103" s="77">
        <v>2.6414969116541391E-2</v>
      </c>
      <c r="C103" s="77">
        <v>2.6414969116541391E-2</v>
      </c>
    </row>
    <row r="104" spans="1:3" x14ac:dyDescent="0.25">
      <c r="A104" s="20" t="s">
        <v>573</v>
      </c>
      <c r="B104" s="77">
        <v>3.5684472342615937E-2</v>
      </c>
      <c r="C104" s="77">
        <v>3.5684472342615937E-2</v>
      </c>
    </row>
    <row r="105" spans="1:3" x14ac:dyDescent="0.25">
      <c r="A105" s="20" t="s">
        <v>574</v>
      </c>
      <c r="B105" s="77">
        <v>6.9905921422882544E-2</v>
      </c>
      <c r="C105" s="77">
        <v>6.9905921422882544E-2</v>
      </c>
    </row>
    <row r="106" spans="1:3" x14ac:dyDescent="0.25">
      <c r="A106" s="20" t="s">
        <v>575</v>
      </c>
      <c r="B106" s="77">
        <v>-3.4221449080266607E-2</v>
      </c>
      <c r="C106" s="77">
        <v>-3.4221449080266607E-2</v>
      </c>
    </row>
    <row r="107" spans="1:3" x14ac:dyDescent="0.25">
      <c r="A107" s="20" t="s">
        <v>576</v>
      </c>
      <c r="B107" s="77">
        <v>-9.2695032260745377E-3</v>
      </c>
      <c r="C107" s="77">
        <v>-9.2695032260745377E-3</v>
      </c>
    </row>
    <row r="108" spans="1:3" x14ac:dyDescent="0.25">
      <c r="A108" s="20" t="s">
        <v>577</v>
      </c>
      <c r="B108" s="77">
        <v>4.8348011933291492E-3</v>
      </c>
      <c r="C108" s="77">
        <v>4.8348011933291492E-3</v>
      </c>
    </row>
    <row r="109" spans="1:3" x14ac:dyDescent="0.25">
      <c r="A109" s="80" t="s">
        <v>578</v>
      </c>
      <c r="B109" s="71"/>
      <c r="C109" s="71"/>
    </row>
    <row r="110" spans="1:3" x14ac:dyDescent="0.25">
      <c r="A110" s="20" t="s">
        <v>571</v>
      </c>
      <c r="B110" s="77">
        <v>3.1249770309870542E-2</v>
      </c>
      <c r="C110" s="77">
        <v>3.1249770309870542E-2</v>
      </c>
    </row>
    <row r="111" spans="1:3" x14ac:dyDescent="0.25">
      <c r="A111" s="20" t="s">
        <v>579</v>
      </c>
      <c r="B111" s="77">
        <v>-7.5968019001735236E-3</v>
      </c>
      <c r="C111" s="77">
        <v>-7.5968019001735236E-3</v>
      </c>
    </row>
    <row r="112" spans="1:3" x14ac:dyDescent="0.25">
      <c r="A112" s="20" t="s">
        <v>580</v>
      </c>
      <c r="B112" s="77">
        <v>-2.3062228359856489E-2</v>
      </c>
      <c r="C112" s="77">
        <v>-2.3062228359856489E-2</v>
      </c>
    </row>
    <row r="113" spans="1:3" x14ac:dyDescent="0.25">
      <c r="A113" s="20" t="s">
        <v>581</v>
      </c>
      <c r="B113" s="77">
        <v>0</v>
      </c>
      <c r="C113" s="77">
        <v>0</v>
      </c>
    </row>
    <row r="114" spans="1:3" x14ac:dyDescent="0.25">
      <c r="A114" s="20" t="s">
        <v>582</v>
      </c>
      <c r="B114" s="77">
        <v>7.0057195803024008E-4</v>
      </c>
      <c r="C114" s="77">
        <v>7.0057195803024008E-4</v>
      </c>
    </row>
    <row r="115" spans="1:3" x14ac:dyDescent="0.25">
      <c r="A115" s="20" t="s">
        <v>583</v>
      </c>
      <c r="B115" s="77">
        <v>1.0766132304344217E-4</v>
      </c>
      <c r="C115" s="77">
        <v>1.0766132304344217E-4</v>
      </c>
    </row>
    <row r="116" spans="1:3" x14ac:dyDescent="0.25">
      <c r="A116" s="17" t="s">
        <v>584</v>
      </c>
      <c r="B116" s="92">
        <v>1.4762657340049465E-3</v>
      </c>
      <c r="C116" s="92">
        <v>1.4762657340049465E-3</v>
      </c>
    </row>
    <row r="117" spans="1:3" ht="3.75" customHeight="1" thickBot="1" x14ac:dyDescent="0.3">
      <c r="A117" s="94"/>
      <c r="B117" s="96"/>
      <c r="C117" s="96"/>
    </row>
    <row r="118" spans="1:3" ht="15.75" thickTop="1" x14ac:dyDescent="0.25">
      <c r="A118" s="826" t="s">
        <v>585</v>
      </c>
      <c r="B118" s="826"/>
      <c r="C118" s="826"/>
    </row>
    <row r="119" spans="1:3" x14ac:dyDescent="0.25">
      <c r="A119" s="825" t="s">
        <v>586</v>
      </c>
      <c r="B119" s="825"/>
      <c r="C119" s="825"/>
    </row>
    <row r="120" spans="1:3" x14ac:dyDescent="0.25">
      <c r="A120" s="825" t="s">
        <v>587</v>
      </c>
      <c r="B120" s="825"/>
      <c r="C120" s="825"/>
    </row>
    <row r="121" spans="1:3" x14ac:dyDescent="0.25">
      <c r="A121" s="825" t="s">
        <v>588</v>
      </c>
      <c r="B121" s="825"/>
      <c r="C121" s="825"/>
    </row>
    <row r="122" spans="1:3" x14ac:dyDescent="0.25">
      <c r="A122" s="825" t="s">
        <v>1053</v>
      </c>
      <c r="B122" s="825"/>
      <c r="C122" s="825"/>
    </row>
    <row r="123" spans="1:3" ht="30" customHeight="1" x14ac:dyDescent="0.25">
      <c r="A123" s="770" t="s">
        <v>590</v>
      </c>
      <c r="B123" s="770"/>
      <c r="C123" s="770"/>
    </row>
    <row r="124" spans="1:3" x14ac:dyDescent="0.25">
      <c r="A124" s="825" t="s">
        <v>591</v>
      </c>
      <c r="B124" s="825"/>
      <c r="C124" s="825"/>
    </row>
    <row r="125" spans="1:3" ht="30" customHeight="1" x14ac:dyDescent="0.25">
      <c r="A125" s="770" t="s">
        <v>592</v>
      </c>
      <c r="B125" s="770"/>
      <c r="C125" s="770"/>
    </row>
    <row r="126" spans="1:3" x14ac:dyDescent="0.25">
      <c r="A126" s="2"/>
      <c r="B126" s="66"/>
      <c r="C126" s="66"/>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CC6C-BBE4-4910-B23B-AEEB1F6363FD}">
  <sheetPr>
    <pageSetUpPr fitToPage="1"/>
  </sheetPr>
  <dimension ref="A1:AB87"/>
  <sheetViews>
    <sheetView zoomScaleNormal="100" workbookViewId="0">
      <selection sqref="A1:M1"/>
    </sheetView>
  </sheetViews>
  <sheetFormatPr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28" ht="30" customHeight="1" x14ac:dyDescent="0.25">
      <c r="A1" s="777" t="s">
        <v>435</v>
      </c>
      <c r="B1" s="777"/>
      <c r="C1" s="777"/>
      <c r="D1" s="777"/>
      <c r="E1" s="777"/>
      <c r="F1" s="777"/>
      <c r="G1" s="777"/>
      <c r="H1" s="777"/>
      <c r="I1" s="777"/>
      <c r="J1" s="777"/>
      <c r="K1" s="777"/>
      <c r="L1" s="777"/>
      <c r="M1" s="777"/>
      <c r="N1" s="97"/>
      <c r="O1" s="97"/>
      <c r="P1" s="97"/>
      <c r="Q1" s="97"/>
      <c r="R1" s="97"/>
      <c r="S1" s="97"/>
      <c r="T1" s="97"/>
      <c r="U1" s="97"/>
      <c r="V1" s="97"/>
      <c r="W1" s="97"/>
      <c r="X1" s="97"/>
      <c r="Y1" s="97"/>
      <c r="Z1" s="97"/>
      <c r="AA1" s="97"/>
      <c r="AB1" s="97"/>
    </row>
    <row r="2" spans="1:28" ht="15" customHeight="1" x14ac:dyDescent="0.25">
      <c r="A2" s="778" t="s">
        <v>593</v>
      </c>
      <c r="B2" s="778"/>
      <c r="C2" s="778"/>
      <c r="D2" s="778"/>
      <c r="E2" s="778"/>
      <c r="F2" s="778"/>
      <c r="G2" s="778"/>
      <c r="H2" s="778"/>
      <c r="I2" s="778"/>
      <c r="J2" s="778"/>
      <c r="K2" s="778"/>
      <c r="L2" s="778"/>
      <c r="M2" s="778"/>
      <c r="N2" s="97"/>
      <c r="O2" s="97"/>
      <c r="P2" s="97"/>
      <c r="Q2" s="97"/>
      <c r="R2" s="97"/>
      <c r="S2" s="97"/>
      <c r="T2" s="97"/>
      <c r="U2" s="97"/>
      <c r="V2" s="97"/>
      <c r="W2" s="97"/>
      <c r="X2" s="97"/>
      <c r="Y2" s="97"/>
      <c r="Z2" s="97"/>
      <c r="AA2" s="97"/>
      <c r="AB2" s="97"/>
    </row>
    <row r="3" spans="1:28" ht="30" customHeight="1" x14ac:dyDescent="0.25">
      <c r="A3" s="779" t="s">
        <v>3</v>
      </c>
      <c r="B3" s="779"/>
      <c r="C3" s="779"/>
      <c r="D3" s="779"/>
      <c r="E3" s="779"/>
      <c r="F3" s="779"/>
      <c r="G3" s="779"/>
      <c r="H3" s="779"/>
      <c r="I3" s="779"/>
      <c r="J3" s="779"/>
      <c r="K3" s="779"/>
      <c r="L3" s="779"/>
      <c r="M3" s="779"/>
      <c r="N3" s="97"/>
      <c r="O3" s="97"/>
      <c r="P3" s="97"/>
      <c r="Q3" s="97"/>
      <c r="R3" s="97"/>
      <c r="S3" s="97"/>
      <c r="T3" s="97"/>
      <c r="U3" s="97"/>
      <c r="V3" s="97"/>
      <c r="W3" s="97"/>
      <c r="X3" s="97"/>
      <c r="Y3" s="97"/>
      <c r="Z3" s="97"/>
      <c r="AA3" s="97"/>
      <c r="AB3" s="97"/>
    </row>
    <row r="4" spans="1:28"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row>
    <row r="5" spans="1:28" s="100" customFormat="1" ht="30" customHeight="1" thickTop="1" thickBot="1" x14ac:dyDescent="0.3">
      <c r="A5" s="676"/>
      <c r="B5" s="677" t="s">
        <v>595</v>
      </c>
      <c r="C5" s="677" t="s">
        <v>596</v>
      </c>
      <c r="D5" s="677" t="s">
        <v>597</v>
      </c>
      <c r="E5" s="677" t="s">
        <v>598</v>
      </c>
      <c r="F5" s="677" t="s">
        <v>599</v>
      </c>
      <c r="G5" s="677" t="s">
        <v>600</v>
      </c>
      <c r="H5" s="677" t="s">
        <v>601</v>
      </c>
      <c r="I5" s="677" t="s">
        <v>602</v>
      </c>
      <c r="J5" s="677" t="s">
        <v>603</v>
      </c>
      <c r="K5" s="677" t="s">
        <v>604</v>
      </c>
      <c r="L5" s="677" t="s">
        <v>605</v>
      </c>
      <c r="M5" s="677" t="s">
        <v>606</v>
      </c>
      <c r="N5" s="99"/>
      <c r="O5" s="99"/>
      <c r="P5" s="99"/>
      <c r="Q5" s="99"/>
      <c r="R5" s="99"/>
      <c r="S5" s="99"/>
      <c r="T5" s="99"/>
      <c r="U5" s="99"/>
      <c r="V5" s="99"/>
      <c r="W5" s="99"/>
      <c r="X5" s="99"/>
      <c r="Y5" s="99"/>
      <c r="Z5" s="99"/>
      <c r="AA5" s="99"/>
      <c r="AB5" s="99"/>
    </row>
    <row r="6" spans="1:28" ht="15" customHeight="1" thickTop="1" thickBot="1" x14ac:dyDescent="0.3">
      <c r="A6" s="678" t="s">
        <v>607</v>
      </c>
      <c r="B6" s="679">
        <v>2291179.05798</v>
      </c>
      <c r="C6" s="679">
        <v>2802304.4663200001</v>
      </c>
      <c r="D6" s="679">
        <v>3551069.3998799999</v>
      </c>
      <c r="E6" s="679">
        <v>4374583.7067399994</v>
      </c>
      <c r="F6" s="679">
        <v>5551518.2495799996</v>
      </c>
      <c r="G6" s="679">
        <v>7126139.2755200006</v>
      </c>
      <c r="H6" s="679">
        <v>7718467.9462099997</v>
      </c>
      <c r="I6" s="679">
        <v>8203668.6418699995</v>
      </c>
      <c r="J6" s="679">
        <v>9376423.1377000008</v>
      </c>
      <c r="K6" s="679">
        <v>10113348.364560001</v>
      </c>
      <c r="L6" s="679">
        <v>10144905.263049999</v>
      </c>
      <c r="M6" s="679">
        <v>10029341.3336</v>
      </c>
      <c r="N6" s="97"/>
      <c r="O6" s="97"/>
      <c r="P6" s="97"/>
      <c r="Q6" s="97"/>
      <c r="R6" s="97"/>
      <c r="S6" s="97"/>
      <c r="T6" s="97"/>
      <c r="U6" s="97"/>
      <c r="V6" s="97"/>
      <c r="W6" s="97"/>
      <c r="X6" s="97"/>
      <c r="Y6" s="97"/>
      <c r="Z6" s="97"/>
      <c r="AA6" s="97"/>
      <c r="AB6" s="97"/>
    </row>
    <row r="7" spans="1:28"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170427.50978999998</v>
      </c>
      <c r="N7" s="97"/>
      <c r="O7" s="97"/>
      <c r="P7" s="97"/>
      <c r="Q7" s="97"/>
      <c r="R7" s="97"/>
      <c r="S7" s="97"/>
      <c r="T7" s="97"/>
      <c r="U7" s="97"/>
      <c r="V7" s="97"/>
      <c r="W7" s="97"/>
      <c r="X7" s="97"/>
      <c r="Y7" s="97"/>
      <c r="Z7" s="97"/>
      <c r="AA7" s="97"/>
      <c r="AB7" s="97"/>
    </row>
    <row r="8" spans="1:28"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911625.0246</v>
      </c>
      <c r="N8" s="97"/>
      <c r="O8" s="97"/>
      <c r="P8" s="97"/>
      <c r="Q8" s="97"/>
      <c r="R8" s="97"/>
      <c r="S8" s="97"/>
      <c r="T8" s="97"/>
      <c r="U8" s="97"/>
      <c r="V8" s="97"/>
      <c r="W8" s="97"/>
      <c r="X8" s="97"/>
      <c r="Y8" s="97"/>
      <c r="Z8" s="97"/>
      <c r="AA8" s="97"/>
      <c r="AB8" s="97"/>
    </row>
    <row r="9" spans="1:28"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7056460.8037099997</v>
      </c>
      <c r="N9" s="97"/>
      <c r="O9" s="97"/>
      <c r="P9" s="97"/>
      <c r="Q9" s="97"/>
      <c r="R9" s="97"/>
      <c r="S9" s="97"/>
      <c r="T9" s="97"/>
      <c r="U9" s="97"/>
      <c r="V9" s="97"/>
      <c r="W9" s="97"/>
      <c r="X9" s="97"/>
      <c r="Y9" s="97"/>
      <c r="Z9" s="97"/>
      <c r="AA9" s="97"/>
      <c r="AB9" s="97"/>
    </row>
    <row r="10" spans="1:28"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6805364.6415199991</v>
      </c>
      <c r="N10" s="97"/>
      <c r="O10" s="97"/>
      <c r="P10" s="97"/>
      <c r="Q10" s="97"/>
      <c r="R10" s="97"/>
      <c r="S10" s="97"/>
      <c r="T10" s="97"/>
      <c r="U10" s="97"/>
      <c r="V10" s="97"/>
      <c r="W10" s="97"/>
      <c r="X10" s="97"/>
      <c r="Y10" s="97"/>
      <c r="Z10" s="97"/>
      <c r="AA10" s="97"/>
      <c r="AB10" s="97"/>
    </row>
    <row r="11" spans="1:28"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6290322.3132499987</v>
      </c>
      <c r="N11" s="97"/>
      <c r="O11" s="97"/>
      <c r="P11" s="97"/>
      <c r="Q11" s="97"/>
      <c r="R11" s="97"/>
      <c r="S11" s="97"/>
      <c r="T11" s="97"/>
      <c r="U11" s="97"/>
      <c r="V11" s="97"/>
      <c r="W11" s="97"/>
      <c r="X11" s="97"/>
      <c r="Y11" s="97"/>
      <c r="Z11" s="97"/>
      <c r="AA11" s="97"/>
      <c r="AB11" s="97"/>
    </row>
    <row r="12" spans="1:28"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515042.32827000006</v>
      </c>
      <c r="N12" s="97"/>
      <c r="O12" s="97"/>
      <c r="P12" s="97"/>
      <c r="Q12" s="97"/>
      <c r="R12" s="97"/>
      <c r="S12" s="97"/>
      <c r="T12" s="97"/>
      <c r="U12" s="97"/>
      <c r="V12" s="97"/>
      <c r="W12" s="97"/>
      <c r="X12" s="97"/>
      <c r="Y12" s="97"/>
      <c r="Z12" s="97"/>
      <c r="AA12" s="97"/>
      <c r="AB12" s="97"/>
    </row>
    <row r="13" spans="1:28"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26688.99253</v>
      </c>
      <c r="N13" s="97"/>
      <c r="O13" s="97"/>
      <c r="P13" s="97"/>
      <c r="Q13" s="97"/>
      <c r="R13" s="97"/>
      <c r="S13" s="97"/>
      <c r="T13" s="97"/>
      <c r="U13" s="97"/>
      <c r="V13" s="97"/>
      <c r="W13" s="97"/>
      <c r="X13" s="97"/>
      <c r="Y13" s="97"/>
      <c r="Z13" s="97"/>
      <c r="AA13" s="97"/>
      <c r="AB13" s="97"/>
    </row>
    <row r="14" spans="1:28"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8872.0284900000006</v>
      </c>
      <c r="N14" s="97"/>
      <c r="O14" s="97"/>
      <c r="P14" s="97"/>
      <c r="Q14" s="97"/>
      <c r="R14" s="97"/>
      <c r="S14" s="97"/>
      <c r="T14" s="97"/>
      <c r="U14" s="97"/>
      <c r="V14" s="97"/>
      <c r="W14" s="97"/>
      <c r="X14" s="97"/>
      <c r="Y14" s="97"/>
      <c r="Z14" s="97"/>
      <c r="AA14" s="97"/>
      <c r="AB14" s="97"/>
    </row>
    <row r="15" spans="1:28"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17816.964039999999</v>
      </c>
      <c r="N15" s="97"/>
      <c r="O15" s="97"/>
      <c r="P15" s="97"/>
      <c r="Q15" s="97"/>
      <c r="R15" s="97"/>
      <c r="S15" s="97"/>
      <c r="T15" s="97"/>
      <c r="U15" s="97"/>
      <c r="V15" s="97"/>
      <c r="W15" s="97"/>
      <c r="X15" s="97"/>
      <c r="Y15" s="97"/>
      <c r="Z15" s="97"/>
      <c r="AA15" s="97"/>
      <c r="AB15" s="97"/>
    </row>
    <row r="16" spans="1:28"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133874.98476999998</v>
      </c>
      <c r="N16" s="97"/>
      <c r="O16" s="97"/>
      <c r="P16" s="97"/>
      <c r="Q16" s="97"/>
      <c r="R16" s="97"/>
      <c r="S16" s="97"/>
      <c r="T16" s="97"/>
      <c r="U16" s="97"/>
      <c r="V16" s="97"/>
      <c r="W16" s="97"/>
      <c r="X16" s="97"/>
      <c r="Y16" s="97"/>
      <c r="Z16" s="97"/>
      <c r="AA16" s="97"/>
      <c r="AB16" s="97"/>
    </row>
    <row r="17" spans="1:28"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56506.206579999998</v>
      </c>
      <c r="N17" s="97"/>
      <c r="O17" s="97"/>
      <c r="P17" s="97"/>
      <c r="Q17" s="97"/>
      <c r="R17" s="97"/>
      <c r="S17" s="97"/>
      <c r="T17" s="97"/>
      <c r="U17" s="97"/>
      <c r="V17" s="97"/>
      <c r="W17" s="97"/>
      <c r="X17" s="97"/>
      <c r="Y17" s="97"/>
      <c r="Z17" s="97"/>
      <c r="AA17" s="97"/>
      <c r="AB17" s="97"/>
    </row>
    <row r="18" spans="1:28"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77368.778189999997</v>
      </c>
      <c r="N18" s="97"/>
      <c r="O18" s="97"/>
      <c r="P18" s="97"/>
      <c r="Q18" s="97"/>
      <c r="R18" s="97"/>
      <c r="S18" s="97"/>
      <c r="T18" s="97"/>
      <c r="U18" s="97"/>
      <c r="V18" s="97"/>
      <c r="W18" s="97"/>
      <c r="X18" s="97"/>
      <c r="Y18" s="97"/>
      <c r="Z18" s="97"/>
      <c r="AA18" s="97"/>
      <c r="AB18" s="97"/>
    </row>
    <row r="19" spans="1:28"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232929.01973000003</v>
      </c>
      <c r="N19" s="97"/>
      <c r="O19" s="97"/>
      <c r="P19" s="97"/>
      <c r="Q19" s="97"/>
      <c r="R19" s="97"/>
      <c r="S19" s="97"/>
      <c r="T19" s="97"/>
      <c r="U19" s="97"/>
      <c r="V19" s="97"/>
      <c r="W19" s="97"/>
      <c r="X19" s="97"/>
      <c r="Y19" s="97"/>
      <c r="Z19" s="97"/>
      <c r="AA19" s="97"/>
      <c r="AB19" s="97"/>
    </row>
    <row r="20" spans="1:28"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-142396.83484</v>
      </c>
      <c r="N20" s="97"/>
      <c r="O20" s="97"/>
      <c r="P20" s="97"/>
      <c r="Q20" s="97"/>
      <c r="R20" s="97"/>
      <c r="S20" s="97"/>
      <c r="T20" s="97"/>
      <c r="U20" s="97"/>
      <c r="V20" s="97"/>
      <c r="W20" s="97"/>
      <c r="X20" s="97"/>
      <c r="Y20" s="97"/>
      <c r="Z20" s="97"/>
      <c r="AA20" s="97"/>
      <c r="AB20" s="97"/>
    </row>
    <row r="21" spans="1:28"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4498.4485299999997</v>
      </c>
      <c r="N21" s="97"/>
      <c r="O21" s="97"/>
      <c r="P21" s="97"/>
      <c r="Q21" s="97"/>
      <c r="R21" s="97"/>
      <c r="S21" s="97"/>
      <c r="T21" s="97"/>
      <c r="U21" s="97"/>
      <c r="V21" s="97"/>
      <c r="W21" s="97"/>
      <c r="X21" s="97"/>
      <c r="Y21" s="97"/>
      <c r="Z21" s="97"/>
      <c r="AA21" s="97"/>
      <c r="AB21" s="97"/>
    </row>
    <row r="22" spans="1:28"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996.17248999999458</v>
      </c>
      <c r="N22" s="97"/>
      <c r="O22" s="97"/>
      <c r="P22" s="97"/>
      <c r="Q22" s="97"/>
      <c r="R22" s="97"/>
      <c r="S22" s="97"/>
      <c r="T22" s="97"/>
      <c r="U22" s="97"/>
      <c r="V22" s="97"/>
      <c r="W22" s="97"/>
      <c r="X22" s="97"/>
      <c r="Y22" s="97"/>
      <c r="Z22" s="97"/>
      <c r="AA22" s="97"/>
      <c r="AB22" s="97"/>
    </row>
    <row r="23" spans="1:28"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1125401.53324</v>
      </c>
      <c r="N23" s="97"/>
      <c r="O23" s="97"/>
      <c r="P23" s="97"/>
      <c r="Q23" s="97"/>
      <c r="R23" s="97"/>
      <c r="S23" s="97"/>
      <c r="T23" s="97"/>
      <c r="U23" s="97"/>
      <c r="V23" s="97"/>
      <c r="W23" s="97"/>
      <c r="X23" s="97"/>
      <c r="Y23" s="97"/>
      <c r="Z23" s="97"/>
      <c r="AA23" s="97"/>
      <c r="AB23" s="97"/>
    </row>
    <row r="24" spans="1:28"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79732.79873000001</v>
      </c>
      <c r="N24" s="97"/>
      <c r="O24" s="97"/>
      <c r="P24" s="97"/>
      <c r="Q24" s="97"/>
      <c r="R24" s="97"/>
      <c r="S24" s="97"/>
      <c r="T24" s="97"/>
      <c r="U24" s="97"/>
      <c r="V24" s="97"/>
      <c r="W24" s="97"/>
      <c r="X24" s="97"/>
      <c r="Y24" s="97"/>
      <c r="Z24" s="97"/>
      <c r="AA24" s="97"/>
      <c r="AB24" s="97"/>
    </row>
    <row r="25" spans="1:28"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1220.68319</v>
      </c>
      <c r="N25" s="97"/>
      <c r="O25" s="97"/>
      <c r="P25" s="97"/>
      <c r="Q25" s="97"/>
      <c r="R25" s="97"/>
      <c r="S25" s="97"/>
      <c r="T25" s="97"/>
      <c r="U25" s="97"/>
      <c r="V25" s="97"/>
      <c r="W25" s="97"/>
      <c r="X25" s="97"/>
      <c r="Y25" s="97"/>
      <c r="Z25" s="97"/>
      <c r="AA25" s="97"/>
      <c r="AB25" s="97"/>
    </row>
    <row r="26" spans="1:28"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678978.35931999993</v>
      </c>
      <c r="N26" s="97"/>
      <c r="O26" s="97"/>
      <c r="P26" s="97"/>
      <c r="Q26" s="97"/>
      <c r="R26" s="97"/>
      <c r="S26" s="97"/>
      <c r="T26" s="97"/>
      <c r="U26" s="97"/>
      <c r="V26" s="97"/>
      <c r="W26" s="97"/>
      <c r="X26" s="97"/>
      <c r="Y26" s="97"/>
      <c r="Z26" s="97"/>
      <c r="AA26" s="97"/>
      <c r="AB26" s="97"/>
    </row>
    <row r="27" spans="1:28" ht="15" customHeight="1" thickTop="1" thickBot="1" x14ac:dyDescent="0.3">
      <c r="A27" s="678" t="s">
        <v>620</v>
      </c>
      <c r="B27" s="679">
        <v>1780051.96477</v>
      </c>
      <c r="C27" s="679">
        <v>2266993.9284299999</v>
      </c>
      <c r="D27" s="679">
        <v>2986189.5417199996</v>
      </c>
      <c r="E27" s="679">
        <v>3787857.0433700001</v>
      </c>
      <c r="F27" s="679">
        <v>4936844.1802700004</v>
      </c>
      <c r="G27" s="679">
        <v>6498334.6071300004</v>
      </c>
      <c r="H27" s="679">
        <v>6908322.7295600008</v>
      </c>
      <c r="I27" s="679">
        <v>7332476.3367499998</v>
      </c>
      <c r="J27" s="679">
        <v>8484965.6081900001</v>
      </c>
      <c r="K27" s="679">
        <v>9198549.7054200023</v>
      </c>
      <c r="L27" s="679">
        <v>8985671.5943899993</v>
      </c>
      <c r="M27" s="679">
        <v>8867755.7288600001</v>
      </c>
      <c r="N27" s="97"/>
      <c r="O27" s="97"/>
      <c r="P27" s="97"/>
      <c r="Q27" s="97"/>
      <c r="R27" s="97"/>
      <c r="S27" s="97"/>
      <c r="T27" s="97"/>
      <c r="U27" s="97"/>
      <c r="V27" s="97"/>
      <c r="W27" s="97"/>
      <c r="X27" s="97"/>
      <c r="Y27" s="97"/>
      <c r="Z27" s="97"/>
      <c r="AA27" s="97"/>
      <c r="AB27" s="97"/>
    </row>
    <row r="28" spans="1:28"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3431498.1770099998</v>
      </c>
      <c r="N28" s="97"/>
      <c r="O28" s="97"/>
      <c r="P28" s="97"/>
      <c r="Q28" s="97"/>
      <c r="R28" s="97"/>
      <c r="S28" s="97"/>
      <c r="T28" s="97"/>
      <c r="U28" s="97"/>
      <c r="V28" s="97"/>
      <c r="W28" s="97"/>
      <c r="X28" s="97"/>
      <c r="Y28" s="97"/>
      <c r="Z28" s="97"/>
      <c r="AA28" s="97"/>
      <c r="AB28" s="97"/>
    </row>
    <row r="29" spans="1:28"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c r="O29" s="97"/>
      <c r="P29" s="97"/>
      <c r="Q29" s="97"/>
      <c r="R29" s="97"/>
      <c r="S29" s="97"/>
      <c r="T29" s="97"/>
      <c r="U29" s="97"/>
      <c r="V29" s="97"/>
      <c r="W29" s="97"/>
      <c r="X29" s="97"/>
      <c r="Y29" s="97"/>
      <c r="Z29" s="97"/>
      <c r="AA29" s="97"/>
      <c r="AB29" s="97"/>
    </row>
    <row r="30" spans="1:28"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c r="O30" s="97"/>
      <c r="P30" s="97"/>
      <c r="Q30" s="97"/>
      <c r="R30" s="97"/>
      <c r="S30" s="97"/>
      <c r="T30" s="97"/>
      <c r="U30" s="97"/>
      <c r="V30" s="97"/>
      <c r="W30" s="97"/>
      <c r="X30" s="97"/>
      <c r="Y30" s="97"/>
      <c r="Z30" s="97"/>
      <c r="AA30" s="97"/>
      <c r="AB30" s="97"/>
    </row>
    <row r="31" spans="1:28"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c r="O31" s="97"/>
      <c r="P31" s="97"/>
      <c r="Q31" s="97"/>
      <c r="R31" s="97"/>
      <c r="S31" s="97"/>
      <c r="T31" s="97"/>
      <c r="U31" s="97"/>
      <c r="V31" s="97"/>
      <c r="W31" s="97"/>
      <c r="X31" s="97"/>
      <c r="Y31" s="97"/>
      <c r="Z31" s="97"/>
      <c r="AA31" s="97"/>
      <c r="AB31" s="97"/>
    </row>
    <row r="32" spans="1:28"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c r="O32" s="97"/>
      <c r="P32" s="97"/>
      <c r="Q32" s="97"/>
      <c r="R32" s="97"/>
      <c r="S32" s="97"/>
      <c r="T32" s="97"/>
      <c r="U32" s="97"/>
      <c r="V32" s="97"/>
      <c r="W32" s="97"/>
      <c r="X32" s="97"/>
      <c r="Y32" s="97"/>
      <c r="Z32" s="97"/>
      <c r="AA32" s="97"/>
      <c r="AB32" s="97"/>
    </row>
    <row r="33" spans="1:28"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3190188.6523699998</v>
      </c>
      <c r="N33" s="97"/>
      <c r="O33" s="97"/>
      <c r="P33" s="97"/>
      <c r="Q33" s="97"/>
      <c r="R33" s="97"/>
      <c r="S33" s="97"/>
      <c r="T33" s="97"/>
      <c r="U33" s="97"/>
      <c r="V33" s="97"/>
      <c r="W33" s="97"/>
      <c r="X33" s="97"/>
      <c r="Y33" s="97"/>
      <c r="Z33" s="97"/>
      <c r="AA33" s="97"/>
      <c r="AB33" s="97"/>
    </row>
    <row r="34" spans="1:28"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241309.52463999999</v>
      </c>
      <c r="N34" s="97"/>
      <c r="O34" s="97"/>
      <c r="P34" s="97"/>
      <c r="Q34" s="97"/>
      <c r="R34" s="97"/>
      <c r="S34" s="97"/>
      <c r="T34" s="97"/>
      <c r="U34" s="97"/>
      <c r="V34" s="97"/>
      <c r="W34" s="97"/>
      <c r="X34" s="97"/>
      <c r="Y34" s="97"/>
      <c r="Z34" s="97"/>
      <c r="AA34" s="97"/>
      <c r="AB34" s="97"/>
    </row>
    <row r="35" spans="1:28"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c r="O35" s="97"/>
      <c r="P35" s="97"/>
      <c r="Q35" s="97"/>
      <c r="R35" s="97"/>
      <c r="S35" s="97"/>
      <c r="T35" s="97"/>
      <c r="U35" s="97"/>
      <c r="V35" s="97"/>
      <c r="W35" s="97"/>
      <c r="X35" s="97"/>
      <c r="Y35" s="97"/>
      <c r="Z35" s="97"/>
      <c r="AA35" s="97"/>
      <c r="AB35" s="97"/>
    </row>
    <row r="36" spans="1:28"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5223266.1734300004</v>
      </c>
      <c r="N36" s="97"/>
      <c r="O36" s="97"/>
      <c r="P36" s="97"/>
      <c r="Q36" s="97"/>
      <c r="R36" s="97"/>
      <c r="S36" s="97"/>
      <c r="T36" s="97"/>
      <c r="U36" s="97"/>
      <c r="V36" s="97"/>
      <c r="W36" s="97"/>
      <c r="X36" s="97"/>
      <c r="Y36" s="97"/>
      <c r="Z36" s="97"/>
      <c r="AA36" s="97"/>
      <c r="AB36" s="97"/>
    </row>
    <row r="37" spans="1:28"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66136.471669999999</v>
      </c>
      <c r="N37" s="97"/>
      <c r="O37" s="97"/>
      <c r="P37" s="97"/>
      <c r="Q37" s="97"/>
      <c r="R37" s="97"/>
      <c r="S37" s="97"/>
      <c r="T37" s="97"/>
      <c r="U37" s="97"/>
      <c r="V37" s="97"/>
      <c r="W37" s="97"/>
      <c r="X37" s="97"/>
      <c r="Y37" s="97"/>
      <c r="Z37" s="97"/>
      <c r="AA37" s="97"/>
      <c r="AB37" s="97"/>
    </row>
    <row r="38" spans="1:28"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51422.832540000003</v>
      </c>
      <c r="N38" s="97"/>
      <c r="O38" s="97"/>
      <c r="P38" s="97"/>
      <c r="Q38" s="97"/>
      <c r="R38" s="97"/>
      <c r="S38" s="97"/>
      <c r="T38" s="97"/>
      <c r="U38" s="97"/>
      <c r="V38" s="97"/>
      <c r="W38" s="97"/>
      <c r="X38" s="97"/>
      <c r="Y38" s="97"/>
      <c r="Z38" s="97"/>
      <c r="AA38" s="97"/>
      <c r="AB38" s="97"/>
    </row>
    <row r="39" spans="1:28"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95432.074209999992</v>
      </c>
      <c r="N39" s="97"/>
      <c r="O39" s="97"/>
      <c r="P39" s="97"/>
      <c r="Q39" s="97"/>
      <c r="R39" s="97"/>
      <c r="S39" s="97"/>
      <c r="T39" s="97"/>
      <c r="U39" s="97"/>
      <c r="V39" s="97"/>
      <c r="W39" s="97"/>
      <c r="X39" s="97"/>
      <c r="Y39" s="97"/>
      <c r="Z39" s="97"/>
      <c r="AA39" s="97"/>
      <c r="AB39" s="97"/>
    </row>
    <row r="40" spans="1:28"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c r="O40" s="97"/>
      <c r="P40" s="97"/>
      <c r="Q40" s="97"/>
      <c r="R40" s="97"/>
      <c r="S40" s="97"/>
      <c r="T40" s="97"/>
      <c r="U40" s="97"/>
      <c r="V40" s="97"/>
      <c r="W40" s="97"/>
      <c r="X40" s="97"/>
      <c r="Y40" s="97"/>
      <c r="Z40" s="97"/>
      <c r="AA40" s="97"/>
      <c r="AB40" s="97"/>
    </row>
    <row r="41" spans="1:28"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c r="O41" s="97"/>
      <c r="P41" s="97"/>
      <c r="Q41" s="97"/>
      <c r="R41" s="97"/>
      <c r="S41" s="97"/>
      <c r="T41" s="97"/>
      <c r="U41" s="97"/>
      <c r="V41" s="97"/>
      <c r="W41" s="97"/>
      <c r="X41" s="97"/>
      <c r="Y41" s="97"/>
      <c r="Z41" s="97"/>
      <c r="AA41" s="97"/>
      <c r="AB41" s="97"/>
    </row>
    <row r="42" spans="1:28" ht="15" customHeight="1" thickTop="1" thickBot="1" x14ac:dyDescent="0.3">
      <c r="A42" s="678" t="s">
        <v>632</v>
      </c>
      <c r="B42" s="679">
        <v>511127.09324000002</v>
      </c>
      <c r="C42" s="679">
        <v>535310.53786000004</v>
      </c>
      <c r="D42" s="679">
        <v>564879.85744000005</v>
      </c>
      <c r="E42" s="679">
        <v>586726.66265999991</v>
      </c>
      <c r="F42" s="679">
        <v>614674.06858000008</v>
      </c>
      <c r="G42" s="679">
        <v>627804.66764999996</v>
      </c>
      <c r="H42" s="679">
        <v>810145.21594000002</v>
      </c>
      <c r="I42" s="679">
        <v>871192.30434999999</v>
      </c>
      <c r="J42" s="679">
        <v>891457.52876999998</v>
      </c>
      <c r="K42" s="679">
        <v>914798.65839999996</v>
      </c>
      <c r="L42" s="679">
        <v>1159233.6679200002</v>
      </c>
      <c r="M42" s="679">
        <v>1161585.6040000001</v>
      </c>
      <c r="N42" s="97"/>
      <c r="O42" s="97"/>
      <c r="P42" s="97"/>
      <c r="Q42" s="97"/>
      <c r="R42" s="97"/>
      <c r="S42" s="97"/>
      <c r="T42" s="97"/>
      <c r="U42" s="97"/>
      <c r="V42" s="97"/>
      <c r="W42" s="97"/>
      <c r="X42" s="97"/>
      <c r="Y42" s="97"/>
      <c r="Z42" s="97"/>
      <c r="AA42" s="97"/>
      <c r="AB42" s="97"/>
    </row>
    <row r="43" spans="1:28"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997879</v>
      </c>
      <c r="N43" s="97"/>
      <c r="O43" s="97"/>
      <c r="P43" s="97"/>
      <c r="Q43" s="97"/>
      <c r="R43" s="97"/>
      <c r="S43" s="97"/>
      <c r="T43" s="97"/>
      <c r="U43" s="97"/>
      <c r="V43" s="97"/>
      <c r="W43" s="97"/>
      <c r="X43" s="97"/>
      <c r="Y43" s="97"/>
      <c r="Z43" s="97"/>
      <c r="AA43" s="97"/>
      <c r="AB43" s="97"/>
    </row>
    <row r="44" spans="1:28"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c r="O44" s="97"/>
      <c r="P44" s="97"/>
      <c r="Q44" s="97"/>
      <c r="R44" s="97"/>
      <c r="S44" s="97"/>
      <c r="T44" s="97"/>
      <c r="U44" s="97"/>
      <c r="V44" s="97"/>
      <c r="W44" s="97"/>
      <c r="X44" s="97"/>
      <c r="Y44" s="97"/>
      <c r="Z44" s="97"/>
      <c r="AA44" s="97"/>
      <c r="AB44" s="97"/>
    </row>
    <row r="45" spans="1:28"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c r="O45" s="97"/>
      <c r="P45" s="97"/>
      <c r="Q45" s="97"/>
      <c r="R45" s="97"/>
      <c r="S45" s="97"/>
      <c r="T45" s="97"/>
      <c r="U45" s="97"/>
      <c r="V45" s="97"/>
      <c r="W45" s="97"/>
      <c r="X45" s="97"/>
      <c r="Y45" s="97"/>
      <c r="Z45" s="97"/>
      <c r="AA45" s="97"/>
      <c r="AB45" s="97"/>
    </row>
    <row r="46" spans="1:28"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136439.57676</v>
      </c>
      <c r="N46" s="97"/>
      <c r="O46" s="97"/>
      <c r="P46" s="97"/>
      <c r="Q46" s="97"/>
      <c r="R46" s="97"/>
      <c r="S46" s="97"/>
      <c r="T46" s="97"/>
      <c r="U46" s="97"/>
      <c r="V46" s="97"/>
      <c r="W46" s="97"/>
      <c r="X46" s="97"/>
      <c r="Y46" s="97"/>
      <c r="Z46" s="97"/>
      <c r="AA46" s="97"/>
      <c r="AB46" s="97"/>
    </row>
    <row r="47" spans="1:28"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27267.027240000003</v>
      </c>
      <c r="N47" s="97"/>
      <c r="O47" s="97"/>
      <c r="P47" s="97"/>
      <c r="Q47" s="97"/>
      <c r="R47" s="97"/>
      <c r="S47" s="97"/>
      <c r="T47" s="97"/>
      <c r="U47" s="97"/>
      <c r="V47" s="97"/>
      <c r="W47" s="97"/>
      <c r="X47" s="97"/>
      <c r="Y47" s="97"/>
      <c r="Z47" s="97"/>
      <c r="AA47" s="97"/>
      <c r="AB47" s="97"/>
    </row>
    <row r="48" spans="1:28"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24915.09116</v>
      </c>
      <c r="N48" s="97"/>
      <c r="O48" s="97"/>
      <c r="P48" s="97"/>
      <c r="Q48" s="97"/>
      <c r="R48" s="97"/>
      <c r="S48" s="97"/>
      <c r="T48" s="97"/>
      <c r="U48" s="97"/>
      <c r="V48" s="97"/>
      <c r="W48" s="97"/>
      <c r="X48" s="97"/>
      <c r="Y48" s="97"/>
      <c r="Z48" s="97"/>
      <c r="AA48" s="97"/>
      <c r="AB48" s="97"/>
    </row>
    <row r="49" spans="1:28"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2351.9360799999999</v>
      </c>
      <c r="N49" s="97"/>
      <c r="O49" s="97"/>
      <c r="P49" s="97"/>
      <c r="Q49" s="97"/>
      <c r="R49" s="97"/>
      <c r="S49" s="97"/>
      <c r="T49" s="97"/>
      <c r="U49" s="97"/>
      <c r="V49" s="97"/>
      <c r="W49" s="97"/>
      <c r="X49" s="97"/>
      <c r="Y49" s="97"/>
      <c r="Z49" s="97"/>
      <c r="AA49" s="97"/>
      <c r="AB49" s="97"/>
    </row>
    <row r="50" spans="1:28" ht="15" customHeight="1" thickTop="1" thickBot="1" x14ac:dyDescent="0.3">
      <c r="A50" s="678" t="s">
        <v>636</v>
      </c>
      <c r="B50" s="679">
        <v>2291179.0580100003</v>
      </c>
      <c r="C50" s="679">
        <v>2802304.4662899999</v>
      </c>
      <c r="D50" s="679">
        <v>3551069.39916</v>
      </c>
      <c r="E50" s="679">
        <v>4374583.70603</v>
      </c>
      <c r="F50" s="679">
        <v>5551518.2488500001</v>
      </c>
      <c r="G50" s="679">
        <v>7126139.2747799996</v>
      </c>
      <c r="H50" s="679">
        <v>7718467.9455000004</v>
      </c>
      <c r="I50" s="679">
        <v>8203668.6411000006</v>
      </c>
      <c r="J50" s="679">
        <v>9376423.1369599998</v>
      </c>
      <c r="K50" s="679">
        <v>10113348.363820001</v>
      </c>
      <c r="L50" s="679">
        <v>10144905.26231</v>
      </c>
      <c r="M50" s="679">
        <v>10029341.33286</v>
      </c>
      <c r="N50" s="97"/>
      <c r="O50" s="97"/>
      <c r="P50" s="97"/>
      <c r="Q50" s="97"/>
      <c r="R50" s="97"/>
      <c r="S50" s="97"/>
      <c r="T50" s="97"/>
      <c r="U50" s="97"/>
      <c r="V50" s="97"/>
      <c r="W50" s="97"/>
      <c r="X50" s="97"/>
      <c r="Y50" s="97"/>
      <c r="Z50" s="97"/>
      <c r="AA50" s="97"/>
      <c r="AB50" s="97"/>
    </row>
    <row r="51" spans="1:28"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c r="O51" s="97"/>
      <c r="P51" s="97"/>
      <c r="Q51" s="97"/>
      <c r="R51" s="97"/>
      <c r="S51" s="97"/>
      <c r="T51" s="97"/>
      <c r="U51" s="97"/>
      <c r="V51" s="97"/>
      <c r="W51" s="97"/>
      <c r="X51" s="97"/>
      <c r="Y51" s="97"/>
      <c r="Z51" s="97"/>
      <c r="AA51" s="97"/>
      <c r="AB51" s="97"/>
    </row>
    <row r="52" spans="1:28"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c r="O52" s="97"/>
      <c r="P52" s="97"/>
      <c r="Q52" s="97"/>
      <c r="R52" s="97"/>
      <c r="S52" s="97"/>
      <c r="T52" s="97"/>
      <c r="U52" s="97"/>
      <c r="V52" s="97"/>
      <c r="W52" s="97"/>
      <c r="X52" s="97"/>
      <c r="Y52" s="97"/>
      <c r="Z52" s="97"/>
      <c r="AA52" s="97"/>
      <c r="AB52" s="97"/>
    </row>
    <row r="53" spans="1:28"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c r="O53" s="97"/>
      <c r="P53" s="97"/>
      <c r="Q53" s="97"/>
      <c r="R53" s="97"/>
      <c r="S53" s="97"/>
      <c r="T53" s="97"/>
      <c r="U53" s="97"/>
      <c r="V53" s="97"/>
      <c r="W53" s="97"/>
      <c r="X53" s="97"/>
      <c r="Y53" s="97"/>
      <c r="Z53" s="97"/>
      <c r="AA53" s="97"/>
      <c r="AB53" s="97"/>
    </row>
    <row r="54" spans="1:28"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c r="O54" s="97"/>
      <c r="P54" s="97"/>
      <c r="Q54" s="97"/>
      <c r="R54" s="97"/>
      <c r="S54" s="97"/>
      <c r="T54" s="97"/>
      <c r="U54" s="97"/>
      <c r="V54" s="97"/>
      <c r="W54" s="97"/>
      <c r="X54" s="97"/>
      <c r="Y54" s="97"/>
      <c r="Z54" s="97"/>
      <c r="AA54" s="97"/>
      <c r="AB54" s="97"/>
    </row>
    <row r="55" spans="1:28"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c r="O55" s="97"/>
      <c r="P55" s="97"/>
      <c r="Q55" s="97"/>
      <c r="R55" s="97"/>
      <c r="S55" s="97"/>
      <c r="T55" s="97"/>
      <c r="U55" s="97"/>
      <c r="V55" s="97"/>
      <c r="W55" s="97"/>
      <c r="X55" s="97"/>
      <c r="Y55" s="97"/>
      <c r="Z55" s="97"/>
      <c r="AA55" s="97"/>
      <c r="AB55" s="97"/>
    </row>
    <row r="56" spans="1:28"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c r="O56" s="97"/>
      <c r="P56" s="97"/>
      <c r="Q56" s="97"/>
      <c r="R56" s="97"/>
      <c r="S56" s="97"/>
      <c r="T56" s="97"/>
      <c r="U56" s="97"/>
      <c r="V56" s="97"/>
      <c r="W56" s="97"/>
      <c r="X56" s="97"/>
      <c r="Y56" s="97"/>
      <c r="Z56" s="97"/>
      <c r="AA56" s="97"/>
      <c r="AB56" s="97"/>
    </row>
    <row r="57" spans="1:28"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20366524.877599988</v>
      </c>
      <c r="N57" s="97"/>
      <c r="O57" s="97"/>
      <c r="P57" s="97"/>
      <c r="Q57" s="97"/>
      <c r="R57" s="97"/>
      <c r="S57" s="97"/>
      <c r="T57" s="97"/>
      <c r="U57" s="97"/>
      <c r="V57" s="97"/>
      <c r="W57" s="97"/>
      <c r="X57" s="97"/>
      <c r="Y57" s="97"/>
      <c r="Z57" s="97"/>
      <c r="AA57" s="97"/>
      <c r="AB57" s="97"/>
    </row>
    <row r="58" spans="1:28" x14ac:dyDescent="0.25">
      <c r="A58" s="680" t="s">
        <v>644</v>
      </c>
      <c r="B58" s="681">
        <v>74978.445139999996</v>
      </c>
      <c r="C58" s="681">
        <v>93162.987099999998</v>
      </c>
      <c r="D58" s="681">
        <v>125133.99462</v>
      </c>
      <c r="E58" s="681">
        <v>199725.23152999999</v>
      </c>
      <c r="F58" s="681">
        <v>260637.94158000001</v>
      </c>
      <c r="G58" s="681">
        <v>320209.94935000001</v>
      </c>
      <c r="H58" s="681">
        <v>389852.52152999997</v>
      </c>
      <c r="I58" s="681">
        <v>448087.22196</v>
      </c>
      <c r="J58" s="681">
        <v>508981.29826999997</v>
      </c>
      <c r="K58" s="681">
        <v>569198.31426000001</v>
      </c>
      <c r="L58" s="681">
        <v>306135.95951999992</v>
      </c>
      <c r="M58" s="681">
        <v>306135.95951999992</v>
      </c>
      <c r="N58" s="97"/>
      <c r="O58" s="97"/>
      <c r="P58" s="97"/>
      <c r="Q58" s="97"/>
      <c r="R58" s="97"/>
      <c r="S58" s="97"/>
      <c r="T58" s="97"/>
      <c r="U58" s="97"/>
      <c r="V58" s="97"/>
      <c r="W58" s="97"/>
      <c r="X58" s="97"/>
      <c r="Y58" s="97"/>
      <c r="Z58" s="97"/>
      <c r="AA58" s="97"/>
      <c r="AB58" s="97"/>
    </row>
    <row r="59" spans="1:28"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-173878.29231999998</v>
      </c>
      <c r="N59" s="97"/>
      <c r="O59" s="97"/>
      <c r="P59" s="97"/>
      <c r="Q59" s="97"/>
      <c r="R59" s="97"/>
      <c r="S59" s="97"/>
      <c r="T59" s="97"/>
      <c r="U59" s="97"/>
      <c r="V59" s="97"/>
      <c r="W59" s="97"/>
      <c r="X59" s="97"/>
      <c r="Y59" s="97"/>
      <c r="Z59" s="97"/>
      <c r="AA59" s="97"/>
      <c r="AB59" s="97"/>
    </row>
    <row r="60" spans="1:28"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132257.66719999994</v>
      </c>
      <c r="N60" s="97"/>
      <c r="O60" s="97"/>
      <c r="P60" s="97"/>
      <c r="Q60" s="97"/>
      <c r="R60" s="97"/>
      <c r="S60" s="97"/>
      <c r="T60" s="97"/>
      <c r="U60" s="97"/>
      <c r="V60" s="97"/>
      <c r="W60" s="97"/>
      <c r="X60" s="97"/>
      <c r="Y60" s="97"/>
      <c r="Z60" s="97"/>
      <c r="AA60" s="97"/>
      <c r="AB60" s="97"/>
    </row>
    <row r="61" spans="1:28"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40761.045460000001</v>
      </c>
      <c r="N61" s="97"/>
      <c r="O61" s="97"/>
      <c r="P61" s="97"/>
      <c r="Q61" s="97"/>
      <c r="R61" s="97"/>
      <c r="S61" s="97"/>
      <c r="T61" s="97"/>
      <c r="U61" s="97"/>
      <c r="V61" s="97"/>
      <c r="W61" s="97"/>
      <c r="X61" s="97"/>
      <c r="Y61" s="97"/>
      <c r="Z61" s="97"/>
      <c r="AA61" s="97"/>
      <c r="AB61" s="97"/>
    </row>
    <row r="62" spans="1:28"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-29937.450800000002</v>
      </c>
      <c r="N62" s="97"/>
      <c r="O62" s="97"/>
      <c r="P62" s="97"/>
      <c r="Q62" s="97"/>
      <c r="R62" s="97"/>
      <c r="S62" s="97"/>
      <c r="T62" s="97"/>
      <c r="U62" s="97"/>
      <c r="V62" s="97"/>
      <c r="W62" s="97"/>
      <c r="X62" s="97"/>
      <c r="Y62" s="97"/>
      <c r="Z62" s="97"/>
      <c r="AA62" s="97"/>
      <c r="AB62" s="97"/>
    </row>
    <row r="63" spans="1:28"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143081.26185999994</v>
      </c>
      <c r="N63" s="97"/>
      <c r="O63" s="97"/>
      <c r="P63" s="97"/>
      <c r="Q63" s="97"/>
      <c r="R63" s="97"/>
      <c r="S63" s="97"/>
      <c r="T63" s="97"/>
      <c r="U63" s="97"/>
      <c r="V63" s="97"/>
      <c r="W63" s="97"/>
      <c r="X63" s="97"/>
      <c r="Y63" s="97"/>
      <c r="Z63" s="97"/>
      <c r="AA63" s="97"/>
      <c r="AB63" s="97"/>
    </row>
    <row r="64" spans="1:28"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86000.444199999998</v>
      </c>
      <c r="N64" s="97"/>
      <c r="O64" s="97"/>
      <c r="P64" s="97"/>
      <c r="Q64" s="97"/>
      <c r="R64" s="97"/>
      <c r="S64" s="97"/>
      <c r="T64" s="97"/>
      <c r="U64" s="97"/>
      <c r="V64" s="97"/>
      <c r="W64" s="97"/>
      <c r="X64" s="97"/>
      <c r="Y64" s="97"/>
      <c r="Z64" s="97"/>
      <c r="AA64" s="97"/>
      <c r="AB64" s="97"/>
    </row>
    <row r="65" spans="1:28"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-103798.30198999999</v>
      </c>
      <c r="N65" s="97"/>
      <c r="O65" s="97"/>
      <c r="P65" s="97"/>
      <c r="Q65" s="97"/>
      <c r="R65" s="97"/>
      <c r="S65" s="97"/>
      <c r="T65" s="97"/>
      <c r="U65" s="97"/>
      <c r="V65" s="97"/>
      <c r="W65" s="97"/>
      <c r="X65" s="97"/>
      <c r="Y65" s="97"/>
      <c r="Z65" s="97"/>
      <c r="AA65" s="97"/>
      <c r="AB65" s="97"/>
    </row>
    <row r="66" spans="1:28"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125283.40406999995</v>
      </c>
      <c r="N66" s="97"/>
      <c r="O66" s="97"/>
      <c r="P66" s="97"/>
      <c r="Q66" s="97"/>
      <c r="R66" s="97"/>
      <c r="S66" s="97"/>
      <c r="T66" s="97"/>
      <c r="U66" s="97"/>
      <c r="V66" s="97"/>
      <c r="W66" s="97"/>
      <c r="X66" s="97"/>
      <c r="Y66" s="97"/>
      <c r="Z66" s="97"/>
      <c r="AA66" s="97"/>
      <c r="AB66" s="97"/>
    </row>
    <row r="67" spans="1:28"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-118544.81809999997</v>
      </c>
      <c r="N67" s="97"/>
      <c r="O67" s="97"/>
      <c r="P67" s="97"/>
      <c r="Q67" s="97"/>
      <c r="R67" s="97"/>
      <c r="S67" s="97"/>
      <c r="T67" s="97"/>
      <c r="U67" s="97"/>
      <c r="V67" s="97"/>
      <c r="W67" s="97"/>
      <c r="X67" s="97"/>
      <c r="Y67" s="97"/>
      <c r="Z67" s="97"/>
      <c r="AA67" s="97"/>
      <c r="AB67" s="97"/>
    </row>
    <row r="68" spans="1:28"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6738.585969999971</v>
      </c>
      <c r="N68" s="97"/>
      <c r="O68" s="97"/>
      <c r="P68" s="97"/>
      <c r="Q68" s="97"/>
      <c r="R68" s="97"/>
      <c r="S68" s="97"/>
      <c r="T68" s="97"/>
      <c r="U68" s="97"/>
      <c r="V68" s="97"/>
      <c r="W68" s="97"/>
      <c r="X68" s="97"/>
      <c r="Y68" s="97"/>
      <c r="Z68" s="97"/>
      <c r="AA68" s="97"/>
      <c r="AB68" s="97"/>
    </row>
    <row r="69" spans="1:28"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333.00769000000003</v>
      </c>
      <c r="N69" s="97"/>
      <c r="O69" s="97"/>
      <c r="P69" s="97"/>
      <c r="Q69" s="97"/>
      <c r="R69" s="97"/>
      <c r="S69" s="97"/>
      <c r="T69" s="97"/>
      <c r="U69" s="97"/>
      <c r="V69" s="97"/>
      <c r="W69" s="97"/>
      <c r="X69" s="97"/>
      <c r="Y69" s="97"/>
      <c r="Z69" s="97"/>
      <c r="AA69" s="97"/>
      <c r="AB69" s="97"/>
    </row>
    <row r="70" spans="1:28"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c r="O70" s="97"/>
      <c r="P70" s="97"/>
      <c r="Q70" s="97"/>
      <c r="R70" s="97"/>
      <c r="S70" s="97"/>
      <c r="T70" s="97"/>
      <c r="U70" s="97"/>
      <c r="V70" s="97"/>
      <c r="W70" s="97"/>
      <c r="X70" s="97"/>
      <c r="Y70" s="97"/>
      <c r="Z70" s="97"/>
      <c r="AA70" s="97"/>
      <c r="AB70" s="97"/>
    </row>
    <row r="71" spans="1:28"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c r="O71" s="97"/>
      <c r="P71" s="97"/>
      <c r="Q71" s="97"/>
      <c r="R71" s="97"/>
      <c r="S71" s="97"/>
      <c r="T71" s="97"/>
      <c r="U71" s="97"/>
      <c r="V71" s="97"/>
      <c r="W71" s="97"/>
      <c r="X71" s="97"/>
      <c r="Y71" s="97"/>
      <c r="Z71" s="97"/>
      <c r="AA71" s="97"/>
      <c r="AB71" s="97"/>
    </row>
    <row r="72" spans="1:28" ht="15" customHeight="1" x14ac:dyDescent="0.25">
      <c r="A72" s="101" t="s">
        <v>658</v>
      </c>
      <c r="B72" s="102">
        <v>0</v>
      </c>
      <c r="C72" s="102">
        <v>0</v>
      </c>
      <c r="D72" s="102">
        <v>0</v>
      </c>
      <c r="E72" s="102">
        <v>0</v>
      </c>
      <c r="F72" s="102">
        <v>0</v>
      </c>
      <c r="G72" s="102">
        <v>0</v>
      </c>
      <c r="H72" s="102">
        <v>0</v>
      </c>
      <c r="I72" s="102">
        <v>0</v>
      </c>
      <c r="J72" s="102">
        <v>0</v>
      </c>
      <c r="K72" s="102">
        <v>0</v>
      </c>
      <c r="L72" s="102">
        <v>0</v>
      </c>
      <c r="M72" s="102">
        <v>0</v>
      </c>
      <c r="N72" s="97"/>
      <c r="O72" s="97"/>
      <c r="P72" s="97"/>
      <c r="Q72" s="97"/>
      <c r="R72" s="97"/>
      <c r="S72" s="97"/>
      <c r="T72" s="97"/>
      <c r="U72" s="97"/>
      <c r="V72" s="97"/>
      <c r="W72" s="97"/>
      <c r="X72" s="97"/>
      <c r="Y72" s="97"/>
      <c r="Z72" s="97"/>
      <c r="AA72" s="97"/>
      <c r="AB72" s="97"/>
    </row>
    <row r="73" spans="1:28"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c r="O73" s="97"/>
      <c r="P73" s="97"/>
      <c r="Q73" s="97"/>
      <c r="R73" s="97"/>
      <c r="S73" s="97"/>
      <c r="T73" s="97"/>
      <c r="U73" s="97"/>
      <c r="V73" s="97"/>
      <c r="W73" s="97"/>
      <c r="X73" s="97"/>
      <c r="Y73" s="97"/>
      <c r="Z73" s="97"/>
      <c r="AA73" s="97"/>
      <c r="AB73" s="97"/>
    </row>
    <row r="74" spans="1:28"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c r="O74" s="97"/>
      <c r="P74" s="97"/>
      <c r="Q74" s="97"/>
      <c r="R74" s="97"/>
      <c r="S74" s="97"/>
      <c r="T74" s="97"/>
      <c r="U74" s="97"/>
      <c r="V74" s="97"/>
      <c r="W74" s="97"/>
      <c r="X74" s="97"/>
      <c r="Y74" s="97"/>
      <c r="Z74" s="97"/>
      <c r="AA74" s="97"/>
      <c r="AB74" s="97"/>
    </row>
    <row r="75" spans="1:28"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7071.5936599999714</v>
      </c>
      <c r="N75" s="97"/>
      <c r="O75" s="97"/>
      <c r="P75" s="97"/>
      <c r="Q75" s="97"/>
      <c r="R75" s="97"/>
      <c r="S75" s="97"/>
      <c r="T75" s="97"/>
      <c r="U75" s="97"/>
      <c r="V75" s="97"/>
      <c r="W75" s="97"/>
      <c r="X75" s="97"/>
      <c r="Y75" s="97"/>
      <c r="Z75" s="97"/>
      <c r="AA75" s="97"/>
      <c r="AB75" s="97"/>
    </row>
    <row r="76" spans="1:28"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1518.0629899999999</v>
      </c>
      <c r="N76" s="97"/>
      <c r="O76" s="97"/>
      <c r="P76" s="97"/>
      <c r="Q76" s="97"/>
      <c r="R76" s="97"/>
      <c r="S76" s="97"/>
      <c r="T76" s="97"/>
      <c r="U76" s="97"/>
      <c r="V76" s="97"/>
      <c r="W76" s="97"/>
      <c r="X76" s="97"/>
      <c r="Y76" s="97"/>
      <c r="Z76" s="97"/>
      <c r="AA76" s="97"/>
      <c r="AB76" s="97"/>
    </row>
    <row r="77" spans="1:28"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8589.6566499999717</v>
      </c>
      <c r="N77" s="97"/>
      <c r="O77" s="97"/>
      <c r="P77" s="97"/>
      <c r="Q77" s="97"/>
      <c r="R77" s="97"/>
      <c r="S77" s="97"/>
      <c r="T77" s="97"/>
      <c r="U77" s="97"/>
      <c r="V77" s="97"/>
      <c r="W77" s="97"/>
      <c r="X77" s="97"/>
      <c r="Y77" s="97"/>
      <c r="Z77" s="97"/>
      <c r="AA77" s="97"/>
      <c r="AB77" s="97"/>
    </row>
    <row r="78" spans="1:28"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2162.2327800000003</v>
      </c>
      <c r="N78" s="97"/>
      <c r="O78" s="97"/>
      <c r="P78" s="97"/>
      <c r="Q78" s="97"/>
      <c r="R78" s="97"/>
      <c r="S78" s="97"/>
      <c r="T78" s="97"/>
      <c r="U78" s="97"/>
      <c r="V78" s="97"/>
      <c r="W78" s="97"/>
      <c r="X78" s="97"/>
      <c r="Y78" s="97"/>
      <c r="Z78" s="97"/>
      <c r="AA78" s="97"/>
      <c r="AB78" s="97"/>
    </row>
    <row r="79" spans="1:28"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10751.889429999972</v>
      </c>
      <c r="N79" s="97"/>
      <c r="O79" s="97"/>
      <c r="P79" s="97"/>
      <c r="Q79" s="97"/>
      <c r="R79" s="97"/>
      <c r="S79" s="97"/>
      <c r="T79" s="97"/>
      <c r="U79" s="97"/>
      <c r="V79" s="97"/>
      <c r="W79" s="97"/>
      <c r="X79" s="97"/>
      <c r="Y79" s="97"/>
      <c r="Z79" s="97"/>
      <c r="AA79" s="97"/>
      <c r="AB79" s="97"/>
    </row>
    <row r="80" spans="1:28"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c r="O80" s="97"/>
      <c r="P80" s="97"/>
      <c r="Q80" s="97"/>
      <c r="R80" s="97"/>
      <c r="S80" s="97"/>
      <c r="T80" s="97"/>
      <c r="U80" s="97"/>
      <c r="V80" s="97"/>
      <c r="W80" s="97"/>
      <c r="X80" s="97"/>
      <c r="Y80" s="97"/>
      <c r="Z80" s="97"/>
      <c r="AA80" s="97"/>
      <c r="AB80" s="97"/>
    </row>
    <row r="81" spans="1:28"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10751.889429999972</v>
      </c>
      <c r="N81" s="97"/>
      <c r="O81" s="97"/>
      <c r="P81" s="97"/>
      <c r="Q81" s="97"/>
      <c r="R81" s="97"/>
      <c r="S81" s="97"/>
      <c r="T81" s="97"/>
      <c r="U81" s="97"/>
      <c r="V81" s="97"/>
      <c r="W81" s="97"/>
      <c r="X81" s="97"/>
      <c r="Y81" s="97"/>
      <c r="Z81" s="97"/>
      <c r="AA81" s="97"/>
      <c r="AB81" s="97"/>
    </row>
    <row r="82" spans="1:28"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c r="O82" s="97"/>
      <c r="P82" s="97"/>
      <c r="Q82" s="97"/>
      <c r="R82" s="97"/>
      <c r="S82" s="97"/>
      <c r="T82" s="97"/>
      <c r="U82" s="97"/>
      <c r="V82" s="97"/>
      <c r="W82" s="97"/>
      <c r="X82" s="97"/>
      <c r="Y82" s="97"/>
      <c r="Z82" s="97"/>
      <c r="AA82" s="97"/>
      <c r="AB82" s="97"/>
    </row>
    <row r="83" spans="1:28" ht="15" customHeight="1" thickTop="1" thickBot="1" x14ac:dyDescent="0.3">
      <c r="A83" s="678" t="s">
        <v>669</v>
      </c>
      <c r="B83" s="679">
        <v>30754.045600000001</v>
      </c>
      <c r="C83" s="679">
        <v>24183.444649999998</v>
      </c>
      <c r="D83" s="679">
        <v>29569.319579999999</v>
      </c>
      <c r="E83" s="679">
        <v>21846.805219999998</v>
      </c>
      <c r="F83" s="679">
        <v>27947.405920000001</v>
      </c>
      <c r="G83" s="679">
        <v>13130.59907</v>
      </c>
      <c r="H83" s="679">
        <v>17700.548289999999</v>
      </c>
      <c r="I83" s="679">
        <v>19887.08841</v>
      </c>
      <c r="J83" s="679">
        <v>20265.224420000002</v>
      </c>
      <c r="K83" s="679">
        <v>23341.129650000046</v>
      </c>
      <c r="L83" s="679">
        <v>10751.889429999972</v>
      </c>
      <c r="M83" s="679">
        <v>10751.889429999972</v>
      </c>
      <c r="N83" s="97"/>
      <c r="O83" s="97"/>
      <c r="P83" s="97"/>
      <c r="Q83" s="97"/>
      <c r="R83" s="97"/>
      <c r="S83" s="97"/>
      <c r="T83" s="97"/>
      <c r="U83" s="97"/>
      <c r="V83" s="97"/>
      <c r="W83" s="97"/>
      <c r="X83" s="97"/>
      <c r="Y83" s="97"/>
      <c r="Z83" s="97"/>
      <c r="AA83" s="97"/>
      <c r="AB83" s="97"/>
    </row>
    <row r="84" spans="1:28" ht="3.75" customHeight="1" thickTop="1" thickBot="1" x14ac:dyDescent="0.3">
      <c r="A84" s="111"/>
      <c r="B84" s="112"/>
      <c r="C84" s="112"/>
      <c r="D84" s="112"/>
      <c r="E84" s="112"/>
      <c r="F84" s="112"/>
      <c r="G84" s="112"/>
      <c r="H84" s="112"/>
      <c r="I84" s="112"/>
      <c r="J84" s="112"/>
      <c r="K84" s="112"/>
      <c r="L84" s="112"/>
      <c r="M84" s="112"/>
      <c r="N84" s="97"/>
      <c r="O84" s="97"/>
      <c r="P84" s="97"/>
      <c r="Q84" s="97"/>
      <c r="R84" s="97"/>
      <c r="S84" s="97"/>
      <c r="T84" s="97"/>
      <c r="U84" s="97"/>
      <c r="V84" s="97"/>
      <c r="W84" s="97"/>
      <c r="X84" s="97"/>
      <c r="Y84" s="97"/>
      <c r="Z84" s="97"/>
      <c r="AA84" s="97"/>
      <c r="AB84" s="97"/>
    </row>
    <row r="85" spans="1:28"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7" spans="1:28" x14ac:dyDescent="0.25">
      <c r="M87" s="52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63303-E046-4324-848B-5575C74C0297}">
  <sheetPr>
    <pageSetUpPr fitToPage="1"/>
  </sheetPr>
  <dimension ref="A1:S59"/>
  <sheetViews>
    <sheetView topLeftCell="C1" zoomScaleNormal="100" workbookViewId="0">
      <selection activeCell="C13" sqref="C13"/>
    </sheetView>
  </sheetViews>
  <sheetFormatPr defaultColWidth="11.42578125" defaultRowHeight="12.75" x14ac:dyDescent="0.2"/>
  <cols>
    <col min="1" max="1" width="3" style="115" hidden="1" customWidth="1"/>
    <col min="2" max="2" width="6" style="115" hidden="1" customWidth="1"/>
    <col min="3" max="3" width="81.5703125" style="115" customWidth="1"/>
    <col min="4" max="9" width="8.28515625" style="115" bestFit="1" customWidth="1"/>
    <col min="10" max="10" width="8.28515625" style="115" customWidth="1"/>
    <col min="11" max="11" width="8.28515625" style="115" bestFit="1" customWidth="1"/>
    <col min="12" max="15" width="8.28515625" style="115" customWidth="1"/>
    <col min="16" max="16" width="8.28515625" style="115" bestFit="1" customWidth="1"/>
    <col min="17" max="256" width="11.42578125" style="115"/>
    <col min="257" max="258" width="0" style="115" hidden="1" customWidth="1"/>
    <col min="259" max="259" width="81.5703125" style="115" customWidth="1"/>
    <col min="260" max="265" width="8.28515625" style="115" bestFit="1" customWidth="1"/>
    <col min="266" max="266" width="8.28515625" style="115" customWidth="1"/>
    <col min="267" max="267" width="8.28515625" style="115" bestFit="1" customWidth="1"/>
    <col min="268" max="271" width="8.28515625" style="115" customWidth="1"/>
    <col min="272" max="272" width="8.28515625" style="115" bestFit="1" customWidth="1"/>
    <col min="273" max="512" width="11.42578125" style="115"/>
    <col min="513" max="514" width="0" style="115" hidden="1" customWidth="1"/>
    <col min="515" max="515" width="81.5703125" style="115" customWidth="1"/>
    <col min="516" max="521" width="8.28515625" style="115" bestFit="1" customWidth="1"/>
    <col min="522" max="522" width="8.28515625" style="115" customWidth="1"/>
    <col min="523" max="523" width="8.28515625" style="115" bestFit="1" customWidth="1"/>
    <col min="524" max="527" width="8.28515625" style="115" customWidth="1"/>
    <col min="528" max="528" width="8.28515625" style="115" bestFit="1" customWidth="1"/>
    <col min="529" max="768" width="11.42578125" style="115"/>
    <col min="769" max="770" width="0" style="115" hidden="1" customWidth="1"/>
    <col min="771" max="771" width="81.5703125" style="115" customWidth="1"/>
    <col min="772" max="777" width="8.28515625" style="115" bestFit="1" customWidth="1"/>
    <col min="778" max="778" width="8.28515625" style="115" customWidth="1"/>
    <col min="779" max="779" width="8.28515625" style="115" bestFit="1" customWidth="1"/>
    <col min="780" max="783" width="8.28515625" style="115" customWidth="1"/>
    <col min="784" max="784" width="8.28515625" style="115" bestFit="1" customWidth="1"/>
    <col min="785" max="1024" width="11.42578125" style="115"/>
    <col min="1025" max="1026" width="0" style="115" hidden="1" customWidth="1"/>
    <col min="1027" max="1027" width="81.5703125" style="115" customWidth="1"/>
    <col min="1028" max="1033" width="8.28515625" style="115" bestFit="1" customWidth="1"/>
    <col min="1034" max="1034" width="8.28515625" style="115" customWidth="1"/>
    <col min="1035" max="1035" width="8.28515625" style="115" bestFit="1" customWidth="1"/>
    <col min="1036" max="1039" width="8.28515625" style="115" customWidth="1"/>
    <col min="1040" max="1040" width="8.28515625" style="115" bestFit="1" customWidth="1"/>
    <col min="1041" max="1280" width="11.42578125" style="115"/>
    <col min="1281" max="1282" width="0" style="115" hidden="1" customWidth="1"/>
    <col min="1283" max="1283" width="81.5703125" style="115" customWidth="1"/>
    <col min="1284" max="1289" width="8.28515625" style="115" bestFit="1" customWidth="1"/>
    <col min="1290" max="1290" width="8.28515625" style="115" customWidth="1"/>
    <col min="1291" max="1291" width="8.28515625" style="115" bestFit="1" customWidth="1"/>
    <col min="1292" max="1295" width="8.28515625" style="115" customWidth="1"/>
    <col min="1296" max="1296" width="8.28515625" style="115" bestFit="1" customWidth="1"/>
    <col min="1297" max="1536" width="11.42578125" style="115"/>
    <col min="1537" max="1538" width="0" style="115" hidden="1" customWidth="1"/>
    <col min="1539" max="1539" width="81.5703125" style="115" customWidth="1"/>
    <col min="1540" max="1545" width="8.28515625" style="115" bestFit="1" customWidth="1"/>
    <col min="1546" max="1546" width="8.28515625" style="115" customWidth="1"/>
    <col min="1547" max="1547" width="8.28515625" style="115" bestFit="1" customWidth="1"/>
    <col min="1548" max="1551" width="8.28515625" style="115" customWidth="1"/>
    <col min="1552" max="1552" width="8.28515625" style="115" bestFit="1" customWidth="1"/>
    <col min="1553" max="1792" width="11.42578125" style="115"/>
    <col min="1793" max="1794" width="0" style="115" hidden="1" customWidth="1"/>
    <col min="1795" max="1795" width="81.5703125" style="115" customWidth="1"/>
    <col min="1796" max="1801" width="8.28515625" style="115" bestFit="1" customWidth="1"/>
    <col min="1802" max="1802" width="8.28515625" style="115" customWidth="1"/>
    <col min="1803" max="1803" width="8.28515625" style="115" bestFit="1" customWidth="1"/>
    <col min="1804" max="1807" width="8.28515625" style="115" customWidth="1"/>
    <col min="1808" max="1808" width="8.28515625" style="115" bestFit="1" customWidth="1"/>
    <col min="1809" max="2048" width="11.42578125" style="115"/>
    <col min="2049" max="2050" width="0" style="115" hidden="1" customWidth="1"/>
    <col min="2051" max="2051" width="81.5703125" style="115" customWidth="1"/>
    <col min="2052" max="2057" width="8.28515625" style="115" bestFit="1" customWidth="1"/>
    <col min="2058" max="2058" width="8.28515625" style="115" customWidth="1"/>
    <col min="2059" max="2059" width="8.28515625" style="115" bestFit="1" customWidth="1"/>
    <col min="2060" max="2063" width="8.28515625" style="115" customWidth="1"/>
    <col min="2064" max="2064" width="8.28515625" style="115" bestFit="1" customWidth="1"/>
    <col min="2065" max="2304" width="11.42578125" style="115"/>
    <col min="2305" max="2306" width="0" style="115" hidden="1" customWidth="1"/>
    <col min="2307" max="2307" width="81.5703125" style="115" customWidth="1"/>
    <col min="2308" max="2313" width="8.28515625" style="115" bestFit="1" customWidth="1"/>
    <col min="2314" max="2314" width="8.28515625" style="115" customWidth="1"/>
    <col min="2315" max="2315" width="8.28515625" style="115" bestFit="1" customWidth="1"/>
    <col min="2316" max="2319" width="8.28515625" style="115" customWidth="1"/>
    <col min="2320" max="2320" width="8.28515625" style="115" bestFit="1" customWidth="1"/>
    <col min="2321" max="2560" width="11.42578125" style="115"/>
    <col min="2561" max="2562" width="0" style="115" hidden="1" customWidth="1"/>
    <col min="2563" max="2563" width="81.5703125" style="115" customWidth="1"/>
    <col min="2564" max="2569" width="8.28515625" style="115" bestFit="1" customWidth="1"/>
    <col min="2570" max="2570" width="8.28515625" style="115" customWidth="1"/>
    <col min="2571" max="2571" width="8.28515625" style="115" bestFit="1" customWidth="1"/>
    <col min="2572" max="2575" width="8.28515625" style="115" customWidth="1"/>
    <col min="2576" max="2576" width="8.28515625" style="115" bestFit="1" customWidth="1"/>
    <col min="2577" max="2816" width="11.42578125" style="115"/>
    <col min="2817" max="2818" width="0" style="115" hidden="1" customWidth="1"/>
    <col min="2819" max="2819" width="81.5703125" style="115" customWidth="1"/>
    <col min="2820" max="2825" width="8.28515625" style="115" bestFit="1" customWidth="1"/>
    <col min="2826" max="2826" width="8.28515625" style="115" customWidth="1"/>
    <col min="2827" max="2827" width="8.28515625" style="115" bestFit="1" customWidth="1"/>
    <col min="2828" max="2831" width="8.28515625" style="115" customWidth="1"/>
    <col min="2832" max="2832" width="8.28515625" style="115" bestFit="1" customWidth="1"/>
    <col min="2833" max="3072" width="11.42578125" style="115"/>
    <col min="3073" max="3074" width="0" style="115" hidden="1" customWidth="1"/>
    <col min="3075" max="3075" width="81.5703125" style="115" customWidth="1"/>
    <col min="3076" max="3081" width="8.28515625" style="115" bestFit="1" customWidth="1"/>
    <col min="3082" max="3082" width="8.28515625" style="115" customWidth="1"/>
    <col min="3083" max="3083" width="8.28515625" style="115" bestFit="1" customWidth="1"/>
    <col min="3084" max="3087" width="8.28515625" style="115" customWidth="1"/>
    <col min="3088" max="3088" width="8.28515625" style="115" bestFit="1" customWidth="1"/>
    <col min="3089" max="3328" width="11.42578125" style="115"/>
    <col min="3329" max="3330" width="0" style="115" hidden="1" customWidth="1"/>
    <col min="3331" max="3331" width="81.5703125" style="115" customWidth="1"/>
    <col min="3332" max="3337" width="8.28515625" style="115" bestFit="1" customWidth="1"/>
    <col min="3338" max="3338" width="8.28515625" style="115" customWidth="1"/>
    <col min="3339" max="3339" width="8.28515625" style="115" bestFit="1" customWidth="1"/>
    <col min="3340" max="3343" width="8.28515625" style="115" customWidth="1"/>
    <col min="3344" max="3344" width="8.28515625" style="115" bestFit="1" customWidth="1"/>
    <col min="3345" max="3584" width="11.42578125" style="115"/>
    <col min="3585" max="3586" width="0" style="115" hidden="1" customWidth="1"/>
    <col min="3587" max="3587" width="81.5703125" style="115" customWidth="1"/>
    <col min="3588" max="3593" width="8.28515625" style="115" bestFit="1" customWidth="1"/>
    <col min="3594" max="3594" width="8.28515625" style="115" customWidth="1"/>
    <col min="3595" max="3595" width="8.28515625" style="115" bestFit="1" customWidth="1"/>
    <col min="3596" max="3599" width="8.28515625" style="115" customWidth="1"/>
    <col min="3600" max="3600" width="8.28515625" style="115" bestFit="1" customWidth="1"/>
    <col min="3601" max="3840" width="11.42578125" style="115"/>
    <col min="3841" max="3842" width="0" style="115" hidden="1" customWidth="1"/>
    <col min="3843" max="3843" width="81.5703125" style="115" customWidth="1"/>
    <col min="3844" max="3849" width="8.28515625" style="115" bestFit="1" customWidth="1"/>
    <col min="3850" max="3850" width="8.28515625" style="115" customWidth="1"/>
    <col min="3851" max="3851" width="8.28515625" style="115" bestFit="1" customWidth="1"/>
    <col min="3852" max="3855" width="8.28515625" style="115" customWidth="1"/>
    <col min="3856" max="3856" width="8.28515625" style="115" bestFit="1" customWidth="1"/>
    <col min="3857" max="4096" width="11.42578125" style="115"/>
    <col min="4097" max="4098" width="0" style="115" hidden="1" customWidth="1"/>
    <col min="4099" max="4099" width="81.5703125" style="115" customWidth="1"/>
    <col min="4100" max="4105" width="8.28515625" style="115" bestFit="1" customWidth="1"/>
    <col min="4106" max="4106" width="8.28515625" style="115" customWidth="1"/>
    <col min="4107" max="4107" width="8.28515625" style="115" bestFit="1" customWidth="1"/>
    <col min="4108" max="4111" width="8.28515625" style="115" customWidth="1"/>
    <col min="4112" max="4112" width="8.28515625" style="115" bestFit="1" customWidth="1"/>
    <col min="4113" max="4352" width="11.42578125" style="115"/>
    <col min="4353" max="4354" width="0" style="115" hidden="1" customWidth="1"/>
    <col min="4355" max="4355" width="81.5703125" style="115" customWidth="1"/>
    <col min="4356" max="4361" width="8.28515625" style="115" bestFit="1" customWidth="1"/>
    <col min="4362" max="4362" width="8.28515625" style="115" customWidth="1"/>
    <col min="4363" max="4363" width="8.28515625" style="115" bestFit="1" customWidth="1"/>
    <col min="4364" max="4367" width="8.28515625" style="115" customWidth="1"/>
    <col min="4368" max="4368" width="8.28515625" style="115" bestFit="1" customWidth="1"/>
    <col min="4369" max="4608" width="11.42578125" style="115"/>
    <col min="4609" max="4610" width="0" style="115" hidden="1" customWidth="1"/>
    <col min="4611" max="4611" width="81.5703125" style="115" customWidth="1"/>
    <col min="4612" max="4617" width="8.28515625" style="115" bestFit="1" customWidth="1"/>
    <col min="4618" max="4618" width="8.28515625" style="115" customWidth="1"/>
    <col min="4619" max="4619" width="8.28515625" style="115" bestFit="1" customWidth="1"/>
    <col min="4620" max="4623" width="8.28515625" style="115" customWidth="1"/>
    <col min="4624" max="4624" width="8.28515625" style="115" bestFit="1" customWidth="1"/>
    <col min="4625" max="4864" width="11.42578125" style="115"/>
    <col min="4865" max="4866" width="0" style="115" hidden="1" customWidth="1"/>
    <col min="4867" max="4867" width="81.5703125" style="115" customWidth="1"/>
    <col min="4868" max="4873" width="8.28515625" style="115" bestFit="1" customWidth="1"/>
    <col min="4874" max="4874" width="8.28515625" style="115" customWidth="1"/>
    <col min="4875" max="4875" width="8.28515625" style="115" bestFit="1" customWidth="1"/>
    <col min="4876" max="4879" width="8.28515625" style="115" customWidth="1"/>
    <col min="4880" max="4880" width="8.28515625" style="115" bestFit="1" customWidth="1"/>
    <col min="4881" max="5120" width="11.42578125" style="115"/>
    <col min="5121" max="5122" width="0" style="115" hidden="1" customWidth="1"/>
    <col min="5123" max="5123" width="81.5703125" style="115" customWidth="1"/>
    <col min="5124" max="5129" width="8.28515625" style="115" bestFit="1" customWidth="1"/>
    <col min="5130" max="5130" width="8.28515625" style="115" customWidth="1"/>
    <col min="5131" max="5131" width="8.28515625" style="115" bestFit="1" customWidth="1"/>
    <col min="5132" max="5135" width="8.28515625" style="115" customWidth="1"/>
    <col min="5136" max="5136" width="8.28515625" style="115" bestFit="1" customWidth="1"/>
    <col min="5137" max="5376" width="11.42578125" style="115"/>
    <col min="5377" max="5378" width="0" style="115" hidden="1" customWidth="1"/>
    <col min="5379" max="5379" width="81.5703125" style="115" customWidth="1"/>
    <col min="5380" max="5385" width="8.28515625" style="115" bestFit="1" customWidth="1"/>
    <col min="5386" max="5386" width="8.28515625" style="115" customWidth="1"/>
    <col min="5387" max="5387" width="8.28515625" style="115" bestFit="1" customWidth="1"/>
    <col min="5388" max="5391" width="8.28515625" style="115" customWidth="1"/>
    <col min="5392" max="5392" width="8.28515625" style="115" bestFit="1" customWidth="1"/>
    <col min="5393" max="5632" width="11.42578125" style="115"/>
    <col min="5633" max="5634" width="0" style="115" hidden="1" customWidth="1"/>
    <col min="5635" max="5635" width="81.5703125" style="115" customWidth="1"/>
    <col min="5636" max="5641" width="8.28515625" style="115" bestFit="1" customWidth="1"/>
    <col min="5642" max="5642" width="8.28515625" style="115" customWidth="1"/>
    <col min="5643" max="5643" width="8.28515625" style="115" bestFit="1" customWidth="1"/>
    <col min="5644" max="5647" width="8.28515625" style="115" customWidth="1"/>
    <col min="5648" max="5648" width="8.28515625" style="115" bestFit="1" customWidth="1"/>
    <col min="5649" max="5888" width="11.42578125" style="115"/>
    <col min="5889" max="5890" width="0" style="115" hidden="1" customWidth="1"/>
    <col min="5891" max="5891" width="81.5703125" style="115" customWidth="1"/>
    <col min="5892" max="5897" width="8.28515625" style="115" bestFit="1" customWidth="1"/>
    <col min="5898" max="5898" width="8.28515625" style="115" customWidth="1"/>
    <col min="5899" max="5899" width="8.28515625" style="115" bestFit="1" customWidth="1"/>
    <col min="5900" max="5903" width="8.28515625" style="115" customWidth="1"/>
    <col min="5904" max="5904" width="8.28515625" style="115" bestFit="1" customWidth="1"/>
    <col min="5905" max="6144" width="11.42578125" style="115"/>
    <col min="6145" max="6146" width="0" style="115" hidden="1" customWidth="1"/>
    <col min="6147" max="6147" width="81.5703125" style="115" customWidth="1"/>
    <col min="6148" max="6153" width="8.28515625" style="115" bestFit="1" customWidth="1"/>
    <col min="6154" max="6154" width="8.28515625" style="115" customWidth="1"/>
    <col min="6155" max="6155" width="8.28515625" style="115" bestFit="1" customWidth="1"/>
    <col min="6156" max="6159" width="8.28515625" style="115" customWidth="1"/>
    <col min="6160" max="6160" width="8.28515625" style="115" bestFit="1" customWidth="1"/>
    <col min="6161" max="6400" width="11.42578125" style="115"/>
    <col min="6401" max="6402" width="0" style="115" hidden="1" customWidth="1"/>
    <col min="6403" max="6403" width="81.5703125" style="115" customWidth="1"/>
    <col min="6404" max="6409" width="8.28515625" style="115" bestFit="1" customWidth="1"/>
    <col min="6410" max="6410" width="8.28515625" style="115" customWidth="1"/>
    <col min="6411" max="6411" width="8.28515625" style="115" bestFit="1" customWidth="1"/>
    <col min="6412" max="6415" width="8.28515625" style="115" customWidth="1"/>
    <col min="6416" max="6416" width="8.28515625" style="115" bestFit="1" customWidth="1"/>
    <col min="6417" max="6656" width="11.42578125" style="115"/>
    <col min="6657" max="6658" width="0" style="115" hidden="1" customWidth="1"/>
    <col min="6659" max="6659" width="81.5703125" style="115" customWidth="1"/>
    <col min="6660" max="6665" width="8.28515625" style="115" bestFit="1" customWidth="1"/>
    <col min="6666" max="6666" width="8.28515625" style="115" customWidth="1"/>
    <col min="6667" max="6667" width="8.28515625" style="115" bestFit="1" customWidth="1"/>
    <col min="6668" max="6671" width="8.28515625" style="115" customWidth="1"/>
    <col min="6672" max="6672" width="8.28515625" style="115" bestFit="1" customWidth="1"/>
    <col min="6673" max="6912" width="11.42578125" style="115"/>
    <col min="6913" max="6914" width="0" style="115" hidden="1" customWidth="1"/>
    <col min="6915" max="6915" width="81.5703125" style="115" customWidth="1"/>
    <col min="6916" max="6921" width="8.28515625" style="115" bestFit="1" customWidth="1"/>
    <col min="6922" max="6922" width="8.28515625" style="115" customWidth="1"/>
    <col min="6923" max="6923" width="8.28515625" style="115" bestFit="1" customWidth="1"/>
    <col min="6924" max="6927" width="8.28515625" style="115" customWidth="1"/>
    <col min="6928" max="6928" width="8.28515625" style="115" bestFit="1" customWidth="1"/>
    <col min="6929" max="7168" width="11.42578125" style="115"/>
    <col min="7169" max="7170" width="0" style="115" hidden="1" customWidth="1"/>
    <col min="7171" max="7171" width="81.5703125" style="115" customWidth="1"/>
    <col min="7172" max="7177" width="8.28515625" style="115" bestFit="1" customWidth="1"/>
    <col min="7178" max="7178" width="8.28515625" style="115" customWidth="1"/>
    <col min="7179" max="7179" width="8.28515625" style="115" bestFit="1" customWidth="1"/>
    <col min="7180" max="7183" width="8.28515625" style="115" customWidth="1"/>
    <col min="7184" max="7184" width="8.28515625" style="115" bestFit="1" customWidth="1"/>
    <col min="7185" max="7424" width="11.42578125" style="115"/>
    <col min="7425" max="7426" width="0" style="115" hidden="1" customWidth="1"/>
    <col min="7427" max="7427" width="81.5703125" style="115" customWidth="1"/>
    <col min="7428" max="7433" width="8.28515625" style="115" bestFit="1" customWidth="1"/>
    <col min="7434" max="7434" width="8.28515625" style="115" customWidth="1"/>
    <col min="7435" max="7435" width="8.28515625" style="115" bestFit="1" customWidth="1"/>
    <col min="7436" max="7439" width="8.28515625" style="115" customWidth="1"/>
    <col min="7440" max="7440" width="8.28515625" style="115" bestFit="1" customWidth="1"/>
    <col min="7441" max="7680" width="11.42578125" style="115"/>
    <col min="7681" max="7682" width="0" style="115" hidden="1" customWidth="1"/>
    <col min="7683" max="7683" width="81.5703125" style="115" customWidth="1"/>
    <col min="7684" max="7689" width="8.28515625" style="115" bestFit="1" customWidth="1"/>
    <col min="7690" max="7690" width="8.28515625" style="115" customWidth="1"/>
    <col min="7691" max="7691" width="8.28515625" style="115" bestFit="1" customWidth="1"/>
    <col min="7692" max="7695" width="8.28515625" style="115" customWidth="1"/>
    <col min="7696" max="7696" width="8.28515625" style="115" bestFit="1" customWidth="1"/>
    <col min="7697" max="7936" width="11.42578125" style="115"/>
    <col min="7937" max="7938" width="0" style="115" hidden="1" customWidth="1"/>
    <col min="7939" max="7939" width="81.5703125" style="115" customWidth="1"/>
    <col min="7940" max="7945" width="8.28515625" style="115" bestFit="1" customWidth="1"/>
    <col min="7946" max="7946" width="8.28515625" style="115" customWidth="1"/>
    <col min="7947" max="7947" width="8.28515625" style="115" bestFit="1" customWidth="1"/>
    <col min="7948" max="7951" width="8.28515625" style="115" customWidth="1"/>
    <col min="7952" max="7952" width="8.28515625" style="115" bestFit="1" customWidth="1"/>
    <col min="7953" max="8192" width="11.42578125" style="115"/>
    <col min="8193" max="8194" width="0" style="115" hidden="1" customWidth="1"/>
    <col min="8195" max="8195" width="81.5703125" style="115" customWidth="1"/>
    <col min="8196" max="8201" width="8.28515625" style="115" bestFit="1" customWidth="1"/>
    <col min="8202" max="8202" width="8.28515625" style="115" customWidth="1"/>
    <col min="8203" max="8203" width="8.28515625" style="115" bestFit="1" customWidth="1"/>
    <col min="8204" max="8207" width="8.28515625" style="115" customWidth="1"/>
    <col min="8208" max="8208" width="8.28515625" style="115" bestFit="1" customWidth="1"/>
    <col min="8209" max="8448" width="11.42578125" style="115"/>
    <col min="8449" max="8450" width="0" style="115" hidden="1" customWidth="1"/>
    <col min="8451" max="8451" width="81.5703125" style="115" customWidth="1"/>
    <col min="8452" max="8457" width="8.28515625" style="115" bestFit="1" customWidth="1"/>
    <col min="8458" max="8458" width="8.28515625" style="115" customWidth="1"/>
    <col min="8459" max="8459" width="8.28515625" style="115" bestFit="1" customWidth="1"/>
    <col min="8460" max="8463" width="8.28515625" style="115" customWidth="1"/>
    <col min="8464" max="8464" width="8.28515625" style="115" bestFit="1" customWidth="1"/>
    <col min="8465" max="8704" width="11.42578125" style="115"/>
    <col min="8705" max="8706" width="0" style="115" hidden="1" customWidth="1"/>
    <col min="8707" max="8707" width="81.5703125" style="115" customWidth="1"/>
    <col min="8708" max="8713" width="8.28515625" style="115" bestFit="1" customWidth="1"/>
    <col min="8714" max="8714" width="8.28515625" style="115" customWidth="1"/>
    <col min="8715" max="8715" width="8.28515625" style="115" bestFit="1" customWidth="1"/>
    <col min="8716" max="8719" width="8.28515625" style="115" customWidth="1"/>
    <col min="8720" max="8720" width="8.28515625" style="115" bestFit="1" customWidth="1"/>
    <col min="8721" max="8960" width="11.42578125" style="115"/>
    <col min="8961" max="8962" width="0" style="115" hidden="1" customWidth="1"/>
    <col min="8963" max="8963" width="81.5703125" style="115" customWidth="1"/>
    <col min="8964" max="8969" width="8.28515625" style="115" bestFit="1" customWidth="1"/>
    <col min="8970" max="8970" width="8.28515625" style="115" customWidth="1"/>
    <col min="8971" max="8971" width="8.28515625" style="115" bestFit="1" customWidth="1"/>
    <col min="8972" max="8975" width="8.28515625" style="115" customWidth="1"/>
    <col min="8976" max="8976" width="8.28515625" style="115" bestFit="1" customWidth="1"/>
    <col min="8977" max="9216" width="11.42578125" style="115"/>
    <col min="9217" max="9218" width="0" style="115" hidden="1" customWidth="1"/>
    <col min="9219" max="9219" width="81.5703125" style="115" customWidth="1"/>
    <col min="9220" max="9225" width="8.28515625" style="115" bestFit="1" customWidth="1"/>
    <col min="9226" max="9226" width="8.28515625" style="115" customWidth="1"/>
    <col min="9227" max="9227" width="8.28515625" style="115" bestFit="1" customWidth="1"/>
    <col min="9228" max="9231" width="8.28515625" style="115" customWidth="1"/>
    <col min="9232" max="9232" width="8.28515625" style="115" bestFit="1" customWidth="1"/>
    <col min="9233" max="9472" width="11.42578125" style="115"/>
    <col min="9473" max="9474" width="0" style="115" hidden="1" customWidth="1"/>
    <col min="9475" max="9475" width="81.5703125" style="115" customWidth="1"/>
    <col min="9476" max="9481" width="8.28515625" style="115" bestFit="1" customWidth="1"/>
    <col min="9482" max="9482" width="8.28515625" style="115" customWidth="1"/>
    <col min="9483" max="9483" width="8.28515625" style="115" bestFit="1" customWidth="1"/>
    <col min="9484" max="9487" width="8.28515625" style="115" customWidth="1"/>
    <col min="9488" max="9488" width="8.28515625" style="115" bestFit="1" customWidth="1"/>
    <col min="9489" max="9728" width="11.42578125" style="115"/>
    <col min="9729" max="9730" width="0" style="115" hidden="1" customWidth="1"/>
    <col min="9731" max="9731" width="81.5703125" style="115" customWidth="1"/>
    <col min="9732" max="9737" width="8.28515625" style="115" bestFit="1" customWidth="1"/>
    <col min="9738" max="9738" width="8.28515625" style="115" customWidth="1"/>
    <col min="9739" max="9739" width="8.28515625" style="115" bestFit="1" customWidth="1"/>
    <col min="9740" max="9743" width="8.28515625" style="115" customWidth="1"/>
    <col min="9744" max="9744" width="8.28515625" style="115" bestFit="1" customWidth="1"/>
    <col min="9745" max="9984" width="11.42578125" style="115"/>
    <col min="9985" max="9986" width="0" style="115" hidden="1" customWidth="1"/>
    <col min="9987" max="9987" width="81.5703125" style="115" customWidth="1"/>
    <col min="9988" max="9993" width="8.28515625" style="115" bestFit="1" customWidth="1"/>
    <col min="9994" max="9994" width="8.28515625" style="115" customWidth="1"/>
    <col min="9995" max="9995" width="8.28515625" style="115" bestFit="1" customWidth="1"/>
    <col min="9996" max="9999" width="8.28515625" style="115" customWidth="1"/>
    <col min="10000" max="10000" width="8.28515625" style="115" bestFit="1" customWidth="1"/>
    <col min="10001" max="10240" width="11.42578125" style="115"/>
    <col min="10241" max="10242" width="0" style="115" hidden="1" customWidth="1"/>
    <col min="10243" max="10243" width="81.5703125" style="115" customWidth="1"/>
    <col min="10244" max="10249" width="8.28515625" style="115" bestFit="1" customWidth="1"/>
    <col min="10250" max="10250" width="8.28515625" style="115" customWidth="1"/>
    <col min="10251" max="10251" width="8.28515625" style="115" bestFit="1" customWidth="1"/>
    <col min="10252" max="10255" width="8.28515625" style="115" customWidth="1"/>
    <col min="10256" max="10256" width="8.28515625" style="115" bestFit="1" customWidth="1"/>
    <col min="10257" max="10496" width="11.42578125" style="115"/>
    <col min="10497" max="10498" width="0" style="115" hidden="1" customWidth="1"/>
    <col min="10499" max="10499" width="81.5703125" style="115" customWidth="1"/>
    <col min="10500" max="10505" width="8.28515625" style="115" bestFit="1" customWidth="1"/>
    <col min="10506" max="10506" width="8.28515625" style="115" customWidth="1"/>
    <col min="10507" max="10507" width="8.28515625" style="115" bestFit="1" customWidth="1"/>
    <col min="10508" max="10511" width="8.28515625" style="115" customWidth="1"/>
    <col min="10512" max="10512" width="8.28515625" style="115" bestFit="1" customWidth="1"/>
    <col min="10513" max="10752" width="11.42578125" style="115"/>
    <col min="10753" max="10754" width="0" style="115" hidden="1" customWidth="1"/>
    <col min="10755" max="10755" width="81.5703125" style="115" customWidth="1"/>
    <col min="10756" max="10761" width="8.28515625" style="115" bestFit="1" customWidth="1"/>
    <col min="10762" max="10762" width="8.28515625" style="115" customWidth="1"/>
    <col min="10763" max="10763" width="8.28515625" style="115" bestFit="1" customWidth="1"/>
    <col min="10764" max="10767" width="8.28515625" style="115" customWidth="1"/>
    <col min="10768" max="10768" width="8.28515625" style="115" bestFit="1" customWidth="1"/>
    <col min="10769" max="11008" width="11.42578125" style="115"/>
    <col min="11009" max="11010" width="0" style="115" hidden="1" customWidth="1"/>
    <col min="11011" max="11011" width="81.5703125" style="115" customWidth="1"/>
    <col min="11012" max="11017" width="8.28515625" style="115" bestFit="1" customWidth="1"/>
    <col min="11018" max="11018" width="8.28515625" style="115" customWidth="1"/>
    <col min="11019" max="11019" width="8.28515625" style="115" bestFit="1" customWidth="1"/>
    <col min="11020" max="11023" width="8.28515625" style="115" customWidth="1"/>
    <col min="11024" max="11024" width="8.28515625" style="115" bestFit="1" customWidth="1"/>
    <col min="11025" max="11264" width="11.42578125" style="115"/>
    <col min="11265" max="11266" width="0" style="115" hidden="1" customWidth="1"/>
    <col min="11267" max="11267" width="81.5703125" style="115" customWidth="1"/>
    <col min="11268" max="11273" width="8.28515625" style="115" bestFit="1" customWidth="1"/>
    <col min="11274" max="11274" width="8.28515625" style="115" customWidth="1"/>
    <col min="11275" max="11275" width="8.28515625" style="115" bestFit="1" customWidth="1"/>
    <col min="11276" max="11279" width="8.28515625" style="115" customWidth="1"/>
    <col min="11280" max="11280" width="8.28515625" style="115" bestFit="1" customWidth="1"/>
    <col min="11281" max="11520" width="11.42578125" style="115"/>
    <col min="11521" max="11522" width="0" style="115" hidden="1" customWidth="1"/>
    <col min="11523" max="11523" width="81.5703125" style="115" customWidth="1"/>
    <col min="11524" max="11529" width="8.28515625" style="115" bestFit="1" customWidth="1"/>
    <col min="11530" max="11530" width="8.28515625" style="115" customWidth="1"/>
    <col min="11531" max="11531" width="8.28515625" style="115" bestFit="1" customWidth="1"/>
    <col min="11532" max="11535" width="8.28515625" style="115" customWidth="1"/>
    <col min="11536" max="11536" width="8.28515625" style="115" bestFit="1" customWidth="1"/>
    <col min="11537" max="11776" width="11.42578125" style="115"/>
    <col min="11777" max="11778" width="0" style="115" hidden="1" customWidth="1"/>
    <col min="11779" max="11779" width="81.5703125" style="115" customWidth="1"/>
    <col min="11780" max="11785" width="8.28515625" style="115" bestFit="1" customWidth="1"/>
    <col min="11786" max="11786" width="8.28515625" style="115" customWidth="1"/>
    <col min="11787" max="11787" width="8.28515625" style="115" bestFit="1" customWidth="1"/>
    <col min="11788" max="11791" width="8.28515625" style="115" customWidth="1"/>
    <col min="11792" max="11792" width="8.28515625" style="115" bestFit="1" customWidth="1"/>
    <col min="11793" max="12032" width="11.42578125" style="115"/>
    <col min="12033" max="12034" width="0" style="115" hidden="1" customWidth="1"/>
    <col min="12035" max="12035" width="81.5703125" style="115" customWidth="1"/>
    <col min="12036" max="12041" width="8.28515625" style="115" bestFit="1" customWidth="1"/>
    <col min="12042" max="12042" width="8.28515625" style="115" customWidth="1"/>
    <col min="12043" max="12043" width="8.28515625" style="115" bestFit="1" customWidth="1"/>
    <col min="12044" max="12047" width="8.28515625" style="115" customWidth="1"/>
    <col min="12048" max="12048" width="8.28515625" style="115" bestFit="1" customWidth="1"/>
    <col min="12049" max="12288" width="11.42578125" style="115"/>
    <col min="12289" max="12290" width="0" style="115" hidden="1" customWidth="1"/>
    <col min="12291" max="12291" width="81.5703125" style="115" customWidth="1"/>
    <col min="12292" max="12297" width="8.28515625" style="115" bestFit="1" customWidth="1"/>
    <col min="12298" max="12298" width="8.28515625" style="115" customWidth="1"/>
    <col min="12299" max="12299" width="8.28515625" style="115" bestFit="1" customWidth="1"/>
    <col min="12300" max="12303" width="8.28515625" style="115" customWidth="1"/>
    <col min="12304" max="12304" width="8.28515625" style="115" bestFit="1" customWidth="1"/>
    <col min="12305" max="12544" width="11.42578125" style="115"/>
    <col min="12545" max="12546" width="0" style="115" hidden="1" customWidth="1"/>
    <col min="12547" max="12547" width="81.5703125" style="115" customWidth="1"/>
    <col min="12548" max="12553" width="8.28515625" style="115" bestFit="1" customWidth="1"/>
    <col min="12554" max="12554" width="8.28515625" style="115" customWidth="1"/>
    <col min="12555" max="12555" width="8.28515625" style="115" bestFit="1" customWidth="1"/>
    <col min="12556" max="12559" width="8.28515625" style="115" customWidth="1"/>
    <col min="12560" max="12560" width="8.28515625" style="115" bestFit="1" customWidth="1"/>
    <col min="12561" max="12800" width="11.42578125" style="115"/>
    <col min="12801" max="12802" width="0" style="115" hidden="1" customWidth="1"/>
    <col min="12803" max="12803" width="81.5703125" style="115" customWidth="1"/>
    <col min="12804" max="12809" width="8.28515625" style="115" bestFit="1" customWidth="1"/>
    <col min="12810" max="12810" width="8.28515625" style="115" customWidth="1"/>
    <col min="12811" max="12811" width="8.28515625" style="115" bestFit="1" customWidth="1"/>
    <col min="12812" max="12815" width="8.28515625" style="115" customWidth="1"/>
    <col min="12816" max="12816" width="8.28515625" style="115" bestFit="1" customWidth="1"/>
    <col min="12817" max="13056" width="11.42578125" style="115"/>
    <col min="13057" max="13058" width="0" style="115" hidden="1" customWidth="1"/>
    <col min="13059" max="13059" width="81.5703125" style="115" customWidth="1"/>
    <col min="13060" max="13065" width="8.28515625" style="115" bestFit="1" customWidth="1"/>
    <col min="13066" max="13066" width="8.28515625" style="115" customWidth="1"/>
    <col min="13067" max="13067" width="8.28515625" style="115" bestFit="1" customWidth="1"/>
    <col min="13068" max="13071" width="8.28515625" style="115" customWidth="1"/>
    <col min="13072" max="13072" width="8.28515625" style="115" bestFit="1" customWidth="1"/>
    <col min="13073" max="13312" width="11.42578125" style="115"/>
    <col min="13313" max="13314" width="0" style="115" hidden="1" customWidth="1"/>
    <col min="13315" max="13315" width="81.5703125" style="115" customWidth="1"/>
    <col min="13316" max="13321" width="8.28515625" style="115" bestFit="1" customWidth="1"/>
    <col min="13322" max="13322" width="8.28515625" style="115" customWidth="1"/>
    <col min="13323" max="13323" width="8.28515625" style="115" bestFit="1" customWidth="1"/>
    <col min="13324" max="13327" width="8.28515625" style="115" customWidth="1"/>
    <col min="13328" max="13328" width="8.28515625" style="115" bestFit="1" customWidth="1"/>
    <col min="13329" max="13568" width="11.42578125" style="115"/>
    <col min="13569" max="13570" width="0" style="115" hidden="1" customWidth="1"/>
    <col min="13571" max="13571" width="81.5703125" style="115" customWidth="1"/>
    <col min="13572" max="13577" width="8.28515625" style="115" bestFit="1" customWidth="1"/>
    <col min="13578" max="13578" width="8.28515625" style="115" customWidth="1"/>
    <col min="13579" max="13579" width="8.28515625" style="115" bestFit="1" customWidth="1"/>
    <col min="13580" max="13583" width="8.28515625" style="115" customWidth="1"/>
    <col min="13584" max="13584" width="8.28515625" style="115" bestFit="1" customWidth="1"/>
    <col min="13585" max="13824" width="11.42578125" style="115"/>
    <col min="13825" max="13826" width="0" style="115" hidden="1" customWidth="1"/>
    <col min="13827" max="13827" width="81.5703125" style="115" customWidth="1"/>
    <col min="13828" max="13833" width="8.28515625" style="115" bestFit="1" customWidth="1"/>
    <col min="13834" max="13834" width="8.28515625" style="115" customWidth="1"/>
    <col min="13835" max="13835" width="8.28515625" style="115" bestFit="1" customWidth="1"/>
    <col min="13836" max="13839" width="8.28515625" style="115" customWidth="1"/>
    <col min="13840" max="13840" width="8.28515625" style="115" bestFit="1" customWidth="1"/>
    <col min="13841" max="14080" width="11.42578125" style="115"/>
    <col min="14081" max="14082" width="0" style="115" hidden="1" customWidth="1"/>
    <col min="14083" max="14083" width="81.5703125" style="115" customWidth="1"/>
    <col min="14084" max="14089" width="8.28515625" style="115" bestFit="1" customWidth="1"/>
    <col min="14090" max="14090" width="8.28515625" style="115" customWidth="1"/>
    <col min="14091" max="14091" width="8.28515625" style="115" bestFit="1" customWidth="1"/>
    <col min="14092" max="14095" width="8.28515625" style="115" customWidth="1"/>
    <col min="14096" max="14096" width="8.28515625" style="115" bestFit="1" customWidth="1"/>
    <col min="14097" max="14336" width="11.42578125" style="115"/>
    <col min="14337" max="14338" width="0" style="115" hidden="1" customWidth="1"/>
    <col min="14339" max="14339" width="81.5703125" style="115" customWidth="1"/>
    <col min="14340" max="14345" width="8.28515625" style="115" bestFit="1" customWidth="1"/>
    <col min="14346" max="14346" width="8.28515625" style="115" customWidth="1"/>
    <col min="14347" max="14347" width="8.28515625" style="115" bestFit="1" customWidth="1"/>
    <col min="14348" max="14351" width="8.28515625" style="115" customWidth="1"/>
    <col min="14352" max="14352" width="8.28515625" style="115" bestFit="1" customWidth="1"/>
    <col min="14353" max="14592" width="11.42578125" style="115"/>
    <col min="14593" max="14594" width="0" style="115" hidden="1" customWidth="1"/>
    <col min="14595" max="14595" width="81.5703125" style="115" customWidth="1"/>
    <col min="14596" max="14601" width="8.28515625" style="115" bestFit="1" customWidth="1"/>
    <col min="14602" max="14602" width="8.28515625" style="115" customWidth="1"/>
    <col min="14603" max="14603" width="8.28515625" style="115" bestFit="1" customWidth="1"/>
    <col min="14604" max="14607" width="8.28515625" style="115" customWidth="1"/>
    <col min="14608" max="14608" width="8.28515625" style="115" bestFit="1" customWidth="1"/>
    <col min="14609" max="14848" width="11.42578125" style="115"/>
    <col min="14849" max="14850" width="0" style="115" hidden="1" customWidth="1"/>
    <col min="14851" max="14851" width="81.5703125" style="115" customWidth="1"/>
    <col min="14852" max="14857" width="8.28515625" style="115" bestFit="1" customWidth="1"/>
    <col min="14858" max="14858" width="8.28515625" style="115" customWidth="1"/>
    <col min="14859" max="14859" width="8.28515625" style="115" bestFit="1" customWidth="1"/>
    <col min="14860" max="14863" width="8.28515625" style="115" customWidth="1"/>
    <col min="14864" max="14864" width="8.28515625" style="115" bestFit="1" customWidth="1"/>
    <col min="14865" max="15104" width="11.42578125" style="115"/>
    <col min="15105" max="15106" width="0" style="115" hidden="1" customWidth="1"/>
    <col min="15107" max="15107" width="81.5703125" style="115" customWidth="1"/>
    <col min="15108" max="15113" width="8.28515625" style="115" bestFit="1" customWidth="1"/>
    <col min="15114" max="15114" width="8.28515625" style="115" customWidth="1"/>
    <col min="15115" max="15115" width="8.28515625" style="115" bestFit="1" customWidth="1"/>
    <col min="15116" max="15119" width="8.28515625" style="115" customWidth="1"/>
    <col min="15120" max="15120" width="8.28515625" style="115" bestFit="1" customWidth="1"/>
    <col min="15121" max="15360" width="11.42578125" style="115"/>
    <col min="15361" max="15362" width="0" style="115" hidden="1" customWidth="1"/>
    <col min="15363" max="15363" width="81.5703125" style="115" customWidth="1"/>
    <col min="15364" max="15369" width="8.28515625" style="115" bestFit="1" customWidth="1"/>
    <col min="15370" max="15370" width="8.28515625" style="115" customWidth="1"/>
    <col min="15371" max="15371" width="8.28515625" style="115" bestFit="1" customWidth="1"/>
    <col min="15372" max="15375" width="8.28515625" style="115" customWidth="1"/>
    <col min="15376" max="15376" width="8.28515625" style="115" bestFit="1" customWidth="1"/>
    <col min="15377" max="15616" width="11.42578125" style="115"/>
    <col min="15617" max="15618" width="0" style="115" hidden="1" customWidth="1"/>
    <col min="15619" max="15619" width="81.5703125" style="115" customWidth="1"/>
    <col min="15620" max="15625" width="8.28515625" style="115" bestFit="1" customWidth="1"/>
    <col min="15626" max="15626" width="8.28515625" style="115" customWidth="1"/>
    <col min="15627" max="15627" width="8.28515625" style="115" bestFit="1" customWidth="1"/>
    <col min="15628" max="15631" width="8.28515625" style="115" customWidth="1"/>
    <col min="15632" max="15632" width="8.28515625" style="115" bestFit="1" customWidth="1"/>
    <col min="15633" max="15872" width="11.42578125" style="115"/>
    <col min="15873" max="15874" width="0" style="115" hidden="1" customWidth="1"/>
    <col min="15875" max="15875" width="81.5703125" style="115" customWidth="1"/>
    <col min="15876" max="15881" width="8.28515625" style="115" bestFit="1" customWidth="1"/>
    <col min="15882" max="15882" width="8.28515625" style="115" customWidth="1"/>
    <col min="15883" max="15883" width="8.28515625" style="115" bestFit="1" customWidth="1"/>
    <col min="15884" max="15887" width="8.28515625" style="115" customWidth="1"/>
    <col min="15888" max="15888" width="8.28515625" style="115" bestFit="1" customWidth="1"/>
    <col min="15889" max="16128" width="11.42578125" style="115"/>
    <col min="16129" max="16130" width="0" style="115" hidden="1" customWidth="1"/>
    <col min="16131" max="16131" width="81.5703125" style="115" customWidth="1"/>
    <col min="16132" max="16137" width="8.28515625" style="115" bestFit="1" customWidth="1"/>
    <col min="16138" max="16138" width="8.28515625" style="115" customWidth="1"/>
    <col min="16139" max="16139" width="8.28515625" style="115" bestFit="1" customWidth="1"/>
    <col min="16140" max="16143" width="8.28515625" style="115" customWidth="1"/>
    <col min="16144" max="16144" width="8.28515625" style="115" bestFit="1" customWidth="1"/>
    <col min="16145" max="16384" width="11.42578125" style="115"/>
  </cols>
  <sheetData>
    <row r="1" spans="1:16" ht="15" customHeight="1" x14ac:dyDescent="0.2">
      <c r="A1" s="524"/>
      <c r="B1" s="524"/>
      <c r="C1" s="783"/>
      <c r="D1" s="783"/>
      <c r="E1" s="783"/>
      <c r="F1" s="783"/>
      <c r="G1" s="783"/>
      <c r="H1" s="783"/>
      <c r="I1" s="783"/>
      <c r="J1" s="783"/>
      <c r="K1" s="783"/>
      <c r="L1" s="783"/>
      <c r="M1" s="783"/>
      <c r="N1" s="783"/>
      <c r="O1" s="783"/>
      <c r="P1" s="783"/>
    </row>
    <row r="2" spans="1:16" ht="18" x14ac:dyDescent="0.2">
      <c r="A2" s="778" t="s">
        <v>435</v>
      </c>
      <c r="B2" s="778"/>
      <c r="C2" s="778"/>
      <c r="D2" s="778"/>
      <c r="E2" s="778"/>
      <c r="F2" s="778"/>
      <c r="G2" s="778"/>
      <c r="H2" s="778"/>
      <c r="I2" s="778"/>
      <c r="J2" s="778"/>
      <c r="K2" s="778"/>
      <c r="L2" s="778"/>
      <c r="M2" s="778"/>
      <c r="N2" s="778"/>
      <c r="O2" s="778"/>
      <c r="P2" s="778"/>
    </row>
    <row r="3" spans="1:16" ht="15" customHeight="1" x14ac:dyDescent="0.2">
      <c r="A3" s="524"/>
      <c r="B3" s="524"/>
      <c r="C3" s="778" t="s">
        <v>670</v>
      </c>
      <c r="D3" s="778"/>
      <c r="E3" s="778"/>
      <c r="F3" s="778"/>
      <c r="G3" s="778"/>
      <c r="H3" s="778"/>
      <c r="I3" s="778"/>
      <c r="J3" s="778"/>
      <c r="K3" s="778"/>
      <c r="L3" s="778"/>
      <c r="M3" s="778"/>
      <c r="N3" s="778"/>
      <c r="O3" s="778"/>
      <c r="P3" s="778"/>
    </row>
    <row r="4" spans="1:16" ht="15" customHeight="1" x14ac:dyDescent="0.2">
      <c r="A4" s="784"/>
      <c r="B4" s="778"/>
      <c r="C4" s="778"/>
      <c r="D4" s="778"/>
      <c r="E4" s="778"/>
      <c r="F4" s="778"/>
      <c r="G4" s="778"/>
      <c r="H4" s="778"/>
      <c r="I4" s="778"/>
      <c r="J4" s="778"/>
      <c r="K4" s="778"/>
      <c r="L4" s="778"/>
      <c r="M4" s="778"/>
      <c r="N4" s="778"/>
      <c r="O4" s="778"/>
      <c r="P4" s="778"/>
    </row>
    <row r="5" spans="1:16" s="118" customFormat="1" ht="15" customHeight="1" thickBot="1" x14ac:dyDescent="0.25">
      <c r="A5" s="116"/>
      <c r="B5" s="117"/>
      <c r="C5" s="117"/>
      <c r="D5" s="117"/>
      <c r="E5" s="117"/>
      <c r="F5" s="117"/>
      <c r="G5" s="117"/>
      <c r="H5" s="117"/>
      <c r="I5" s="117"/>
      <c r="J5" s="117"/>
      <c r="K5" s="117"/>
      <c r="L5" s="117"/>
      <c r="M5" s="117"/>
      <c r="N5" s="117"/>
      <c r="O5" s="117"/>
      <c r="P5" s="117"/>
    </row>
    <row r="6" spans="1:16" s="119" customFormat="1" ht="30" customHeight="1" thickTop="1" thickBot="1" x14ac:dyDescent="0.3">
      <c r="A6" s="97"/>
      <c r="B6" s="97"/>
      <c r="C6" s="682"/>
      <c r="D6" s="677" t="s">
        <v>595</v>
      </c>
      <c r="E6" s="677" t="s">
        <v>596</v>
      </c>
      <c r="F6" s="677" t="s">
        <v>597</v>
      </c>
      <c r="G6" s="677" t="s">
        <v>598</v>
      </c>
      <c r="H6" s="683" t="s">
        <v>599</v>
      </c>
      <c r="I6" s="683" t="s">
        <v>600</v>
      </c>
      <c r="J6" s="683" t="s">
        <v>601</v>
      </c>
      <c r="K6" s="683" t="s">
        <v>602</v>
      </c>
      <c r="L6" s="683" t="s">
        <v>603</v>
      </c>
      <c r="M6" s="683" t="s">
        <v>604</v>
      </c>
      <c r="N6" s="684" t="s">
        <v>671</v>
      </c>
      <c r="O6" s="683" t="s">
        <v>605</v>
      </c>
      <c r="P6" s="684" t="s">
        <v>606</v>
      </c>
    </row>
    <row r="7" spans="1:16" ht="15" customHeight="1" thickTop="1" thickBot="1" x14ac:dyDescent="0.25">
      <c r="A7" s="97"/>
      <c r="B7" s="97"/>
      <c r="C7" s="97"/>
      <c r="D7" s="97"/>
      <c r="E7" s="97"/>
      <c r="F7" s="97"/>
      <c r="G7" s="97"/>
      <c r="H7" s="97"/>
      <c r="I7" s="97"/>
      <c r="J7" s="97"/>
      <c r="K7" s="97"/>
      <c r="L7" s="97"/>
      <c r="M7" s="97"/>
      <c r="N7" s="97"/>
      <c r="O7" s="97"/>
      <c r="P7" s="97"/>
    </row>
    <row r="8" spans="1:16" s="121" customFormat="1" ht="15" customHeight="1" thickTop="1" thickBot="1" x14ac:dyDescent="0.3">
      <c r="A8" s="97"/>
      <c r="B8" s="120"/>
      <c r="C8" s="685" t="s">
        <v>478</v>
      </c>
      <c r="D8" s="686"/>
      <c r="E8" s="686"/>
      <c r="F8" s="686"/>
      <c r="G8" s="686"/>
      <c r="H8" s="687"/>
      <c r="I8" s="687"/>
      <c r="J8" s="687"/>
      <c r="K8" s="687"/>
      <c r="L8" s="687"/>
      <c r="M8" s="687"/>
      <c r="N8" s="687"/>
      <c r="O8" s="687"/>
      <c r="P8" s="687"/>
    </row>
    <row r="9" spans="1:16" ht="15" customHeight="1" thickTop="1" x14ac:dyDescent="0.2">
      <c r="A9" s="97" t="s">
        <v>672</v>
      </c>
      <c r="B9" s="122" t="s">
        <v>673</v>
      </c>
      <c r="C9" s="123" t="s">
        <v>674</v>
      </c>
      <c r="D9" s="124">
        <v>3.3000000000000002E-2</v>
      </c>
      <c r="E9" s="124">
        <v>1.23E-2</v>
      </c>
      <c r="F9" s="124">
        <v>2.9600000000000001E-2</v>
      </c>
      <c r="G9" s="124">
        <v>7.7000000000000002E-3</v>
      </c>
      <c r="H9" s="124">
        <v>7.1999999999999998E-3</v>
      </c>
      <c r="I9" s="124">
        <v>1.3899999999999999E-2</v>
      </c>
      <c r="J9" s="124">
        <v>6.0400000000000002E-2</v>
      </c>
      <c r="K9" s="124">
        <v>2.6200000000000001E-2</v>
      </c>
      <c r="L9" s="124">
        <v>2.41E-2</v>
      </c>
      <c r="M9" s="124">
        <v>2.2466601569487744E-2</v>
      </c>
      <c r="N9" s="124">
        <v>1.8821155274703044E-2</v>
      </c>
      <c r="O9" s="124">
        <v>2.9162387757089282E-2</v>
      </c>
      <c r="P9" s="124">
        <v>1.6992891568964632E-2</v>
      </c>
    </row>
    <row r="10" spans="1:16" ht="15" customHeight="1" thickBot="1" x14ac:dyDescent="0.25">
      <c r="A10" s="97" t="s">
        <v>672</v>
      </c>
      <c r="B10" s="122" t="s">
        <v>675</v>
      </c>
      <c r="C10" s="123" t="s">
        <v>676</v>
      </c>
      <c r="D10" s="124">
        <v>0.64890000000000003</v>
      </c>
      <c r="E10" s="124">
        <v>0.6512</v>
      </c>
      <c r="F10" s="124">
        <v>0.7</v>
      </c>
      <c r="G10" s="124">
        <v>0.73729999999999996</v>
      </c>
      <c r="H10" s="124">
        <v>0.69169999999999998</v>
      </c>
      <c r="I10" s="124">
        <v>0.65429999999999999</v>
      </c>
      <c r="J10" s="124">
        <v>0.60840000000000005</v>
      </c>
      <c r="K10" s="124">
        <v>0.65910000000000002</v>
      </c>
      <c r="L10" s="124">
        <v>0.66559999999999997</v>
      </c>
      <c r="M10" s="124">
        <v>0.67881275790193518</v>
      </c>
      <c r="N10" s="124">
        <v>0.68136378305231093</v>
      </c>
      <c r="O10" s="124">
        <v>0.69163159294900312</v>
      </c>
      <c r="P10" s="124">
        <v>0.70358167789839343</v>
      </c>
    </row>
    <row r="11" spans="1:16" s="126" customFormat="1" ht="15" customHeight="1" thickTop="1" thickBot="1" x14ac:dyDescent="0.25">
      <c r="A11" s="97"/>
      <c r="B11" s="120"/>
      <c r="C11" s="685" t="s">
        <v>481</v>
      </c>
      <c r="D11" s="686"/>
      <c r="E11" s="686"/>
      <c r="F11" s="686"/>
      <c r="G11" s="686"/>
      <c r="H11" s="687"/>
      <c r="I11" s="687"/>
      <c r="J11" s="687"/>
      <c r="K11" s="687"/>
      <c r="L11" s="687"/>
      <c r="M11" s="688"/>
      <c r="N11" s="688"/>
      <c r="O11" s="688"/>
      <c r="P11" s="688"/>
    </row>
    <row r="12" spans="1:16" s="119" customFormat="1" ht="15" customHeight="1" thickTop="1" x14ac:dyDescent="0.25">
      <c r="A12" s="97" t="s">
        <v>672</v>
      </c>
      <c r="B12" s="122" t="s">
        <v>677</v>
      </c>
      <c r="C12" s="123" t="s">
        <v>678</v>
      </c>
      <c r="D12" s="124">
        <v>9.7299999999999998E-2</v>
      </c>
      <c r="E12" s="124">
        <v>0.33179999999999998</v>
      </c>
      <c r="F12" s="124">
        <v>0.52070000000000005</v>
      </c>
      <c r="G12" s="124">
        <v>0.55959999999999999</v>
      </c>
      <c r="H12" s="124">
        <v>0.58919999999999995</v>
      </c>
      <c r="I12" s="124">
        <v>0.58440000000000003</v>
      </c>
      <c r="J12" s="124">
        <v>0.54159999999999997</v>
      </c>
      <c r="K12" s="124">
        <v>0.5544</v>
      </c>
      <c r="L12" s="124">
        <v>0.1426</v>
      </c>
      <c r="M12" s="124">
        <v>0.45440693032096496</v>
      </c>
      <c r="N12" s="124">
        <v>0.45684741506692983</v>
      </c>
      <c r="O12" s="124">
        <v>0.34355414306514576</v>
      </c>
      <c r="P12" s="124">
        <v>0.34214591598025335</v>
      </c>
    </row>
    <row r="13" spans="1:16" s="128" customFormat="1" ht="15" customHeight="1" x14ac:dyDescent="0.25">
      <c r="A13" s="97" t="s">
        <v>672</v>
      </c>
      <c r="B13" s="122" t="s">
        <v>679</v>
      </c>
      <c r="C13" s="123" t="s">
        <v>680</v>
      </c>
      <c r="D13" s="124">
        <v>9.7299999999999998E-2</v>
      </c>
      <c r="E13" s="124">
        <v>0.33179999999999998</v>
      </c>
      <c r="F13" s="124">
        <v>0.52070000000000005</v>
      </c>
      <c r="G13" s="124">
        <v>0.55959999999999999</v>
      </c>
      <c r="H13" s="124">
        <v>0.58919999999999995</v>
      </c>
      <c r="I13" s="124">
        <v>0.5897</v>
      </c>
      <c r="J13" s="124">
        <v>0.54159999999999997</v>
      </c>
      <c r="K13" s="124">
        <v>0.55559999999999998</v>
      </c>
      <c r="L13" s="124">
        <v>0.50880000000000003</v>
      </c>
      <c r="M13" s="124">
        <v>0.45440693032096496</v>
      </c>
      <c r="N13" s="124">
        <v>0.45684741506692983</v>
      </c>
      <c r="O13" s="124">
        <v>0.34355414306514576</v>
      </c>
      <c r="P13" s="124">
        <v>0.34214591598025335</v>
      </c>
    </row>
    <row r="14" spans="1:16" s="128" customFormat="1" ht="15" customHeight="1" x14ac:dyDescent="0.25">
      <c r="A14" s="97"/>
      <c r="B14" s="122"/>
      <c r="C14" s="123" t="s">
        <v>681</v>
      </c>
      <c r="D14" s="124">
        <v>0.4017</v>
      </c>
      <c r="E14" s="124">
        <v>0.31269999999999998</v>
      </c>
      <c r="F14" s="124">
        <v>0.2412</v>
      </c>
      <c r="G14" s="124">
        <v>0.27889999999999998</v>
      </c>
      <c r="H14" s="124">
        <v>0.2908</v>
      </c>
      <c r="I14" s="124">
        <v>0.31390000000000001</v>
      </c>
      <c r="J14" s="124">
        <v>0.34539999999999998</v>
      </c>
      <c r="K14" s="124">
        <v>0.32879999999999998</v>
      </c>
      <c r="L14" s="124">
        <v>0.3765</v>
      </c>
      <c r="M14" s="124">
        <v>0.43481748287062827</v>
      </c>
      <c r="N14" s="124">
        <v>0.43251888731335958</v>
      </c>
      <c r="O14" s="124">
        <v>0.52162055724560363</v>
      </c>
      <c r="P14" s="124">
        <v>0.52079852505533542</v>
      </c>
    </row>
    <row r="15" spans="1:16" s="128" customFormat="1" ht="15" customHeight="1" thickBot="1" x14ac:dyDescent="0.3">
      <c r="A15" s="97" t="s">
        <v>672</v>
      </c>
      <c r="B15" s="122" t="s">
        <v>682</v>
      </c>
      <c r="C15" s="123" t="s">
        <v>683</v>
      </c>
      <c r="D15" s="124">
        <v>0</v>
      </c>
      <c r="E15" s="124">
        <v>0</v>
      </c>
      <c r="F15" s="124">
        <v>0</v>
      </c>
      <c r="G15" s="124">
        <v>0</v>
      </c>
      <c r="H15" s="124">
        <v>0</v>
      </c>
      <c r="I15" s="124">
        <v>0</v>
      </c>
      <c r="J15" s="124">
        <v>0</v>
      </c>
      <c r="K15" s="124">
        <v>0</v>
      </c>
      <c r="L15" s="124">
        <v>0</v>
      </c>
      <c r="M15" s="124">
        <v>0</v>
      </c>
      <c r="N15" s="124">
        <v>0</v>
      </c>
      <c r="O15" s="124">
        <v>0</v>
      </c>
      <c r="P15" s="124">
        <v>0</v>
      </c>
    </row>
    <row r="16" spans="1:16" s="126" customFormat="1" ht="15" customHeight="1" thickTop="1" thickBot="1" x14ac:dyDescent="0.25">
      <c r="A16" s="97"/>
      <c r="B16" s="120"/>
      <c r="C16" s="685" t="s">
        <v>684</v>
      </c>
      <c r="D16" s="686"/>
      <c r="E16" s="686"/>
      <c r="F16" s="686"/>
      <c r="G16" s="686"/>
      <c r="H16" s="687"/>
      <c r="I16" s="687"/>
      <c r="J16" s="687"/>
      <c r="K16" s="687"/>
      <c r="L16" s="687"/>
      <c r="M16" s="688"/>
      <c r="N16" s="688"/>
      <c r="O16" s="688"/>
      <c r="P16" s="688"/>
    </row>
    <row r="17" spans="1:16" s="119" customFormat="1" ht="15" customHeight="1" thickTop="1" x14ac:dyDescent="0.25">
      <c r="A17" s="97" t="s">
        <v>672</v>
      </c>
      <c r="B17" s="122" t="s">
        <v>685</v>
      </c>
      <c r="C17" s="123" t="s">
        <v>686</v>
      </c>
      <c r="D17" s="124">
        <v>0</v>
      </c>
      <c r="E17" s="124">
        <v>1</v>
      </c>
      <c r="F17" s="124">
        <v>1</v>
      </c>
      <c r="G17" s="124">
        <v>1</v>
      </c>
      <c r="H17" s="124">
        <v>0.99980000000000002</v>
      </c>
      <c r="I17" s="124">
        <v>1</v>
      </c>
      <c r="J17" s="124">
        <v>1</v>
      </c>
      <c r="K17" s="124">
        <v>1</v>
      </c>
      <c r="L17" s="124">
        <v>1</v>
      </c>
      <c r="M17" s="124">
        <v>1</v>
      </c>
      <c r="N17" s="124">
        <v>1</v>
      </c>
      <c r="O17" s="124">
        <v>1</v>
      </c>
      <c r="P17" s="124">
        <v>1</v>
      </c>
    </row>
    <row r="18" spans="1:16" s="128" customFormat="1" ht="15" customHeight="1" x14ac:dyDescent="0.25">
      <c r="A18" s="97" t="s">
        <v>672</v>
      </c>
      <c r="B18" s="122" t="s">
        <v>687</v>
      </c>
      <c r="C18" s="123" t="s">
        <v>688</v>
      </c>
      <c r="D18" s="124">
        <v>0</v>
      </c>
      <c r="E18" s="124">
        <v>0</v>
      </c>
      <c r="F18" s="124">
        <v>0</v>
      </c>
      <c r="G18" s="124">
        <v>0</v>
      </c>
      <c r="H18" s="124">
        <v>2.0000000000000001E-4</v>
      </c>
      <c r="I18" s="124">
        <v>0</v>
      </c>
      <c r="J18" s="124">
        <v>0</v>
      </c>
      <c r="K18" s="124">
        <v>0</v>
      </c>
      <c r="L18" s="124">
        <v>0</v>
      </c>
      <c r="M18" s="124">
        <v>0</v>
      </c>
      <c r="N18" s="124">
        <v>0</v>
      </c>
      <c r="O18" s="124">
        <v>0</v>
      </c>
      <c r="P18" s="124">
        <v>0</v>
      </c>
    </row>
    <row r="19" spans="1:16" s="128" customFormat="1" ht="15" customHeight="1" thickBot="1" x14ac:dyDescent="0.3">
      <c r="A19" s="97" t="s">
        <v>672</v>
      </c>
      <c r="B19" s="122" t="s">
        <v>689</v>
      </c>
      <c r="C19" s="123" t="s">
        <v>690</v>
      </c>
      <c r="D19" s="272">
        <v>0</v>
      </c>
      <c r="E19" s="272">
        <v>0</v>
      </c>
      <c r="F19" s="272">
        <v>0</v>
      </c>
      <c r="G19" s="272">
        <v>900.68740000000003</v>
      </c>
      <c r="H19" s="272">
        <v>1015.0029</v>
      </c>
      <c r="I19" s="272">
        <v>1003.8942</v>
      </c>
      <c r="J19" s="272">
        <v>999.54600000000005</v>
      </c>
      <c r="K19" s="129">
        <v>963.92880000000002</v>
      </c>
      <c r="L19" s="129">
        <v>697.3297</v>
      </c>
      <c r="M19" s="130">
        <v>1001.0357809959306</v>
      </c>
      <c r="N19" s="130">
        <v>1002.7748403665994</v>
      </c>
      <c r="O19" s="130">
        <v>1038.0514089454673</v>
      </c>
      <c r="P19" s="130">
        <v>1025.9316375375927</v>
      </c>
    </row>
    <row r="20" spans="1:16" s="126" customFormat="1" ht="15" customHeight="1" thickTop="1" thickBot="1" x14ac:dyDescent="0.25">
      <c r="A20" s="97"/>
      <c r="B20" s="120"/>
      <c r="C20" s="685" t="s">
        <v>691</v>
      </c>
      <c r="D20" s="686"/>
      <c r="E20" s="686"/>
      <c r="F20" s="686"/>
      <c r="G20" s="686"/>
      <c r="H20" s="687"/>
      <c r="I20" s="687"/>
      <c r="J20" s="687"/>
      <c r="K20" s="687"/>
      <c r="L20" s="687"/>
      <c r="M20" s="689"/>
      <c r="N20" s="689"/>
      <c r="O20" s="689"/>
      <c r="P20" s="689"/>
    </row>
    <row r="21" spans="1:16" s="119" customFormat="1" ht="15" customHeight="1" thickTop="1" x14ac:dyDescent="0.25">
      <c r="A21" s="97" t="s">
        <v>672</v>
      </c>
      <c r="B21" s="122" t="s">
        <v>692</v>
      </c>
      <c r="C21" s="123" t="s">
        <v>693</v>
      </c>
      <c r="D21" s="124">
        <v>1</v>
      </c>
      <c r="E21" s="124">
        <v>0.99990000000000001</v>
      </c>
      <c r="F21" s="124">
        <v>0.99739999999999995</v>
      </c>
      <c r="G21" s="124">
        <v>0.99490000000000001</v>
      </c>
      <c r="H21" s="124">
        <v>0.99470000000000003</v>
      </c>
      <c r="I21" s="124">
        <v>0.99480000000000002</v>
      </c>
      <c r="J21" s="124">
        <v>0.98929999999999996</v>
      </c>
      <c r="K21" s="124">
        <v>0.98680000000000001</v>
      </c>
      <c r="L21" s="124">
        <v>0.98060000000000003</v>
      </c>
      <c r="M21" s="124">
        <v>0.97988677174777183</v>
      </c>
      <c r="N21" s="124">
        <v>0.97986449066552583</v>
      </c>
      <c r="O21" s="124">
        <v>0.9781722281795403</v>
      </c>
      <c r="P21" s="124">
        <v>0.97695009723955539</v>
      </c>
    </row>
    <row r="22" spans="1:16" s="128" customFormat="1" ht="15" customHeight="1" x14ac:dyDescent="0.25">
      <c r="A22" s="97" t="s">
        <v>672</v>
      </c>
      <c r="B22" s="122" t="s">
        <v>694</v>
      </c>
      <c r="C22" s="123" t="s">
        <v>695</v>
      </c>
      <c r="D22" s="124">
        <v>0</v>
      </c>
      <c r="E22" s="124">
        <v>1E-4</v>
      </c>
      <c r="F22" s="124">
        <v>2.0000000000000001E-4</v>
      </c>
      <c r="G22" s="124">
        <v>1.6000000000000001E-3</v>
      </c>
      <c r="H22" s="124">
        <v>1.9E-3</v>
      </c>
      <c r="I22" s="124">
        <v>1.6000000000000001E-3</v>
      </c>
      <c r="J22" s="124">
        <v>8.2299999999999998E-2</v>
      </c>
      <c r="K22" s="124">
        <v>0.1154</v>
      </c>
      <c r="L22" s="124">
        <v>0.1056</v>
      </c>
      <c r="M22" s="124">
        <v>9.8989527529751875E-2</v>
      </c>
      <c r="N22" s="124">
        <v>9.8339418913094404E-2</v>
      </c>
      <c r="O22" s="124">
        <v>8.9850798231228893E-2</v>
      </c>
      <c r="P22" s="124">
        <v>8.7601826531976484E-2</v>
      </c>
    </row>
    <row r="23" spans="1:16" s="128" customFormat="1" ht="15" customHeight="1" x14ac:dyDescent="0.25">
      <c r="A23" s="97" t="s">
        <v>672</v>
      </c>
      <c r="B23" s="122" t="s">
        <v>696</v>
      </c>
      <c r="C23" s="123" t="s">
        <v>697</v>
      </c>
      <c r="D23" s="124">
        <v>0</v>
      </c>
      <c r="E23" s="124">
        <v>1E-4</v>
      </c>
      <c r="F23" s="124">
        <v>2.5999999999999999E-3</v>
      </c>
      <c r="G23" s="124">
        <v>5.1000000000000004E-3</v>
      </c>
      <c r="H23" s="124">
        <v>5.3E-3</v>
      </c>
      <c r="I23" s="124">
        <v>5.1999999999999998E-3</v>
      </c>
      <c r="J23" s="124">
        <v>1.0699999999999999E-2</v>
      </c>
      <c r="K23" s="124">
        <v>1.32E-2</v>
      </c>
      <c r="L23" s="124">
        <v>1.9400000000000001E-2</v>
      </c>
      <c r="M23" s="124">
        <v>2.0113228252228089E-2</v>
      </c>
      <c r="N23" s="124">
        <v>2.0135509334474371E-2</v>
      </c>
      <c r="O23" s="124">
        <v>2.1827771820459647E-2</v>
      </c>
      <c r="P23" s="124">
        <v>2.3049902760444725E-2</v>
      </c>
    </row>
    <row r="24" spans="1:16" s="128" customFormat="1" ht="15" customHeight="1" x14ac:dyDescent="0.25">
      <c r="A24" s="97" t="s">
        <v>672</v>
      </c>
      <c r="B24" s="122" t="s">
        <v>698</v>
      </c>
      <c r="C24" s="123" t="s">
        <v>699</v>
      </c>
      <c r="D24" s="124">
        <v>0</v>
      </c>
      <c r="E24" s="124">
        <v>1E-4</v>
      </c>
      <c r="F24" s="124">
        <v>2.0000000000000001E-4</v>
      </c>
      <c r="G24" s="124">
        <v>1.5E-3</v>
      </c>
      <c r="H24" s="124">
        <v>1.8E-3</v>
      </c>
      <c r="I24" s="124">
        <v>1.5E-3</v>
      </c>
      <c r="J24" s="124">
        <v>8.3099999999999993E-2</v>
      </c>
      <c r="K24" s="124">
        <v>0.1149</v>
      </c>
      <c r="L24" s="124">
        <v>0.10340000000000001</v>
      </c>
      <c r="M24" s="124">
        <v>9.3433745057506207E-2</v>
      </c>
      <c r="N24" s="124">
        <v>9.2706076655718408E-2</v>
      </c>
      <c r="O24" s="124">
        <v>7.922649051825148E-2</v>
      </c>
      <c r="P24" s="124">
        <v>7.5681812129168108E-2</v>
      </c>
    </row>
    <row r="25" spans="1:16" s="128" customFormat="1" ht="15" customHeight="1" x14ac:dyDescent="0.25">
      <c r="A25" s="97" t="s">
        <v>672</v>
      </c>
      <c r="B25" s="122" t="s">
        <v>700</v>
      </c>
      <c r="C25" s="123" t="s">
        <v>1001</v>
      </c>
      <c r="D25" s="124">
        <v>0</v>
      </c>
      <c r="E25" s="124">
        <v>0</v>
      </c>
      <c r="F25" s="124">
        <v>8.2400000000000001E-2</v>
      </c>
      <c r="G25" s="124">
        <v>5.2299999999999999E-2</v>
      </c>
      <c r="H25" s="124">
        <v>4.8899999999999999E-2</v>
      </c>
      <c r="I25" s="124">
        <v>5.7700000000000001E-2</v>
      </c>
      <c r="J25" s="124">
        <v>6.9999999999999999E-4</v>
      </c>
      <c r="K25" s="124">
        <v>1.77E-2</v>
      </c>
      <c r="L25" s="124">
        <v>3.9399999999999998E-2</v>
      </c>
      <c r="M25" s="124">
        <v>7.5109326194259626E-2</v>
      </c>
      <c r="N25" s="124">
        <v>7.6266734257070257E-2</v>
      </c>
      <c r="O25" s="124">
        <v>0.13749065910748837</v>
      </c>
      <c r="P25" s="124">
        <v>0.15598388017779655</v>
      </c>
    </row>
    <row r="26" spans="1:16" s="128" customFormat="1" ht="15" customHeight="1" x14ac:dyDescent="0.25">
      <c r="A26" s="97" t="s">
        <v>672</v>
      </c>
      <c r="B26" s="122" t="s">
        <v>702</v>
      </c>
      <c r="C26" s="123" t="s">
        <v>703</v>
      </c>
      <c r="D26" s="124">
        <v>6.6E-3</v>
      </c>
      <c r="E26" s="124">
        <v>8.0000000000000002E-3</v>
      </c>
      <c r="F26" s="124">
        <v>0.01</v>
      </c>
      <c r="G26" s="124">
        <v>1.11E-2</v>
      </c>
      <c r="H26" s="124">
        <v>1.3899999999999999E-2</v>
      </c>
      <c r="I26" s="124">
        <v>3.78E-2</v>
      </c>
      <c r="J26" s="124">
        <v>4.24E-2</v>
      </c>
      <c r="K26" s="124">
        <v>0.04</v>
      </c>
      <c r="L26" s="124">
        <v>3.7100000000000001E-2</v>
      </c>
      <c r="M26" s="124">
        <v>3.6590480601708983E-2</v>
      </c>
      <c r="N26" s="124">
        <v>3.6722177955935915E-2</v>
      </c>
      <c r="O26" s="124">
        <v>3.271357035375299E-2</v>
      </c>
      <c r="P26" s="124">
        <v>3.3438329973794263E-2</v>
      </c>
    </row>
    <row r="27" spans="1:16" s="128" customFormat="1" ht="15" customHeight="1" x14ac:dyDescent="0.25">
      <c r="A27" s="97" t="s">
        <v>672</v>
      </c>
      <c r="B27" s="122" t="s">
        <v>704</v>
      </c>
      <c r="C27" s="123" t="s">
        <v>705</v>
      </c>
      <c r="D27" s="124">
        <v>5.1799999999999999E-2</v>
      </c>
      <c r="E27" s="124">
        <v>4.2999999999999997E-2</v>
      </c>
      <c r="F27" s="124">
        <v>3.3599999999999998E-2</v>
      </c>
      <c r="G27" s="124">
        <v>2.4899999999999999E-2</v>
      </c>
      <c r="H27" s="124">
        <v>1.9300000000000001E-2</v>
      </c>
      <c r="I27" s="124">
        <v>1.66E-2</v>
      </c>
      <c r="J27" s="124">
        <v>1.9300000000000001E-2</v>
      </c>
      <c r="K27" s="124">
        <v>2.1299999999999999E-2</v>
      </c>
      <c r="L27" s="124">
        <v>2.0799999999999999E-2</v>
      </c>
      <c r="M27" s="124">
        <v>2.2328221901312499E-2</v>
      </c>
      <c r="N27" s="124">
        <v>2.2770485870179685E-2</v>
      </c>
      <c r="O27" s="124">
        <v>1.959892364985243E-2</v>
      </c>
      <c r="P27" s="124">
        <v>2.1133499923078104E-2</v>
      </c>
    </row>
    <row r="28" spans="1:16" s="128" customFormat="1" ht="15" customHeight="1" x14ac:dyDescent="0.25">
      <c r="A28" s="97" t="s">
        <v>672</v>
      </c>
      <c r="B28" s="122" t="s">
        <v>706</v>
      </c>
      <c r="C28" s="123" t="s">
        <v>707</v>
      </c>
      <c r="D28" s="124">
        <v>0</v>
      </c>
      <c r="E28" s="124">
        <v>0.99919999999999998</v>
      </c>
      <c r="F28" s="124">
        <v>0.997</v>
      </c>
      <c r="G28" s="124">
        <v>0.99370000000000003</v>
      </c>
      <c r="H28" s="124">
        <v>0.99429999999999996</v>
      </c>
      <c r="I28" s="124">
        <v>0.99399999999999999</v>
      </c>
      <c r="J28" s="124">
        <v>0.97130000000000005</v>
      </c>
      <c r="K28" s="124">
        <v>0.97340000000000004</v>
      </c>
      <c r="L28" s="124">
        <v>0.97789999999999999</v>
      </c>
      <c r="M28" s="124">
        <v>0.96051104141275145</v>
      </c>
      <c r="N28" s="124">
        <v>0.95802422400658771</v>
      </c>
      <c r="O28" s="124">
        <v>0.96928215600674106</v>
      </c>
      <c r="P28" s="124">
        <v>0.97282165160600342</v>
      </c>
    </row>
    <row r="29" spans="1:16" s="128" customFormat="1" ht="15" customHeight="1" x14ac:dyDescent="0.25">
      <c r="A29" s="97" t="s">
        <v>672</v>
      </c>
      <c r="B29" s="122" t="s">
        <v>708</v>
      </c>
      <c r="C29" s="123" t="s">
        <v>709</v>
      </c>
      <c r="D29" s="124">
        <v>0</v>
      </c>
      <c r="E29" s="124">
        <v>2.9999999999999997E-4</v>
      </c>
      <c r="F29" s="124">
        <v>2.9999999999999997E-4</v>
      </c>
      <c r="G29" s="124">
        <v>1.1999999999999999E-3</v>
      </c>
      <c r="H29" s="124">
        <v>4.0000000000000002E-4</v>
      </c>
      <c r="I29" s="124">
        <v>8.0000000000000004E-4</v>
      </c>
      <c r="J29" s="124">
        <v>1.7600000000000001E-2</v>
      </c>
      <c r="K29" s="124">
        <v>1.29E-2</v>
      </c>
      <c r="L29" s="124">
        <v>2.2000000000000001E-3</v>
      </c>
      <c r="M29" s="124">
        <v>1.4412029897593491E-2</v>
      </c>
      <c r="N29" s="124">
        <v>1.6902689432484616E-2</v>
      </c>
      <c r="O29" s="124">
        <v>4.2539514803469364E-3</v>
      </c>
      <c r="P29" s="124">
        <v>3.4340115839504733E-3</v>
      </c>
    </row>
    <row r="30" spans="1:16" s="128" customFormat="1" ht="15" customHeight="1" x14ac:dyDescent="0.25">
      <c r="A30" s="97" t="s">
        <v>672</v>
      </c>
      <c r="B30" s="122" t="s">
        <v>710</v>
      </c>
      <c r="C30" s="123" t="s">
        <v>711</v>
      </c>
      <c r="D30" s="124">
        <v>0</v>
      </c>
      <c r="E30" s="124">
        <v>1E-4</v>
      </c>
      <c r="F30" s="124">
        <v>2.0000000000000001E-4</v>
      </c>
      <c r="G30" s="124">
        <v>4.0000000000000002E-4</v>
      </c>
      <c r="H30" s="124">
        <v>0</v>
      </c>
      <c r="I30" s="124">
        <v>0</v>
      </c>
      <c r="J30" s="124">
        <v>2.2000000000000001E-3</v>
      </c>
      <c r="K30" s="124">
        <v>6.9999999999999999E-4</v>
      </c>
      <c r="L30" s="124">
        <v>2.9999999999999997E-4</v>
      </c>
      <c r="M30" s="124">
        <v>4.7149864990867364E-3</v>
      </c>
      <c r="N30" s="124">
        <v>4.7850378103362736E-3</v>
      </c>
      <c r="O30" s="124">
        <v>5.1046923676174496E-3</v>
      </c>
      <c r="P30" s="124">
        <v>2.2381370070141491E-3</v>
      </c>
    </row>
    <row r="31" spans="1:16" s="128" customFormat="1" ht="15" customHeight="1" x14ac:dyDescent="0.25">
      <c r="A31" s="97" t="s">
        <v>672</v>
      </c>
      <c r="B31" s="122" t="s">
        <v>712</v>
      </c>
      <c r="C31" s="123" t="s">
        <v>713</v>
      </c>
      <c r="D31" s="124">
        <v>0</v>
      </c>
      <c r="E31" s="124">
        <v>0</v>
      </c>
      <c r="F31" s="124">
        <v>0</v>
      </c>
      <c r="G31" s="124">
        <v>1E-4</v>
      </c>
      <c r="H31" s="124">
        <v>0</v>
      </c>
      <c r="I31" s="124">
        <v>0</v>
      </c>
      <c r="J31" s="124">
        <v>2.0000000000000001E-4</v>
      </c>
      <c r="K31" s="124">
        <v>2.0000000000000001E-4</v>
      </c>
      <c r="L31" s="124">
        <v>0</v>
      </c>
      <c r="M31" s="124">
        <v>1.278026676290276E-4</v>
      </c>
      <c r="N31" s="124">
        <v>1.4959653236362096E-4</v>
      </c>
      <c r="O31" s="124">
        <v>7.3904817197281854E-4</v>
      </c>
      <c r="P31" s="124">
        <v>3.9693533788584583E-4</v>
      </c>
    </row>
    <row r="32" spans="1:16" s="128" customFormat="1" ht="15" customHeight="1" x14ac:dyDescent="0.25">
      <c r="A32" s="97" t="s">
        <v>672</v>
      </c>
      <c r="B32" s="122" t="s">
        <v>714</v>
      </c>
      <c r="C32" s="123" t="s">
        <v>715</v>
      </c>
      <c r="D32" s="124">
        <v>0</v>
      </c>
      <c r="E32" s="124">
        <v>1E-4</v>
      </c>
      <c r="F32" s="124">
        <v>2.0000000000000001E-4</v>
      </c>
      <c r="G32" s="124">
        <v>5.0000000000000001E-4</v>
      </c>
      <c r="H32" s="124">
        <v>5.0000000000000001E-4</v>
      </c>
      <c r="I32" s="124">
        <v>0</v>
      </c>
      <c r="J32" s="124">
        <v>3.5999999999999999E-3</v>
      </c>
      <c r="K32" s="124">
        <v>4.3E-3</v>
      </c>
      <c r="L32" s="124">
        <v>7.7999999999999996E-3</v>
      </c>
      <c r="M32" s="124">
        <v>7.8995653851896136E-3</v>
      </c>
      <c r="N32" s="124">
        <v>7.81744676538783E-3</v>
      </c>
      <c r="O32" s="124">
        <v>9.7973603579854761E-3</v>
      </c>
      <c r="P32" s="124">
        <v>9.8088033324657264E-3</v>
      </c>
    </row>
    <row r="33" spans="1:16" s="128" customFormat="1" ht="15" customHeight="1" thickBot="1" x14ac:dyDescent="0.3">
      <c r="A33" s="97" t="s">
        <v>672</v>
      </c>
      <c r="B33" s="123" t="s">
        <v>716</v>
      </c>
      <c r="C33" s="123" t="s">
        <v>717</v>
      </c>
      <c r="D33" s="124">
        <v>0</v>
      </c>
      <c r="E33" s="124">
        <v>2.0000000000000001E-4</v>
      </c>
      <c r="F33" s="124">
        <v>2.3E-3</v>
      </c>
      <c r="G33" s="124">
        <v>4.1000000000000003E-3</v>
      </c>
      <c r="H33" s="124">
        <v>4.7999999999999996E-3</v>
      </c>
      <c r="I33" s="124">
        <v>5.1999999999999998E-3</v>
      </c>
      <c r="J33" s="124">
        <v>5.0000000000000001E-3</v>
      </c>
      <c r="K33" s="124">
        <v>8.5000000000000006E-3</v>
      </c>
      <c r="L33" s="124">
        <v>1.17E-2</v>
      </c>
      <c r="M33" s="124">
        <v>1.2334574260461889E-2</v>
      </c>
      <c r="N33" s="124">
        <v>1.2321005574629444E-2</v>
      </c>
      <c r="O33" s="124">
        <v>1.0822791736706833E-2</v>
      </c>
      <c r="P33" s="124">
        <v>1.1300461337965096E-2</v>
      </c>
    </row>
    <row r="34" spans="1:16" s="126" customFormat="1" ht="15" customHeight="1" thickTop="1" thickBot="1" x14ac:dyDescent="0.25">
      <c r="A34" s="97"/>
      <c r="B34" s="120"/>
      <c r="C34" s="685" t="s">
        <v>504</v>
      </c>
      <c r="D34" s="686"/>
      <c r="E34" s="686"/>
      <c r="F34" s="686"/>
      <c r="G34" s="686"/>
      <c r="H34" s="687"/>
      <c r="I34" s="687"/>
      <c r="J34" s="687"/>
      <c r="K34" s="687"/>
      <c r="L34" s="687"/>
      <c r="M34" s="688"/>
      <c r="N34" s="688"/>
      <c r="O34" s="688"/>
      <c r="P34" s="688"/>
    </row>
    <row r="35" spans="1:16" s="119" customFormat="1" ht="15" customHeight="1" thickTop="1" x14ac:dyDescent="0.25">
      <c r="A35" s="97" t="s">
        <v>672</v>
      </c>
      <c r="B35" s="122" t="s">
        <v>718</v>
      </c>
      <c r="C35" s="123" t="s">
        <v>719</v>
      </c>
      <c r="D35" s="124">
        <v>0</v>
      </c>
      <c r="E35" s="124">
        <v>0</v>
      </c>
      <c r="F35" s="124">
        <v>0</v>
      </c>
      <c r="G35" s="124">
        <v>0</v>
      </c>
      <c r="H35" s="124">
        <v>0</v>
      </c>
      <c r="I35" s="124">
        <v>0</v>
      </c>
      <c r="J35" s="124">
        <v>0</v>
      </c>
      <c r="K35" s="124">
        <v>0</v>
      </c>
      <c r="L35" s="124">
        <v>0</v>
      </c>
      <c r="M35" s="124">
        <v>0</v>
      </c>
      <c r="N35" s="124">
        <v>0</v>
      </c>
      <c r="O35" s="124">
        <v>0</v>
      </c>
      <c r="P35" s="124">
        <v>0</v>
      </c>
    </row>
    <row r="36" spans="1:16" s="128" customFormat="1" ht="15" customHeight="1" x14ac:dyDescent="0.25">
      <c r="A36" s="97" t="s">
        <v>672</v>
      </c>
      <c r="B36" s="122" t="s">
        <v>720</v>
      </c>
      <c r="C36" s="123" t="s">
        <v>721</v>
      </c>
      <c r="D36" s="124">
        <v>0</v>
      </c>
      <c r="E36" s="124">
        <v>0</v>
      </c>
      <c r="F36" s="124">
        <v>0</v>
      </c>
      <c r="G36" s="124">
        <v>0</v>
      </c>
      <c r="H36" s="124">
        <v>0</v>
      </c>
      <c r="I36" s="124">
        <v>0</v>
      </c>
      <c r="J36" s="124">
        <v>0</v>
      </c>
      <c r="K36" s="124">
        <v>0</v>
      </c>
      <c r="L36" s="124">
        <v>0</v>
      </c>
      <c r="M36" s="124">
        <v>0</v>
      </c>
      <c r="N36" s="124">
        <v>0</v>
      </c>
      <c r="O36" s="124">
        <v>0</v>
      </c>
      <c r="P36" s="124">
        <v>0</v>
      </c>
    </row>
    <row r="37" spans="1:16" s="128" customFormat="1" ht="15" customHeight="1" x14ac:dyDescent="0.25">
      <c r="A37" s="97" t="s">
        <v>672</v>
      </c>
      <c r="B37" s="122" t="s">
        <v>722</v>
      </c>
      <c r="C37" s="123" t="s">
        <v>723</v>
      </c>
      <c r="D37" s="124">
        <v>0.13769999999999999</v>
      </c>
      <c r="E37" s="124">
        <v>0.1075</v>
      </c>
      <c r="F37" s="124">
        <v>5.2900000000000003E-2</v>
      </c>
      <c r="G37" s="124">
        <v>2.93E-2</v>
      </c>
      <c r="H37" s="124">
        <v>3.1E-2</v>
      </c>
      <c r="I37" s="124">
        <v>0.1177</v>
      </c>
      <c r="J37" s="124">
        <v>0.17480000000000001</v>
      </c>
      <c r="K37" s="124">
        <v>0.1356</v>
      </c>
      <c r="L37" s="124">
        <v>0.1439</v>
      </c>
      <c r="M37" s="124">
        <v>0.13734228323575884</v>
      </c>
      <c r="N37" s="124">
        <v>0.12887563709571226</v>
      </c>
      <c r="O37" s="124">
        <v>0.12467981899644022</v>
      </c>
      <c r="P37" s="124">
        <v>0.12202101269755022</v>
      </c>
    </row>
    <row r="38" spans="1:16" s="128" customFormat="1" ht="15" customHeight="1" x14ac:dyDescent="0.25">
      <c r="A38" s="97" t="s">
        <v>672</v>
      </c>
      <c r="B38" s="122" t="s">
        <v>724</v>
      </c>
      <c r="C38" s="123" t="s">
        <v>725</v>
      </c>
      <c r="D38" s="124">
        <v>0.107</v>
      </c>
      <c r="E38" s="124">
        <v>8.6999999999999994E-2</v>
      </c>
      <c r="F38" s="124">
        <v>4.4499999999999998E-2</v>
      </c>
      <c r="G38" s="124">
        <v>2.5399999999999999E-2</v>
      </c>
      <c r="H38" s="124">
        <v>2.75E-2</v>
      </c>
      <c r="I38" s="124">
        <v>0.10730000000000001</v>
      </c>
      <c r="J38" s="124">
        <v>0.1565</v>
      </c>
      <c r="K38" s="124">
        <v>0.1212</v>
      </c>
      <c r="L38" s="124">
        <v>0.13020000000000001</v>
      </c>
      <c r="M38" s="124">
        <v>0.12491904495519318</v>
      </c>
      <c r="N38" s="124">
        <v>0.11724992002356344</v>
      </c>
      <c r="O38" s="124">
        <v>0.11043295909627636</v>
      </c>
      <c r="P38" s="124">
        <v>0.10788869362387134</v>
      </c>
    </row>
    <row r="39" spans="1:16" s="128" customFormat="1" ht="15" customHeight="1" thickBot="1" x14ac:dyDescent="0.3">
      <c r="A39" s="97" t="s">
        <v>672</v>
      </c>
      <c r="B39" s="122" t="s">
        <v>726</v>
      </c>
      <c r="C39" s="20" t="s">
        <v>727</v>
      </c>
      <c r="D39" s="124">
        <v>3.0446274741249999</v>
      </c>
      <c r="E39" s="124">
        <v>0</v>
      </c>
      <c r="F39" s="124">
        <v>0</v>
      </c>
      <c r="G39" s="124">
        <v>0.19256849961854564</v>
      </c>
      <c r="H39" s="124">
        <v>0.17649999999999999</v>
      </c>
      <c r="I39" s="124">
        <v>0.21809999999999999</v>
      </c>
      <c r="J39" s="124">
        <v>0.46189999999999998</v>
      </c>
      <c r="K39" s="124">
        <v>0.2782</v>
      </c>
      <c r="L39" s="124">
        <v>0.3856</v>
      </c>
      <c r="M39" s="124">
        <v>0.47033478387286448</v>
      </c>
      <c r="N39" s="124">
        <v>0.44667349050063865</v>
      </c>
      <c r="O39" s="124">
        <v>0.22028218398281807</v>
      </c>
      <c r="P39" s="124">
        <v>0.18724304902339356</v>
      </c>
    </row>
    <row r="40" spans="1:16" s="126" customFormat="1" ht="15" customHeight="1" thickTop="1" thickBot="1" x14ac:dyDescent="0.25">
      <c r="A40" s="97"/>
      <c r="B40" s="120"/>
      <c r="C40" s="685" t="s">
        <v>510</v>
      </c>
      <c r="D40" s="686"/>
      <c r="E40" s="686"/>
      <c r="F40" s="686"/>
      <c r="G40" s="686"/>
      <c r="H40" s="687"/>
      <c r="I40" s="687"/>
      <c r="J40" s="687"/>
      <c r="K40" s="687"/>
      <c r="L40" s="687"/>
      <c r="M40" s="688"/>
      <c r="N40" s="688"/>
      <c r="O40" s="688"/>
      <c r="P40" s="688"/>
    </row>
    <row r="41" spans="1:16" s="119" customFormat="1" ht="15" customHeight="1" thickTop="1" x14ac:dyDescent="0.25">
      <c r="A41" s="97" t="s">
        <v>672</v>
      </c>
      <c r="B41" s="122" t="s">
        <v>728</v>
      </c>
      <c r="C41" s="123" t="s">
        <v>729</v>
      </c>
      <c r="D41" s="124">
        <v>0.22309999999999999</v>
      </c>
      <c r="E41" s="124">
        <v>0.191</v>
      </c>
      <c r="F41" s="124">
        <v>0.15909999999999999</v>
      </c>
      <c r="G41" s="124">
        <v>0.1341</v>
      </c>
      <c r="H41" s="124">
        <v>0.11070000000000001</v>
      </c>
      <c r="I41" s="124">
        <v>8.8099999999999998E-2</v>
      </c>
      <c r="J41" s="124">
        <v>0.105</v>
      </c>
      <c r="K41" s="124">
        <v>0.1062</v>
      </c>
      <c r="L41" s="124">
        <v>9.5100000000000004E-2</v>
      </c>
      <c r="M41" s="124">
        <v>9.045457799176683E-2</v>
      </c>
      <c r="N41" s="124">
        <v>9.0208803810743976E-2</v>
      </c>
      <c r="O41" s="124">
        <v>0.11426756956934693</v>
      </c>
      <c r="P41" s="124">
        <v>0.11581873279240086</v>
      </c>
    </row>
    <row r="42" spans="1:16" s="128" customFormat="1" ht="15" customHeight="1" x14ac:dyDescent="0.25">
      <c r="A42" s="97" t="s">
        <v>672</v>
      </c>
      <c r="B42" s="122" t="s">
        <v>730</v>
      </c>
      <c r="C42" s="123" t="s">
        <v>731</v>
      </c>
      <c r="D42" s="124">
        <v>0.22309999999999999</v>
      </c>
      <c r="E42" s="124">
        <v>0.191</v>
      </c>
      <c r="F42" s="124">
        <v>0.15909999999999999</v>
      </c>
      <c r="G42" s="124">
        <v>0.1341</v>
      </c>
      <c r="H42" s="124">
        <v>0.11070000000000001</v>
      </c>
      <c r="I42" s="124">
        <v>8.8099999999999998E-2</v>
      </c>
      <c r="J42" s="124">
        <v>0.105</v>
      </c>
      <c r="K42" s="124">
        <v>0.1062</v>
      </c>
      <c r="L42" s="124">
        <v>9.5100000000000004E-2</v>
      </c>
      <c r="M42" s="124">
        <v>9.045457799176683E-2</v>
      </c>
      <c r="N42" s="124">
        <v>9.0208803810743976E-2</v>
      </c>
      <c r="O42" s="124">
        <v>0.11426756956934693</v>
      </c>
      <c r="P42" s="124">
        <v>0.11581873279240086</v>
      </c>
    </row>
    <row r="43" spans="1:16" s="128" customFormat="1" ht="15" customHeight="1" x14ac:dyDescent="0.25">
      <c r="A43" s="97" t="s">
        <v>672</v>
      </c>
      <c r="B43" s="122" t="s">
        <v>732</v>
      </c>
      <c r="C43" s="123" t="s">
        <v>733</v>
      </c>
      <c r="D43" s="124">
        <v>0</v>
      </c>
      <c r="E43" s="124">
        <v>4.0000000000000002E-4</v>
      </c>
      <c r="F43" s="124">
        <v>1.18E-2</v>
      </c>
      <c r="G43" s="124">
        <v>2.8400000000000002E-2</v>
      </c>
      <c r="H43" s="124">
        <v>3.32E-2</v>
      </c>
      <c r="I43" s="124">
        <v>3.7499999999999999E-2</v>
      </c>
      <c r="J43" s="124">
        <v>6.0400000000000002E-2</v>
      </c>
      <c r="K43" s="124">
        <v>8.0199999999999994E-2</v>
      </c>
      <c r="L43" s="124">
        <v>0.1336</v>
      </c>
      <c r="M43" s="124">
        <v>0.14871202396376404</v>
      </c>
      <c r="N43" s="124">
        <v>0.14989004859522204</v>
      </c>
      <c r="O43" s="124">
        <v>0.1893197839338954</v>
      </c>
      <c r="P43" s="124">
        <v>0.13005443298049502</v>
      </c>
    </row>
    <row r="44" spans="1:16" s="128" customFormat="1" ht="15" customHeight="1" x14ac:dyDescent="0.25">
      <c r="A44" s="97" t="s">
        <v>672</v>
      </c>
      <c r="B44" s="122" t="s">
        <v>734</v>
      </c>
      <c r="C44" s="123" t="s">
        <v>735</v>
      </c>
      <c r="D44" s="124">
        <v>0</v>
      </c>
      <c r="E44" s="124">
        <v>0</v>
      </c>
      <c r="F44" s="124">
        <v>1E-4</v>
      </c>
      <c r="G44" s="124">
        <v>5.0000000000000001E-4</v>
      </c>
      <c r="H44" s="124">
        <v>5.9999999999999995E-4</v>
      </c>
      <c r="I44" s="124">
        <v>6.9999999999999999E-4</v>
      </c>
      <c r="J44" s="124">
        <v>2.9999999999999997E-4</v>
      </c>
      <c r="K44" s="124">
        <v>1.24E-2</v>
      </c>
      <c r="L44" s="124">
        <v>2.86E-2</v>
      </c>
      <c r="M44" s="124">
        <v>5.497274450309797E-2</v>
      </c>
      <c r="N44" s="124">
        <v>5.5830686588615487E-2</v>
      </c>
      <c r="O44" s="124">
        <v>7.3754764329274441E-2</v>
      </c>
      <c r="P44" s="124">
        <v>8.194466417474644E-2</v>
      </c>
    </row>
    <row r="45" spans="1:16" s="128" customFormat="1" ht="15" customHeight="1" x14ac:dyDescent="0.25">
      <c r="A45" s="97" t="s">
        <v>672</v>
      </c>
      <c r="B45" s="122" t="s">
        <v>736</v>
      </c>
      <c r="C45" s="123" t="s">
        <v>737</v>
      </c>
      <c r="D45" s="124">
        <v>0</v>
      </c>
      <c r="E45" s="124">
        <v>2.0000000000000001E-4</v>
      </c>
      <c r="F45" s="124">
        <v>3.0000000000000001E-3</v>
      </c>
      <c r="G45" s="124">
        <v>5.3E-3</v>
      </c>
      <c r="H45" s="124">
        <v>3.2000000000000002E-3</v>
      </c>
      <c r="I45" s="124">
        <v>2.5000000000000001E-3</v>
      </c>
      <c r="J45" s="124">
        <v>2.3199999999999998E-2</v>
      </c>
      <c r="K45" s="124">
        <v>3.1899999999999998E-2</v>
      </c>
      <c r="L45" s="124">
        <v>6.6000000000000003E-2</v>
      </c>
      <c r="M45" s="124">
        <v>7.2041297453656172E-2</v>
      </c>
      <c r="N45" s="124">
        <v>7.2717266441845813E-2</v>
      </c>
      <c r="O45" s="124">
        <v>0.10347092524572864</v>
      </c>
      <c r="P45" s="124">
        <v>7.7536710682837948E-2</v>
      </c>
    </row>
    <row r="46" spans="1:16" s="128" customFormat="1" ht="15" customHeight="1" thickBot="1" x14ac:dyDescent="0.3">
      <c r="A46" s="97" t="s">
        <v>672</v>
      </c>
      <c r="B46" s="122" t="s">
        <v>738</v>
      </c>
      <c r="C46" s="123" t="s">
        <v>739</v>
      </c>
      <c r="D46" s="124">
        <v>0.40100000000000002</v>
      </c>
      <c r="E46" s="124">
        <v>0.30230000000000001</v>
      </c>
      <c r="F46" s="124">
        <v>0.3347</v>
      </c>
      <c r="G46" s="124">
        <v>0.2344</v>
      </c>
      <c r="H46" s="124">
        <v>0.14710000000000001</v>
      </c>
      <c r="I46" s="124">
        <v>0.14169999999999999</v>
      </c>
      <c r="J46" s="124">
        <v>0.13619999999999999</v>
      </c>
      <c r="K46" s="124">
        <v>0.1638</v>
      </c>
      <c r="L46" s="124">
        <v>0.1469</v>
      </c>
      <c r="M46" s="124">
        <v>0.13004453955334822</v>
      </c>
      <c r="N46" s="124">
        <v>0.12799772897201589</v>
      </c>
      <c r="O46" s="124">
        <v>0.16228579353136471</v>
      </c>
      <c r="P46" s="124">
        <v>0.16267125447149786</v>
      </c>
    </row>
    <row r="47" spans="1:16" s="121" customFormat="1" ht="15" customHeight="1" thickTop="1" thickBot="1" x14ac:dyDescent="0.3">
      <c r="A47" s="97"/>
      <c r="B47" s="120"/>
      <c r="C47" s="685" t="s">
        <v>740</v>
      </c>
      <c r="D47" s="686"/>
      <c r="E47" s="686"/>
      <c r="F47" s="686"/>
      <c r="G47" s="686"/>
      <c r="H47" s="687"/>
      <c r="I47" s="687"/>
      <c r="J47" s="687"/>
      <c r="K47" s="687"/>
      <c r="L47" s="687"/>
      <c r="M47" s="688"/>
      <c r="N47" s="688"/>
      <c r="O47" s="688"/>
      <c r="P47" s="688"/>
    </row>
    <row r="48" spans="1:16" s="119" customFormat="1" ht="15" customHeight="1" thickTop="1" x14ac:dyDescent="0.25">
      <c r="A48" s="97" t="s">
        <v>672</v>
      </c>
      <c r="B48" s="122" t="s">
        <v>741</v>
      </c>
      <c r="C48" s="123" t="s">
        <v>742</v>
      </c>
      <c r="D48" s="124">
        <v>0.82630000000000003</v>
      </c>
      <c r="E48" s="124">
        <v>0.85009999999999997</v>
      </c>
      <c r="F48" s="124">
        <v>0.83960000000000001</v>
      </c>
      <c r="G48" s="124">
        <v>0.85270000000000001</v>
      </c>
      <c r="H48" s="124">
        <v>0.84760000000000002</v>
      </c>
      <c r="I48" s="124">
        <v>0.85060000000000002</v>
      </c>
      <c r="J48" s="124">
        <v>0.81159999999999999</v>
      </c>
      <c r="K48" s="124">
        <v>0.84989999999999999</v>
      </c>
      <c r="L48" s="124">
        <v>0.85370000000000001</v>
      </c>
      <c r="M48" s="124">
        <v>0.86740272439845478</v>
      </c>
      <c r="N48" s="124">
        <v>0.87023976541268155</v>
      </c>
      <c r="O48" s="124">
        <v>0.86178262603918698</v>
      </c>
      <c r="P48" s="124">
        <v>0.87151654786013144</v>
      </c>
    </row>
    <row r="49" spans="1:19" s="128" customFormat="1" ht="15" customHeight="1" x14ac:dyDescent="0.25">
      <c r="A49" s="97" t="s">
        <v>672</v>
      </c>
      <c r="B49" s="122" t="s">
        <v>743</v>
      </c>
      <c r="C49" s="123" t="s">
        <v>744</v>
      </c>
      <c r="D49" s="124">
        <v>0.98939999999999995</v>
      </c>
      <c r="E49" s="124">
        <v>0.98350000000000004</v>
      </c>
      <c r="F49" s="124">
        <v>0.97589999999999999</v>
      </c>
      <c r="G49" s="124">
        <v>0.96479999999999999</v>
      </c>
      <c r="H49" s="124">
        <v>0.96279999999999999</v>
      </c>
      <c r="I49" s="124">
        <v>0.96189999999999998</v>
      </c>
      <c r="J49" s="124">
        <v>0.95879999999999999</v>
      </c>
      <c r="K49" s="124">
        <v>0.95509999999999995</v>
      </c>
      <c r="L49" s="124">
        <v>0.9536</v>
      </c>
      <c r="M49" s="124">
        <v>0.95230532263673084</v>
      </c>
      <c r="N49" s="124">
        <v>0.95113365727427446</v>
      </c>
      <c r="O49" s="124">
        <v>0.95003580497863938</v>
      </c>
      <c r="P49" s="124">
        <v>0.94871110256456403</v>
      </c>
    </row>
    <row r="50" spans="1:19" s="128" customFormat="1" ht="15" customHeight="1" x14ac:dyDescent="0.25">
      <c r="A50" s="97" t="s">
        <v>672</v>
      </c>
      <c r="B50" s="122" t="s">
        <v>745</v>
      </c>
      <c r="C50" s="123" t="s">
        <v>746</v>
      </c>
      <c r="D50" s="124">
        <v>7.4999999999999997E-2</v>
      </c>
      <c r="E50" s="124">
        <v>6.8400000000000002E-2</v>
      </c>
      <c r="F50" s="124">
        <v>2.3E-2</v>
      </c>
      <c r="G50" s="124">
        <v>2.07E-2</v>
      </c>
      <c r="H50" s="124">
        <v>-1.01E-2</v>
      </c>
      <c r="I50" s="124">
        <v>-3.0200000000000001E-2</v>
      </c>
      <c r="J50" s="124">
        <v>-5.4199999999999998E-2</v>
      </c>
      <c r="K50" s="124">
        <v>-4.4000000000000003E-3</v>
      </c>
      <c r="L50" s="124">
        <v>-1.0699999999999999E-2</v>
      </c>
      <c r="M50" s="124">
        <v>1.4290325587998439E-3</v>
      </c>
      <c r="N50" s="124">
        <v>5.6703460256794756E-3</v>
      </c>
      <c r="O50" s="124">
        <v>2.4130298227096683E-2</v>
      </c>
      <c r="P50" s="124">
        <v>3.8963630696464149E-2</v>
      </c>
    </row>
    <row r="51" spans="1:19" s="128" customFormat="1" ht="15" customHeight="1" x14ac:dyDescent="0.25">
      <c r="A51" s="97" t="s">
        <v>672</v>
      </c>
      <c r="B51" s="122" t="s">
        <v>747</v>
      </c>
      <c r="C51" s="123" t="s">
        <v>748</v>
      </c>
      <c r="D51" s="124">
        <v>0.77839999999999998</v>
      </c>
      <c r="E51" s="124">
        <v>0.78480000000000005</v>
      </c>
      <c r="F51" s="124">
        <v>1.0085</v>
      </c>
      <c r="G51" s="124">
        <v>1.0984</v>
      </c>
      <c r="H51" s="124">
        <v>1.3766</v>
      </c>
      <c r="I51" s="124">
        <v>1.6957</v>
      </c>
      <c r="J51" s="124">
        <v>1.7947</v>
      </c>
      <c r="K51" s="124">
        <v>1.4132</v>
      </c>
      <c r="L51" s="124">
        <v>1.5386</v>
      </c>
      <c r="M51" s="124">
        <v>1.465899001967752</v>
      </c>
      <c r="N51" s="124">
        <v>1.438443135323604</v>
      </c>
      <c r="O51" s="124">
        <v>1.2095940648928516</v>
      </c>
      <c r="P51" s="124">
        <v>1.1093494898633416</v>
      </c>
    </row>
    <row r="52" spans="1:19" ht="3.75" customHeight="1" thickBot="1" x14ac:dyDescent="0.25">
      <c r="A52" s="97"/>
      <c r="B52" s="97"/>
      <c r="C52" s="111"/>
      <c r="D52" s="111"/>
      <c r="E52" s="111"/>
      <c r="F52" s="111"/>
      <c r="G52" s="111"/>
      <c r="H52" s="111"/>
      <c r="I52" s="111"/>
      <c r="J52" s="111"/>
      <c r="K52" s="111"/>
      <c r="L52" s="111"/>
      <c r="M52" s="111"/>
      <c r="N52" s="111"/>
      <c r="O52" s="111"/>
      <c r="P52" s="111"/>
    </row>
    <row r="53" spans="1:19" ht="15" customHeight="1" thickTop="1" x14ac:dyDescent="0.2">
      <c r="A53" s="97" t="s">
        <v>749</v>
      </c>
      <c r="B53" s="123" t="s">
        <v>749</v>
      </c>
      <c r="C53" s="785" t="s">
        <v>522</v>
      </c>
      <c r="D53" s="785"/>
      <c r="E53" s="785"/>
      <c r="F53" s="785"/>
      <c r="G53" s="785"/>
      <c r="H53" s="785"/>
      <c r="I53" s="785"/>
      <c r="J53" s="785"/>
      <c r="K53" s="785"/>
      <c r="L53" s="785"/>
      <c r="M53" s="785"/>
      <c r="N53" s="785"/>
      <c r="O53" s="785"/>
      <c r="P53" s="785"/>
    </row>
    <row r="54" spans="1:19" ht="51.75" customHeight="1" x14ac:dyDescent="0.2">
      <c r="A54" s="97"/>
      <c r="B54" s="97"/>
      <c r="C54" s="780" t="s">
        <v>750</v>
      </c>
      <c r="D54" s="780"/>
      <c r="E54" s="780"/>
      <c r="F54" s="780"/>
      <c r="G54" s="780"/>
      <c r="H54" s="780"/>
      <c r="I54" s="780"/>
      <c r="J54" s="780"/>
      <c r="K54" s="780"/>
      <c r="L54" s="780"/>
      <c r="M54" s="780"/>
      <c r="N54" s="780"/>
      <c r="O54" s="780"/>
      <c r="P54" s="780"/>
    </row>
    <row r="55" spans="1:19" ht="48" customHeight="1" x14ac:dyDescent="0.2">
      <c r="A55" s="97"/>
      <c r="B55" s="97"/>
      <c r="C55" s="780" t="s">
        <v>751</v>
      </c>
      <c r="D55" s="780"/>
      <c r="E55" s="780"/>
      <c r="F55" s="780"/>
      <c r="G55" s="780"/>
      <c r="H55" s="780"/>
      <c r="I55" s="780"/>
      <c r="J55" s="780"/>
      <c r="K55" s="780"/>
      <c r="L55" s="780"/>
      <c r="M55" s="780"/>
      <c r="N55" s="780"/>
      <c r="O55" s="780"/>
      <c r="P55" s="780"/>
    </row>
    <row r="56" spans="1:19" ht="15" customHeight="1" x14ac:dyDescent="0.2">
      <c r="A56" s="97"/>
      <c r="B56" s="97"/>
      <c r="C56" s="781" t="s">
        <v>752</v>
      </c>
      <c r="D56" s="781"/>
      <c r="E56" s="781"/>
      <c r="F56" s="781"/>
      <c r="G56" s="781"/>
      <c r="H56" s="781"/>
      <c r="I56" s="781"/>
      <c r="J56" s="781"/>
      <c r="K56" s="781"/>
      <c r="L56" s="781"/>
      <c r="M56" s="781"/>
      <c r="N56" s="781"/>
      <c r="O56" s="781"/>
      <c r="P56" s="781"/>
    </row>
    <row r="57" spans="1:19" ht="15" customHeight="1" x14ac:dyDescent="0.2">
      <c r="A57" s="97"/>
      <c r="B57" s="97"/>
      <c r="C57" s="781" t="s">
        <v>526</v>
      </c>
      <c r="D57" s="781"/>
      <c r="E57" s="781"/>
      <c r="F57" s="781"/>
      <c r="G57" s="781"/>
      <c r="H57" s="781"/>
      <c r="I57" s="781"/>
      <c r="J57" s="781"/>
      <c r="K57" s="781"/>
      <c r="L57" s="781"/>
      <c r="M57" s="781"/>
      <c r="N57" s="781"/>
      <c r="O57" s="781"/>
      <c r="P57" s="781"/>
    </row>
    <row r="58" spans="1:19" ht="21.75" customHeight="1" x14ac:dyDescent="0.2">
      <c r="A58" s="97"/>
      <c r="B58" s="97"/>
      <c r="C58" s="818" t="s">
        <v>1054</v>
      </c>
      <c r="D58" s="818"/>
      <c r="E58" s="818"/>
      <c r="F58" s="818"/>
      <c r="G58" s="818"/>
      <c r="H58" s="818"/>
      <c r="I58" s="818"/>
      <c r="J58" s="818"/>
      <c r="K58" s="818"/>
      <c r="L58" s="818"/>
      <c r="M58" s="818"/>
      <c r="N58" s="818"/>
      <c r="O58" s="818"/>
      <c r="P58" s="818"/>
      <c r="Q58" s="507"/>
      <c r="R58" s="507"/>
      <c r="S58" s="507"/>
    </row>
    <row r="59" spans="1:19" ht="15" customHeight="1" x14ac:dyDescent="0.2">
      <c r="A59" s="97"/>
      <c r="B59" s="97"/>
      <c r="C59" s="97"/>
      <c r="D59" s="97"/>
      <c r="E59" s="97"/>
      <c r="F59" s="97"/>
      <c r="G59" s="97"/>
      <c r="H59" s="97"/>
      <c r="I59" s="97"/>
      <c r="J59" s="97"/>
      <c r="K59" s="97"/>
      <c r="L59" s="97"/>
      <c r="M59" s="97"/>
      <c r="N59" s="97"/>
      <c r="O59" s="97"/>
      <c r="P59" s="9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2B737-D46E-4C83-9F30-F170B1B5C154}">
  <sheetPr>
    <pageSetUpPr fitToPage="1"/>
  </sheetPr>
  <dimension ref="A1:P75"/>
  <sheetViews>
    <sheetView topLeftCell="C52" zoomScaleNormal="100" workbookViewId="0">
      <selection activeCell="C74" sqref="C74:L74"/>
    </sheetView>
  </sheetViews>
  <sheetFormatPr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523"/>
      <c r="B1" s="523"/>
      <c r="C1" s="787"/>
      <c r="D1" s="787"/>
      <c r="E1" s="787"/>
      <c r="F1" s="787"/>
      <c r="G1" s="787"/>
      <c r="H1" s="787"/>
      <c r="I1" s="787"/>
      <c r="J1" s="787"/>
      <c r="K1" s="787"/>
      <c r="L1" s="787"/>
      <c r="M1" s="787"/>
      <c r="N1" s="787"/>
      <c r="O1" s="787"/>
      <c r="P1" s="787"/>
    </row>
    <row r="2" spans="1:16" ht="18" x14ac:dyDescent="0.2">
      <c r="A2" s="778" t="s">
        <v>435</v>
      </c>
      <c r="B2" s="778"/>
      <c r="C2" s="778"/>
      <c r="D2" s="778"/>
      <c r="E2" s="778"/>
      <c r="F2" s="778"/>
      <c r="G2" s="778"/>
      <c r="H2" s="778"/>
      <c r="I2" s="778"/>
      <c r="J2" s="778"/>
      <c r="K2" s="778"/>
      <c r="L2" s="778"/>
      <c r="M2" s="778"/>
      <c r="N2" s="778"/>
      <c r="O2" s="778"/>
      <c r="P2" s="778"/>
    </row>
    <row r="3" spans="1:16" ht="15" customHeight="1" x14ac:dyDescent="0.2">
      <c r="A3" s="523"/>
      <c r="B3" s="523"/>
      <c r="C3" s="778" t="s">
        <v>670</v>
      </c>
      <c r="D3" s="778"/>
      <c r="E3" s="778"/>
      <c r="F3" s="778"/>
      <c r="G3" s="778"/>
      <c r="H3" s="778"/>
      <c r="I3" s="778"/>
      <c r="J3" s="778"/>
      <c r="K3" s="778"/>
      <c r="L3" s="778"/>
      <c r="M3" s="778"/>
      <c r="N3" s="778"/>
      <c r="O3" s="778"/>
      <c r="P3" s="778"/>
    </row>
    <row r="4" spans="1:16" s="132" customFormat="1" ht="15" customHeight="1" x14ac:dyDescent="0.25">
      <c r="A4" s="784"/>
      <c r="B4" s="778"/>
      <c r="C4" s="778"/>
      <c r="D4" s="778"/>
      <c r="E4" s="778"/>
      <c r="F4" s="778"/>
      <c r="G4" s="778"/>
      <c r="H4" s="778"/>
      <c r="I4" s="778"/>
      <c r="J4" s="778"/>
      <c r="K4" s="778"/>
      <c r="L4" s="778"/>
      <c r="M4" s="523"/>
      <c r="N4" s="523"/>
      <c r="O4" s="523"/>
      <c r="P4" s="523"/>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90"/>
      <c r="D6" s="677" t="s">
        <v>595</v>
      </c>
      <c r="E6" s="677" t="s">
        <v>596</v>
      </c>
      <c r="F6" s="677" t="s">
        <v>597</v>
      </c>
      <c r="G6" s="677" t="s">
        <v>598</v>
      </c>
      <c r="H6" s="683" t="s">
        <v>599</v>
      </c>
      <c r="I6" s="683" t="s">
        <v>600</v>
      </c>
      <c r="J6" s="683" t="s">
        <v>601</v>
      </c>
      <c r="K6" s="683" t="s">
        <v>602</v>
      </c>
      <c r="L6" s="683" t="s">
        <v>603</v>
      </c>
      <c r="M6" s="683" t="s">
        <v>604</v>
      </c>
      <c r="N6" s="684" t="s">
        <v>671</v>
      </c>
      <c r="O6" s="683" t="s">
        <v>605</v>
      </c>
      <c r="P6" s="684"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91" t="s">
        <v>528</v>
      </c>
      <c r="D8" s="686"/>
      <c r="E8" s="686"/>
      <c r="F8" s="686"/>
      <c r="G8" s="686"/>
      <c r="H8" s="687"/>
      <c r="I8" s="687"/>
      <c r="J8" s="687"/>
      <c r="K8" s="687"/>
      <c r="L8" s="687"/>
      <c r="M8" s="687"/>
      <c r="N8" s="687"/>
      <c r="O8" s="687"/>
      <c r="P8" s="687"/>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2.5323066630564408E-2</v>
      </c>
      <c r="O9" s="124">
        <v>2.7125100696294775E-2</v>
      </c>
      <c r="P9" s="124">
        <v>2.6794898962410964E-2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2.7882473687002227E-2</v>
      </c>
      <c r="O10" s="124">
        <v>3.1913581885403303E-2</v>
      </c>
      <c r="P10" s="124">
        <v>3.1629700155740112E-2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2.1955684433745359E-2</v>
      </c>
      <c r="O11" s="124">
        <v>2.5145274569261931E-2</v>
      </c>
      <c r="P11" s="124">
        <v>2.3652968409697012E-2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-3.3382322785596204E-4</v>
      </c>
      <c r="O12" s="124">
        <v>1.8850665709878082E-3</v>
      </c>
      <c r="P12" s="124">
        <v>5.9074004984052458E-4</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8.3256160950110172E-4</v>
      </c>
      <c r="O13" s="124">
        <v>2.4597391244073827E-3</v>
      </c>
      <c r="P13" s="124">
        <v>1.3989733309142068E-3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8.3256160950110172E-4</v>
      </c>
      <c r="O14" s="124">
        <v>2.4597391244073827E-3</v>
      </c>
      <c r="P14" s="124">
        <v>1.3989733309142068E-3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9.216738632540725E-3</v>
      </c>
      <c r="O15" s="124">
        <v>2.4025671349305614E-2</v>
      </c>
      <c r="P15" s="124">
        <v>1.2160892190735361E-2</v>
      </c>
    </row>
    <row r="16" spans="1:16" ht="15" customHeight="1" thickTop="1" thickBot="1" x14ac:dyDescent="0.25">
      <c r="A16" s="97"/>
      <c r="B16" s="120"/>
      <c r="C16" s="691" t="s">
        <v>536</v>
      </c>
      <c r="D16" s="686"/>
      <c r="E16" s="686"/>
      <c r="F16" s="686"/>
      <c r="G16" s="686"/>
      <c r="H16" s="687"/>
      <c r="I16" s="687"/>
      <c r="J16" s="687"/>
      <c r="K16" s="687"/>
      <c r="L16" s="687"/>
      <c r="M16" s="687"/>
      <c r="N16" s="687"/>
      <c r="O16" s="687"/>
      <c r="P16" s="687"/>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5.9578600759945366E-2</v>
      </c>
      <c r="O17" s="124">
        <v>6.1818564950395796E-2</v>
      </c>
      <c r="P17" s="124">
        <v>6.1016348042677568E-2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-3.4255534129380955E-2</v>
      </c>
      <c r="O18" s="124">
        <v>-3.4693464254101025E-2</v>
      </c>
      <c r="P18" s="124">
        <v>-3.4221449080266607E-2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3.9567545963470944E-2</v>
      </c>
      <c r="O19" s="124">
        <v>4.0634086120624226E-2</v>
      </c>
      <c r="P19" s="124">
        <v>4.903416197496064E-2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4.7794711926934509E-5</v>
      </c>
      <c r="O20" s="124">
        <v>9.0865498765955002E-5</v>
      </c>
      <c r="P20" s="124">
        <v>1.0766132304344217E-4</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-5.9267892532568669E-3</v>
      </c>
      <c r="O21" s="124">
        <v>-6.7683073161413625E-3</v>
      </c>
      <c r="P21" s="124">
        <v>-7.9767317460430961E-3</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2.5594070564378176E-3</v>
      </c>
      <c r="O22" s="124">
        <v>4.7884811891085247E-3</v>
      </c>
      <c r="P22" s="124">
        <v>4.8348011933291492E-3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-2.2289507661601322E-2</v>
      </c>
      <c r="O23" s="124">
        <v>-2.3260207998274128E-2</v>
      </c>
      <c r="P23" s="124">
        <v>-2.3062228359856489E-2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1.1185901254301294E-3</v>
      </c>
      <c r="O24" s="124">
        <v>4.8380705465361963E-4</v>
      </c>
      <c r="P24" s="124">
        <v>7.0057195803024008E-4</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0.12740526464028923</v>
      </c>
      <c r="O25" s="124">
        <v>0.13131884381678058</v>
      </c>
      <c r="P25" s="124">
        <v>0.11758543035346479</v>
      </c>
    </row>
    <row r="26" spans="1:16" ht="15" customHeight="1" thickTop="1" thickBot="1" x14ac:dyDescent="0.25">
      <c r="A26" s="97"/>
      <c r="B26" s="138"/>
      <c r="C26" s="691" t="s">
        <v>546</v>
      </c>
      <c r="D26" s="686"/>
      <c r="E26" s="686"/>
      <c r="F26" s="686"/>
      <c r="G26" s="686"/>
      <c r="H26" s="687"/>
      <c r="I26" s="687"/>
      <c r="J26" s="687"/>
      <c r="K26" s="687"/>
      <c r="L26" s="687"/>
      <c r="M26" s="687"/>
      <c r="N26" s="687"/>
      <c r="O26" s="687"/>
      <c r="P26" s="687"/>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8.989069110411424E-2</v>
      </c>
      <c r="O27" s="124">
        <v>9.0717089946360088E-2</v>
      </c>
      <c r="P27" s="124">
        <v>8.8475037765841633E-2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1.1765912745917298E-2</v>
      </c>
      <c r="O29" s="124">
        <v>2.8954122647579184E-2</v>
      </c>
      <c r="P29" s="124">
        <v>8.3849825075163614E-3</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4.5940674856194005E-2</v>
      </c>
      <c r="O36" s="124">
        <v>4.8363904073995732E-2</v>
      </c>
      <c r="P36" s="124">
        <v>8.7255888304587734E-2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1.6475754376450727E-2</v>
      </c>
      <c r="O38" s="124">
        <v>1.7980642741287991E-2</v>
      </c>
      <c r="P38" s="124">
        <v>1.639209555699719E-2</v>
      </c>
    </row>
    <row r="39" spans="1:16" ht="15" customHeight="1" thickTop="1" thickBot="1" x14ac:dyDescent="0.25">
      <c r="A39" s="97"/>
      <c r="B39" s="139"/>
      <c r="C39" s="691" t="s">
        <v>559</v>
      </c>
      <c r="D39" s="686"/>
      <c r="E39" s="686"/>
      <c r="F39" s="686"/>
      <c r="G39" s="686"/>
      <c r="H39" s="687"/>
      <c r="I39" s="687"/>
      <c r="J39" s="687"/>
      <c r="K39" s="687"/>
      <c r="L39" s="687"/>
      <c r="M39" s="687"/>
      <c r="N39" s="687"/>
      <c r="O39" s="687"/>
      <c r="P39" s="687"/>
    </row>
    <row r="40" spans="1:16" ht="15" customHeight="1" thickTop="1" thickBot="1" x14ac:dyDescent="0.25">
      <c r="A40" s="97"/>
      <c r="B40" s="138"/>
      <c r="C40" s="691" t="s">
        <v>560</v>
      </c>
      <c r="D40" s="686"/>
      <c r="E40" s="686"/>
      <c r="F40" s="686"/>
      <c r="G40" s="686"/>
      <c r="H40" s="687"/>
      <c r="I40" s="687"/>
      <c r="J40" s="687"/>
      <c r="K40" s="687"/>
      <c r="L40" s="687"/>
      <c r="M40" s="687"/>
      <c r="N40" s="687"/>
      <c r="O40" s="687"/>
      <c r="P40" s="687"/>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-2.2289507661601322E-2</v>
      </c>
      <c r="O41" s="124">
        <v>2.3260207998274128E-2</v>
      </c>
      <c r="P41" s="124">
        <v>2.3062228359856489E-2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2.5654810249268762E-2</v>
      </c>
      <c r="O42" s="124">
        <v>2.6903218623525339E-2</v>
      </c>
      <c r="P42" s="124">
        <v>2.6611643994075871E-2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3.3259909386769086E-2</v>
      </c>
      <c r="O43" s="124">
        <v>3.4433334493994931E-2</v>
      </c>
      <c r="P43" s="124">
        <v>3.3503782755434024E-2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5.2083830417092095E-2</v>
      </c>
      <c r="O44" s="124">
        <v>6.2303406224268651E-2</v>
      </c>
      <c r="P44" s="124">
        <v>0.13060546012317381</v>
      </c>
    </row>
    <row r="45" spans="1:16" ht="15" customHeight="1" thickTop="1" thickBot="1" x14ac:dyDescent="0.25">
      <c r="A45" s="97"/>
      <c r="B45" s="138"/>
      <c r="C45" s="691" t="s">
        <v>565</v>
      </c>
      <c r="D45" s="686"/>
      <c r="E45" s="686"/>
      <c r="F45" s="686"/>
      <c r="G45" s="686"/>
      <c r="H45" s="687"/>
      <c r="I45" s="687"/>
      <c r="J45" s="687"/>
      <c r="K45" s="687"/>
      <c r="L45" s="687"/>
      <c r="M45" s="687"/>
      <c r="N45" s="687"/>
      <c r="O45" s="687"/>
      <c r="P45" s="687"/>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0.54125781915478499</v>
      </c>
      <c r="O46" s="124">
        <v>0.5273302273792978</v>
      </c>
      <c r="P46" s="124">
        <v>0.54415961075544783</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3.9686979333568136E-2</v>
      </c>
      <c r="O47" s="124">
        <v>3.9707648620344933E-2</v>
      </c>
      <c r="P47" s="124">
        <v>3.8682592572431951E-2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0.41905520151164694</v>
      </c>
      <c r="O48" s="124">
        <v>0.43296212400035733</v>
      </c>
      <c r="P48" s="124">
        <v>0.41715779667212022</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0.28565603198962386</v>
      </c>
      <c r="O49" s="124">
        <v>0.26921379683968832</v>
      </c>
      <c r="P49" s="124">
        <v>0.30276216585525689</v>
      </c>
    </row>
    <row r="50" spans="1:16" s="97" customFormat="1" ht="15" customHeight="1" thickTop="1" thickBot="1" x14ac:dyDescent="0.3">
      <c r="B50" s="139"/>
      <c r="C50" s="691" t="s">
        <v>570</v>
      </c>
      <c r="D50" s="686"/>
      <c r="E50" s="686"/>
      <c r="F50" s="686"/>
      <c r="G50" s="686"/>
      <c r="H50" s="687"/>
      <c r="I50" s="687"/>
      <c r="J50" s="687"/>
      <c r="K50" s="687"/>
      <c r="L50" s="687"/>
      <c r="M50" s="687"/>
      <c r="N50" s="687"/>
      <c r="O50" s="687"/>
      <c r="P50" s="687"/>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2.7355065042593447E-2</v>
      </c>
      <c r="O51" s="124">
        <v>2.880853964058365E-2</v>
      </c>
      <c r="P51" s="124">
        <v>3.1249770309870542E-2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2.4795657986155628E-2</v>
      </c>
      <c r="O52" s="124">
        <v>2.4020058451475125E-2</v>
      </c>
      <c r="P52" s="124">
        <v>2.6414969116541391E-2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3.359642480343368E-2</v>
      </c>
      <c r="O53" s="124">
        <v>3.2965602826030241E-2</v>
      </c>
      <c r="P53" s="124">
        <v>3.5684472342615937E-2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6.7851958932814635E-2</v>
      </c>
      <c r="O54" s="124">
        <v>6.7659067080131266E-2</v>
      </c>
      <c r="P54" s="124">
        <v>6.9905921422882544E-2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-3.4255534129380955E-2</v>
      </c>
      <c r="O55" s="124">
        <v>-3.4693464254101025E-2</v>
      </c>
      <c r="P55" s="124">
        <v>-3.4221449080266607E-2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-8.8007668172780471E-3</v>
      </c>
      <c r="O56" s="124">
        <v>-8.9455443745551227E-3</v>
      </c>
      <c r="P56" s="124">
        <v>-9.2695032260745377E-3</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2.5594070564378176E-3</v>
      </c>
      <c r="O57" s="124">
        <v>4.7884811891085247E-3</v>
      </c>
      <c r="P57" s="124">
        <v>4.8348011933291492E-3</v>
      </c>
    </row>
    <row r="58" spans="1:16" ht="15" customHeight="1" thickTop="1" thickBot="1" x14ac:dyDescent="0.25">
      <c r="A58" s="97"/>
      <c r="B58" s="97"/>
      <c r="C58" s="691" t="s">
        <v>578</v>
      </c>
      <c r="D58" s="692"/>
      <c r="E58" s="692"/>
      <c r="F58" s="692"/>
      <c r="G58" s="692"/>
      <c r="H58" s="692"/>
      <c r="I58" s="692"/>
      <c r="J58" s="692"/>
      <c r="K58" s="692"/>
      <c r="L58" s="692"/>
      <c r="M58" s="692"/>
      <c r="N58" s="692"/>
      <c r="O58" s="692"/>
      <c r="P58" s="683"/>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2.7355065042593447E-2</v>
      </c>
      <c r="O59" s="124">
        <v>2.880853964058365E-2</v>
      </c>
      <c r="P59" s="124">
        <v>3.1249770309870542E-2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-5.3993806088480836E-3</v>
      </c>
      <c r="O60" s="124">
        <v>-3.6632650713217117E-3</v>
      </c>
      <c r="P60" s="124">
        <v>-7.5968019001735236E-3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-2.2289507661601322E-2</v>
      </c>
      <c r="O61" s="124">
        <v>-2.3260207998274128E-2</v>
      </c>
      <c r="P61" s="124">
        <v>-2.3062228359856489E-2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2.8870830895794141E-4</v>
      </c>
      <c r="O62" s="124">
        <v>2.0385990401321799E-4</v>
      </c>
      <c r="P62" s="124">
        <v>0</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8.298818164721878E-4</v>
      </c>
      <c r="O63" s="124">
        <v>2.7994715064040164E-4</v>
      </c>
      <c r="P63" s="124">
        <v>7.0057195803024008E-4</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4.7794711926934509E-5</v>
      </c>
      <c r="O64" s="124">
        <v>9.0865498765955002E-5</v>
      </c>
      <c r="P64" s="124">
        <v>1.0766132304344217E-4</v>
      </c>
    </row>
    <row r="65" spans="1:16" s="97" customFormat="1" ht="15" customHeight="1" thickTop="1" thickBot="1" x14ac:dyDescent="0.3">
      <c r="A65" s="97" t="s">
        <v>672</v>
      </c>
      <c r="B65" s="122" t="s">
        <v>800</v>
      </c>
      <c r="C65" s="691" t="s">
        <v>801</v>
      </c>
      <c r="D65" s="686">
        <v>1.4E-2</v>
      </c>
      <c r="E65" s="686">
        <v>9.4999999999999998E-3</v>
      </c>
      <c r="F65" s="686">
        <v>9.2999999999999992E-3</v>
      </c>
      <c r="G65" s="686">
        <v>5.7999999999999996E-3</v>
      </c>
      <c r="H65" s="688">
        <v>6.4000000000000003E-3</v>
      </c>
      <c r="I65" s="688">
        <v>2.5000000000000001E-3</v>
      </c>
      <c r="J65" s="688">
        <v>2.8E-3</v>
      </c>
      <c r="K65" s="688">
        <v>3.0000000000000001E-3</v>
      </c>
      <c r="L65" s="688">
        <v>2.5999999999999999E-3</v>
      </c>
      <c r="M65" s="688">
        <v>2.744653178401656E-3</v>
      </c>
      <c r="N65" s="688">
        <v>8.8827295277054698E-4</v>
      </c>
      <c r="O65" s="688">
        <v>2.595227407378586E-3</v>
      </c>
      <c r="P65" s="688">
        <v>1.4762657340049465E-3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86" t="s">
        <v>590</v>
      </c>
      <c r="D72" s="786"/>
      <c r="E72" s="786"/>
      <c r="F72" s="786"/>
      <c r="G72" s="786"/>
      <c r="H72" s="786"/>
      <c r="I72" s="786"/>
      <c r="J72" s="786"/>
      <c r="K72" s="786"/>
      <c r="L72" s="786"/>
      <c r="M72" s="143"/>
      <c r="N72" s="143"/>
      <c r="O72" s="143"/>
      <c r="P72" s="143"/>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86" t="s">
        <v>592</v>
      </c>
      <c r="D74" s="786"/>
      <c r="E74" s="786"/>
      <c r="F74" s="786"/>
      <c r="G74" s="786"/>
      <c r="H74" s="786"/>
      <c r="I74" s="786"/>
      <c r="J74" s="786"/>
      <c r="K74" s="786"/>
      <c r="L74" s="786"/>
      <c r="M74" s="143"/>
      <c r="N74" s="143"/>
      <c r="O74" s="143"/>
      <c r="P74" s="143"/>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B0930-B769-4343-AE7D-F01BBA92387E}">
  <sheetPr codeName="Sheet39">
    <pageSetUpPr fitToPage="1"/>
  </sheetPr>
  <dimension ref="A1:C37"/>
  <sheetViews>
    <sheetView zoomScale="85" zoomScaleNormal="85" workbookViewId="0">
      <selection activeCell="A21" sqref="A21"/>
    </sheetView>
  </sheetViews>
  <sheetFormatPr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77" t="s">
        <v>435</v>
      </c>
      <c r="B1" s="788"/>
      <c r="C1" s="788"/>
    </row>
    <row r="2" spans="1:3" ht="15" customHeight="1" x14ac:dyDescent="0.2">
      <c r="A2" s="778" t="s">
        <v>817</v>
      </c>
      <c r="B2" s="789"/>
      <c r="C2" s="789"/>
    </row>
    <row r="3" spans="1:3" ht="15" customHeight="1" x14ac:dyDescent="0.2">
      <c r="A3" s="778" t="s">
        <v>2</v>
      </c>
      <c r="B3" s="789"/>
      <c r="C3" s="789"/>
    </row>
    <row r="4" spans="1:3" s="119" customFormat="1" ht="30" customHeight="1" x14ac:dyDescent="0.25">
      <c r="A4" s="779" t="s">
        <v>818</v>
      </c>
      <c r="B4" s="790"/>
      <c r="C4" s="790"/>
    </row>
    <row r="5" spans="1:3" ht="3.75" customHeight="1" thickBot="1" x14ac:dyDescent="0.25">
      <c r="A5" s="97"/>
      <c r="B5" s="97"/>
      <c r="C5" s="97"/>
    </row>
    <row r="6" spans="1:3" s="126" customFormat="1" ht="30" customHeight="1" thickTop="1" thickBot="1" x14ac:dyDescent="0.25">
      <c r="A6" s="526"/>
      <c r="B6" s="527" t="s">
        <v>436</v>
      </c>
      <c r="C6" s="527" t="s">
        <v>472</v>
      </c>
    </row>
    <row r="7" spans="1:3" s="167" customFormat="1" ht="15" customHeight="1" thickTop="1" thickBot="1" x14ac:dyDescent="0.3">
      <c r="A7" s="528" t="s">
        <v>819</v>
      </c>
      <c r="B7" s="529">
        <v>0.16267125447149786</v>
      </c>
      <c r="C7" s="529">
        <v>0.16267125447149786</v>
      </c>
    </row>
    <row r="8" spans="1:3" s="119" customFormat="1" ht="15" customHeight="1" thickTop="1" x14ac:dyDescent="0.25">
      <c r="A8" s="140" t="s">
        <v>820</v>
      </c>
      <c r="B8" s="530">
        <v>8226494716.9499998</v>
      </c>
      <c r="C8" s="530">
        <v>8226494716.9499998</v>
      </c>
    </row>
    <row r="9" spans="1:3" s="119" customFormat="1" ht="15" customHeight="1" x14ac:dyDescent="0.25">
      <c r="A9" s="140" t="s">
        <v>821</v>
      </c>
      <c r="B9" s="530">
        <v>0</v>
      </c>
      <c r="C9" s="530">
        <v>0</v>
      </c>
    </row>
    <row r="10" spans="1:3" s="119" customFormat="1" ht="15" customHeight="1" x14ac:dyDescent="0.25">
      <c r="A10" s="140" t="s">
        <v>822</v>
      </c>
      <c r="B10" s="530">
        <v>5370471893.5100002</v>
      </c>
      <c r="C10" s="530">
        <v>5370471893.5100002</v>
      </c>
    </row>
    <row r="11" spans="1:3" s="119" customFormat="1" ht="15" customHeight="1" x14ac:dyDescent="0.25">
      <c r="A11" s="140" t="s">
        <v>823</v>
      </c>
      <c r="B11" s="530">
        <v>0</v>
      </c>
      <c r="C11" s="530">
        <v>0</v>
      </c>
    </row>
    <row r="12" spans="1:3" s="119" customFormat="1" ht="15" customHeight="1" x14ac:dyDescent="0.25">
      <c r="A12" s="140" t="s">
        <v>824</v>
      </c>
      <c r="B12" s="530">
        <v>1773511480.51</v>
      </c>
      <c r="C12" s="530">
        <v>1773511480.51</v>
      </c>
    </row>
    <row r="13" spans="1:3" s="119" customFormat="1" ht="15" customHeight="1" thickBot="1" x14ac:dyDescent="0.3">
      <c r="A13" s="140" t="s">
        <v>825</v>
      </c>
      <c r="B13" s="530">
        <v>4166289145.75</v>
      </c>
      <c r="C13" s="530">
        <v>4166289145.75</v>
      </c>
    </row>
    <row r="14" spans="1:3" s="119" customFormat="1" ht="15" customHeight="1" thickTop="1" thickBot="1" x14ac:dyDescent="0.3">
      <c r="A14" s="531" t="s">
        <v>826</v>
      </c>
      <c r="B14" s="532">
        <v>19536767236.720001</v>
      </c>
      <c r="C14" s="532">
        <v>19536767236.720001</v>
      </c>
    </row>
    <row r="15" spans="1:3" s="171" customFormat="1" ht="15" customHeight="1" thickTop="1" x14ac:dyDescent="0.25">
      <c r="A15" s="140" t="s">
        <v>827</v>
      </c>
      <c r="B15" s="533">
        <v>6570517134.8345003</v>
      </c>
      <c r="C15" s="533">
        <v>6570517134.8345003</v>
      </c>
    </row>
    <row r="16" spans="1:3" s="173" customFormat="1" ht="15" customHeight="1" thickBot="1" x14ac:dyDescent="0.3">
      <c r="A16" s="172" t="s">
        <v>828</v>
      </c>
      <c r="B16" s="534">
        <v>0.33631547406087714</v>
      </c>
      <c r="C16" s="534">
        <v>0.33631547406087714</v>
      </c>
    </row>
    <row r="17" spans="1:3" s="119" customFormat="1" ht="15" customHeight="1" thickTop="1" thickBot="1" x14ac:dyDescent="0.3">
      <c r="A17" s="531" t="s">
        <v>829</v>
      </c>
      <c r="B17" s="532">
        <v>657051713.48345006</v>
      </c>
      <c r="C17" s="532">
        <v>657051713.48345006</v>
      </c>
    </row>
    <row r="18" spans="1:3" s="119" customFormat="1" ht="15" customHeight="1" thickTop="1" x14ac:dyDescent="0.25">
      <c r="A18" s="140" t="s">
        <v>830</v>
      </c>
      <c r="B18" s="530">
        <v>1134318576.76</v>
      </c>
      <c r="C18" s="530">
        <v>1134318576.76</v>
      </c>
    </row>
    <row r="19" spans="1:3" s="119" customFormat="1" ht="15" customHeight="1" x14ac:dyDescent="0.25">
      <c r="A19" s="140" t="s">
        <v>831</v>
      </c>
      <c r="B19" s="530">
        <v>0</v>
      </c>
      <c r="C19" s="530">
        <v>0</v>
      </c>
    </row>
    <row r="20" spans="1:3" s="119" customFormat="1" ht="15" customHeight="1" x14ac:dyDescent="0.25">
      <c r="A20" s="172" t="s">
        <v>832</v>
      </c>
      <c r="B20" s="530">
        <v>0</v>
      </c>
      <c r="C20" s="530">
        <v>0</v>
      </c>
    </row>
    <row r="21" spans="1:3" s="119" customFormat="1" ht="15" customHeight="1" thickBot="1" x14ac:dyDescent="0.3">
      <c r="A21" s="140" t="s">
        <v>833</v>
      </c>
      <c r="B21" s="530">
        <v>4446781</v>
      </c>
      <c r="C21" s="530">
        <v>4446781</v>
      </c>
    </row>
    <row r="22" spans="1:3" s="119" customFormat="1" ht="15" customHeight="1" thickTop="1" thickBot="1" x14ac:dyDescent="0.3">
      <c r="A22" s="531" t="s">
        <v>834</v>
      </c>
      <c r="B22" s="532">
        <v>1129871795.76</v>
      </c>
      <c r="C22" s="532">
        <v>1129871795.76</v>
      </c>
    </row>
    <row r="23" spans="1:3" s="119" customFormat="1" ht="15" customHeight="1" thickTop="1" x14ac:dyDescent="0.25">
      <c r="A23" s="140" t="s">
        <v>835</v>
      </c>
      <c r="B23" s="530">
        <v>0</v>
      </c>
      <c r="C23" s="530">
        <v>0</v>
      </c>
    </row>
    <row r="24" spans="1:3" s="119" customFormat="1" ht="15" customHeight="1" x14ac:dyDescent="0.25">
      <c r="A24" s="140" t="s">
        <v>836</v>
      </c>
      <c r="B24" s="530">
        <v>0</v>
      </c>
      <c r="C24" s="530">
        <v>0</v>
      </c>
    </row>
    <row r="25" spans="1:3" s="174" customFormat="1" ht="15" customHeight="1" x14ac:dyDescent="0.25">
      <c r="A25" s="140" t="s">
        <v>837</v>
      </c>
      <c r="B25" s="530">
        <v>0</v>
      </c>
      <c r="C25" s="530">
        <v>0</v>
      </c>
    </row>
    <row r="26" spans="1:3" s="119" customFormat="1" ht="15" customHeight="1" x14ac:dyDescent="0.25">
      <c r="A26" s="140" t="s">
        <v>838</v>
      </c>
      <c r="B26" s="530">
        <v>0</v>
      </c>
      <c r="C26" s="530">
        <v>0</v>
      </c>
    </row>
    <row r="27" spans="1:3" s="97" customFormat="1" ht="15" customHeight="1" x14ac:dyDescent="0.25">
      <c r="A27" s="172" t="s">
        <v>839</v>
      </c>
      <c r="B27" s="530">
        <v>4817617.09</v>
      </c>
      <c r="C27" s="530">
        <v>4817617.09</v>
      </c>
    </row>
    <row r="28" spans="1:3" s="175" customFormat="1" ht="15" customHeight="1" thickBot="1" x14ac:dyDescent="0.3">
      <c r="A28" s="172" t="s">
        <v>840</v>
      </c>
      <c r="B28" s="530">
        <v>0</v>
      </c>
      <c r="C28" s="530">
        <v>0</v>
      </c>
    </row>
    <row r="29" spans="1:3" s="119" customFormat="1" ht="15" customHeight="1" thickTop="1" thickBot="1" x14ac:dyDescent="0.3">
      <c r="A29" s="535" t="s">
        <v>841</v>
      </c>
      <c r="B29" s="532">
        <v>4817617.09</v>
      </c>
      <c r="C29" s="532">
        <v>4817617.09</v>
      </c>
    </row>
    <row r="30" spans="1:3" s="119" customFormat="1" ht="15" customHeight="1" thickTop="1" x14ac:dyDescent="0.25">
      <c r="A30" s="172" t="s">
        <v>842</v>
      </c>
      <c r="B30" s="530">
        <v>0</v>
      </c>
      <c r="C30" s="530">
        <v>0</v>
      </c>
    </row>
    <row r="31" spans="1:3" s="119" customFormat="1" ht="15" customHeight="1" thickBot="1" x14ac:dyDescent="0.3">
      <c r="A31" s="172" t="s">
        <v>843</v>
      </c>
      <c r="B31" s="530">
        <v>65855148</v>
      </c>
      <c r="C31" s="530">
        <v>65855148</v>
      </c>
    </row>
    <row r="32" spans="1:3" s="119" customFormat="1" ht="15" customHeight="1" thickTop="1" thickBot="1" x14ac:dyDescent="0.3">
      <c r="A32" s="531" t="s">
        <v>844</v>
      </c>
      <c r="B32" s="532">
        <v>1068834264.8499999</v>
      </c>
      <c r="C32" s="532">
        <v>1068834264.8499999</v>
      </c>
    </row>
    <row r="33" spans="1:3" s="119" customFormat="1" ht="15" customHeight="1" thickTop="1" x14ac:dyDescent="0.25">
      <c r="A33" s="140" t="s">
        <v>845</v>
      </c>
      <c r="B33" s="530">
        <v>411782551.36654985</v>
      </c>
      <c r="C33" s="530">
        <v>411782551.36654985</v>
      </c>
    </row>
    <row r="34" spans="1:3" s="179" customFormat="1" ht="15" customHeight="1" x14ac:dyDescent="0.25">
      <c r="A34" s="140" t="s">
        <v>846</v>
      </c>
      <c r="B34" s="536">
        <v>0.1367944931860125</v>
      </c>
      <c r="C34" s="536">
        <v>0.1367944931860125</v>
      </c>
    </row>
    <row r="35" spans="1:3" ht="3.75" customHeight="1" thickBot="1" x14ac:dyDescent="0.25">
      <c r="A35" s="537"/>
      <c r="B35" s="537"/>
      <c r="C35" s="537"/>
    </row>
    <row r="36" spans="1:3" ht="30" customHeight="1" thickTop="1" x14ac:dyDescent="0.2">
      <c r="A36" s="828" t="s">
        <v>847</v>
      </c>
      <c r="B36" s="828"/>
      <c r="C36" s="828"/>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15600-1E5D-49B8-8FD6-A8DE557B723D}">
  <sheetPr codeName="Sheet12">
    <pageSetUpPr fitToPage="1"/>
  </sheetPr>
  <dimension ref="A1:D26"/>
  <sheetViews>
    <sheetView zoomScaleNormal="100" workbookViewId="0">
      <selection activeCell="B8" sqref="B8"/>
    </sheetView>
  </sheetViews>
  <sheetFormatPr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77" t="s">
        <v>435</v>
      </c>
      <c r="B1" s="777"/>
      <c r="C1" s="777"/>
      <c r="D1" s="777"/>
    </row>
    <row r="2" spans="1:4" s="182" customFormat="1" ht="15" customHeight="1" x14ac:dyDescent="0.25">
      <c r="A2" s="778" t="s">
        <v>848</v>
      </c>
      <c r="B2" s="778"/>
      <c r="C2" s="778"/>
      <c r="D2" s="778"/>
    </row>
    <row r="3" spans="1:4" s="182" customFormat="1" ht="15" customHeight="1" x14ac:dyDescent="0.25">
      <c r="A3" s="778" t="s">
        <v>2</v>
      </c>
      <c r="B3" s="778"/>
      <c r="C3" s="778"/>
      <c r="D3" s="778"/>
    </row>
    <row r="4" spans="1:4" s="183" customFormat="1" ht="30" customHeight="1" x14ac:dyDescent="0.25">
      <c r="A4" s="779" t="s">
        <v>3</v>
      </c>
      <c r="B4" s="779"/>
      <c r="C4" s="779"/>
      <c r="D4" s="779"/>
    </row>
    <row r="5" spans="1:4" ht="3.75" customHeight="1" x14ac:dyDescent="0.2">
      <c r="A5" s="337"/>
      <c r="B5" s="272"/>
      <c r="C5" s="97"/>
      <c r="D5" s="97"/>
    </row>
    <row r="6" spans="1:4" ht="30" customHeight="1" x14ac:dyDescent="0.2">
      <c r="A6" s="338"/>
      <c r="B6" s="339" t="s">
        <v>436</v>
      </c>
      <c r="C6" s="340" t="s">
        <v>472</v>
      </c>
      <c r="D6" s="341" t="s">
        <v>849</v>
      </c>
    </row>
    <row r="7" spans="1:4" ht="15" customHeight="1" x14ac:dyDescent="0.2">
      <c r="A7" s="290" t="s">
        <v>850</v>
      </c>
      <c r="B7" s="538">
        <v>6776606.1839299994</v>
      </c>
      <c r="C7" s="538">
        <v>6776606.1839299994</v>
      </c>
      <c r="D7" s="425">
        <v>0.97282165140629795</v>
      </c>
    </row>
    <row r="8" spans="1:4" ht="15" customHeight="1" x14ac:dyDescent="0.2">
      <c r="A8" s="290" t="s">
        <v>851</v>
      </c>
      <c r="B8" s="539">
        <v>304.34140999999994</v>
      </c>
      <c r="C8" s="539">
        <v>304.34140999999994</v>
      </c>
      <c r="D8" s="425">
        <v>4.3689998360775257E-5</v>
      </c>
    </row>
    <row r="9" spans="1:4" ht="15" customHeight="1" x14ac:dyDescent="0.2">
      <c r="A9" s="290" t="s">
        <v>852</v>
      </c>
      <c r="B9" s="538">
        <v>23921.079570000013</v>
      </c>
      <c r="C9" s="538">
        <v>23921.079570000013</v>
      </c>
      <c r="D9" s="425">
        <v>3.4340115832455242E-3</v>
      </c>
    </row>
    <row r="10" spans="1:4" ht="15" customHeight="1" x14ac:dyDescent="0.2">
      <c r="A10" s="290" t="s">
        <v>853</v>
      </c>
      <c r="B10" s="539">
        <v>397.1671399999999</v>
      </c>
      <c r="C10" s="539">
        <v>397.1671399999999</v>
      </c>
      <c r="D10" s="425">
        <v>5.7015677543038908E-5</v>
      </c>
    </row>
    <row r="11" spans="1:4" ht="15" customHeight="1" x14ac:dyDescent="0.2">
      <c r="A11" s="290" t="s">
        <v>854</v>
      </c>
      <c r="B11" s="538">
        <v>15590.702629999998</v>
      </c>
      <c r="C11" s="538">
        <v>15590.702629999998</v>
      </c>
      <c r="D11" s="425">
        <v>2.2381370065546933E-3</v>
      </c>
    </row>
    <row r="12" spans="1:4" ht="15" customHeight="1" x14ac:dyDescent="0.2">
      <c r="A12" s="290" t="s">
        <v>855</v>
      </c>
      <c r="B12" s="539">
        <v>1687.8280500000001</v>
      </c>
      <c r="C12" s="539">
        <v>1687.8280500000001</v>
      </c>
      <c r="D12" s="425">
        <v>2.4229763783301957E-4</v>
      </c>
    </row>
    <row r="13" spans="1:4" ht="15" customHeight="1" x14ac:dyDescent="0.2">
      <c r="A13" s="290" t="s">
        <v>856</v>
      </c>
      <c r="B13" s="538">
        <v>2765.0232299999989</v>
      </c>
      <c r="C13" s="538">
        <v>2765.0232299999989</v>
      </c>
      <c r="D13" s="425">
        <v>3.9693533780436083E-4</v>
      </c>
    </row>
    <row r="14" spans="1:4" ht="15" customHeight="1" x14ac:dyDescent="0.2">
      <c r="A14" s="290" t="s">
        <v>857</v>
      </c>
      <c r="B14" s="539">
        <v>1347.5118799999998</v>
      </c>
      <c r="C14" s="539">
        <v>1347.5118799999998</v>
      </c>
      <c r="D14" s="425">
        <v>1.9344325121029436E-4</v>
      </c>
    </row>
    <row r="15" spans="1:4" ht="15" customHeight="1" x14ac:dyDescent="0.2">
      <c r="A15" s="290" t="s">
        <v>858</v>
      </c>
      <c r="B15" s="538">
        <v>68327.423850000036</v>
      </c>
      <c r="C15" s="538">
        <v>68327.423850000036</v>
      </c>
      <c r="D15" s="425">
        <v>9.808803330452134E-3</v>
      </c>
    </row>
    <row r="16" spans="1:4" ht="15" customHeight="1" x14ac:dyDescent="0.2">
      <c r="A16" s="290" t="s">
        <v>859</v>
      </c>
      <c r="B16" s="539">
        <v>28555.04163</v>
      </c>
      <c r="C16" s="539">
        <v>28555.04163</v>
      </c>
      <c r="D16" s="425">
        <v>4.0992440759427696E-3</v>
      </c>
    </row>
    <row r="17" spans="1:4" ht="15" customHeight="1" x14ac:dyDescent="0.2">
      <c r="A17" s="290" t="s">
        <v>860</v>
      </c>
      <c r="B17" s="538">
        <v>78718.207040000023</v>
      </c>
      <c r="C17" s="538">
        <v>78718.207040000023</v>
      </c>
      <c r="D17" s="425">
        <v>1.1300461335645284E-2</v>
      </c>
    </row>
    <row r="18" spans="1:4" ht="15" customHeight="1" x14ac:dyDescent="0.2">
      <c r="A18" s="290" t="s">
        <v>861</v>
      </c>
      <c r="B18" s="539">
        <v>53237.389440000006</v>
      </c>
      <c r="C18" s="539">
        <v>53237.389440000006</v>
      </c>
      <c r="D18" s="425">
        <v>7.6425401898662258E-3</v>
      </c>
    </row>
    <row r="19" spans="1:4" ht="15" customHeight="1" x14ac:dyDescent="0.2">
      <c r="A19" s="342" t="s">
        <v>862</v>
      </c>
      <c r="B19" s="540">
        <v>6965928.6202499997</v>
      </c>
      <c r="C19" s="540">
        <v>6965928.6202499997</v>
      </c>
      <c r="D19" s="541">
        <v>1</v>
      </c>
    </row>
    <row r="20" spans="1:4" ht="15" customHeight="1" x14ac:dyDescent="0.2">
      <c r="A20" s="290" t="s">
        <v>863</v>
      </c>
      <c r="B20" s="272">
        <v>85529.279550000007</v>
      </c>
      <c r="C20" s="272">
        <v>85529.279550000007</v>
      </c>
      <c r="D20" s="137"/>
    </row>
    <row r="21" spans="1:4" s="125" customFormat="1" ht="15" customHeight="1" thickBot="1" x14ac:dyDescent="0.25">
      <c r="A21" s="542" t="s">
        <v>864</v>
      </c>
      <c r="B21" s="543">
        <v>1</v>
      </c>
      <c r="C21" s="543">
        <v>1</v>
      </c>
      <c r="D21" s="542"/>
    </row>
    <row r="22" spans="1:4" ht="15" customHeight="1" thickTop="1" x14ac:dyDescent="0.2">
      <c r="A22" s="114" t="s">
        <v>865</v>
      </c>
      <c r="B22" s="344"/>
      <c r="C22" s="345"/>
      <c r="D22" s="345"/>
    </row>
    <row r="23" spans="1:4" ht="102.75" customHeight="1" x14ac:dyDescent="0.2">
      <c r="A23" s="806" t="s">
        <v>523</v>
      </c>
      <c r="B23" s="808"/>
      <c r="C23" s="808"/>
      <c r="D23" s="808"/>
    </row>
    <row r="24" spans="1:4" ht="105.75" customHeight="1" x14ac:dyDescent="0.2">
      <c r="A24" s="806" t="s">
        <v>524</v>
      </c>
      <c r="B24" s="807"/>
      <c r="C24" s="807"/>
      <c r="D24" s="807"/>
    </row>
    <row r="25" spans="1:4" ht="15" customHeight="1" x14ac:dyDescent="0.2">
      <c r="A25" s="114" t="s">
        <v>866</v>
      </c>
      <c r="B25" s="346"/>
      <c r="C25" s="114"/>
      <c r="D25" s="114"/>
    </row>
    <row r="26" spans="1:4" ht="15" customHeight="1" x14ac:dyDescent="0.2">
      <c r="A26" s="347"/>
      <c r="B26" s="346"/>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50083-A63E-4878-BF68-AA54C05736D2}">
  <dimension ref="A1:E216"/>
  <sheetViews>
    <sheetView zoomScale="85" zoomScaleNormal="85" workbookViewId="0">
      <selection activeCell="A10" sqref="A10"/>
    </sheetView>
  </sheetViews>
  <sheetFormatPr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800" t="s">
        <v>435</v>
      </c>
      <c r="B1" s="800"/>
      <c r="C1" s="800"/>
      <c r="D1" s="800"/>
    </row>
    <row r="2" spans="1:4" ht="42.75" customHeight="1" x14ac:dyDescent="0.25">
      <c r="A2" s="829" t="s">
        <v>971</v>
      </c>
      <c r="B2" s="829"/>
      <c r="C2" s="829"/>
      <c r="D2" s="829"/>
    </row>
    <row r="3" spans="1:4" ht="18" x14ac:dyDescent="0.25">
      <c r="A3" s="800" t="s">
        <v>2</v>
      </c>
      <c r="B3" s="800"/>
      <c r="C3" s="800"/>
      <c r="D3" s="800"/>
    </row>
    <row r="4" spans="1:4" ht="18" x14ac:dyDescent="0.25">
      <c r="A4" s="801" t="s">
        <v>3</v>
      </c>
      <c r="B4" s="801"/>
      <c r="C4" s="801"/>
      <c r="D4" s="801"/>
    </row>
    <row r="5" spans="1:4" ht="17.25" thickBot="1" x14ac:dyDescent="0.35">
      <c r="A5" s="292"/>
      <c r="B5" s="293"/>
      <c r="C5" s="293"/>
      <c r="D5" s="294"/>
    </row>
    <row r="6" spans="1:4" ht="16.5" thickTop="1" thickBot="1" x14ac:dyDescent="0.3">
      <c r="A6" s="295" t="s">
        <v>972</v>
      </c>
      <c r="B6" s="296" t="s">
        <v>436</v>
      </c>
      <c r="C6" s="297" t="s">
        <v>472</v>
      </c>
      <c r="D6" s="296" t="s">
        <v>973</v>
      </c>
    </row>
    <row r="7" spans="1:4" ht="15.75" thickTop="1" x14ac:dyDescent="0.25">
      <c r="A7" s="298" t="s">
        <v>974</v>
      </c>
      <c r="B7" s="299">
        <v>240000</v>
      </c>
      <c r="C7" s="299">
        <v>240000</v>
      </c>
      <c r="D7" s="77">
        <v>4.7165680130280517E-2</v>
      </c>
    </row>
    <row r="8" spans="1:4" x14ac:dyDescent="0.25">
      <c r="A8" s="298" t="s">
        <v>975</v>
      </c>
      <c r="B8" s="299">
        <v>1502188.702</v>
      </c>
      <c r="C8" s="299">
        <v>1502188.702</v>
      </c>
      <c r="D8" s="77">
        <v>0.29521563255772199</v>
      </c>
    </row>
    <row r="9" spans="1:4" x14ac:dyDescent="0.25">
      <c r="A9" s="298" t="s">
        <v>976</v>
      </c>
      <c r="B9" s="299">
        <v>2210293.5263700001</v>
      </c>
      <c r="C9" s="299">
        <v>2210293.5263700001</v>
      </c>
      <c r="D9" s="77">
        <v>0.43437498941165487</v>
      </c>
    </row>
    <row r="10" spans="1:4" x14ac:dyDescent="0.25">
      <c r="A10" s="298" t="s">
        <v>977</v>
      </c>
      <c r="B10" s="299">
        <v>788650.424</v>
      </c>
      <c r="C10" s="299">
        <v>788650.424</v>
      </c>
      <c r="D10" s="77">
        <v>0.15498847347080877</v>
      </c>
    </row>
    <row r="11" spans="1:4" x14ac:dyDescent="0.25">
      <c r="A11" s="298" t="s">
        <v>978</v>
      </c>
      <c r="B11" s="299">
        <v>316840</v>
      </c>
      <c r="C11" s="299">
        <v>316840</v>
      </c>
      <c r="D11" s="77">
        <v>6.226655871865866E-2</v>
      </c>
    </row>
    <row r="12" spans="1:4" x14ac:dyDescent="0.25">
      <c r="A12" s="298" t="s">
        <v>979</v>
      </c>
      <c r="B12" s="299">
        <v>17071</v>
      </c>
      <c r="C12" s="299">
        <v>17071</v>
      </c>
      <c r="D12" s="77">
        <v>3.3548555229334113E-3</v>
      </c>
    </row>
    <row r="13" spans="1:4" x14ac:dyDescent="0.25">
      <c r="A13" s="298" t="s">
        <v>980</v>
      </c>
      <c r="B13" s="299">
        <v>7302</v>
      </c>
      <c r="C13" s="299">
        <v>7302</v>
      </c>
      <c r="D13" s="77">
        <v>1.4350158179637848E-3</v>
      </c>
    </row>
    <row r="14" spans="1:4" x14ac:dyDescent="0.25">
      <c r="A14" s="298" t="s">
        <v>981</v>
      </c>
      <c r="B14" s="299">
        <v>6000</v>
      </c>
      <c r="C14" s="299">
        <v>6000</v>
      </c>
      <c r="D14" s="77">
        <v>1.1791420032570129E-3</v>
      </c>
    </row>
    <row r="15" spans="1:4" x14ac:dyDescent="0.25">
      <c r="A15" s="298" t="s">
        <v>982</v>
      </c>
      <c r="B15" s="299">
        <v>0</v>
      </c>
      <c r="C15" s="299">
        <v>0</v>
      </c>
      <c r="D15" s="77">
        <v>0</v>
      </c>
    </row>
    <row r="16" spans="1:4" x14ac:dyDescent="0.25">
      <c r="A16" s="298" t="s">
        <v>983</v>
      </c>
      <c r="B16" s="299">
        <v>100</v>
      </c>
      <c r="C16" s="299">
        <v>100</v>
      </c>
      <c r="D16" s="77">
        <v>1.9652366720950215E-5</v>
      </c>
    </row>
    <row r="17" spans="1:5" x14ac:dyDescent="0.25">
      <c r="A17" s="298" t="s">
        <v>984</v>
      </c>
      <c r="B17" s="299">
        <v>0</v>
      </c>
      <c r="C17" s="299">
        <v>0</v>
      </c>
      <c r="D17" s="77">
        <v>0</v>
      </c>
    </row>
    <row r="18" spans="1:5" x14ac:dyDescent="0.25">
      <c r="A18" s="298" t="s">
        <v>985</v>
      </c>
      <c r="B18" s="299">
        <v>0</v>
      </c>
      <c r="C18" s="299">
        <v>0</v>
      </c>
      <c r="D18" s="77">
        <v>0</v>
      </c>
    </row>
    <row r="19" spans="1:5" x14ac:dyDescent="0.25">
      <c r="A19" s="298" t="s">
        <v>986</v>
      </c>
      <c r="B19" s="299">
        <v>0</v>
      </c>
      <c r="C19" s="299">
        <v>0</v>
      </c>
      <c r="D19" s="77">
        <v>0</v>
      </c>
    </row>
    <row r="20" spans="1:5" ht="15.75" thickBot="1" x14ac:dyDescent="0.3">
      <c r="A20" s="298" t="s">
        <v>987</v>
      </c>
      <c r="B20" s="299">
        <v>0</v>
      </c>
      <c r="C20" s="299">
        <v>0</v>
      </c>
      <c r="D20" s="77">
        <v>0</v>
      </c>
    </row>
    <row r="21" spans="1:5" ht="16.5" thickTop="1" thickBot="1" x14ac:dyDescent="0.3">
      <c r="A21" s="295" t="s">
        <v>8</v>
      </c>
      <c r="B21" s="300">
        <v>5088445.6523700003</v>
      </c>
      <c r="C21" s="300">
        <v>5088445.6523700003</v>
      </c>
      <c r="D21" s="301">
        <v>1</v>
      </c>
    </row>
    <row r="22" spans="1:5" ht="16.5" thickTop="1" thickBot="1" x14ac:dyDescent="0.3">
      <c r="A22" s="302" t="s">
        <v>988</v>
      </c>
      <c r="B22" s="77">
        <v>1</v>
      </c>
      <c r="C22" s="77">
        <v>1</v>
      </c>
      <c r="D22" s="303"/>
    </row>
    <row r="23" spans="1:5" ht="16.5" thickTop="1" thickBot="1" x14ac:dyDescent="0.3">
      <c r="A23" s="304" t="s">
        <v>989</v>
      </c>
      <c r="B23" s="296" t="s">
        <v>436</v>
      </c>
      <c r="C23" s="297" t="s">
        <v>472</v>
      </c>
      <c r="D23" s="296" t="s">
        <v>849</v>
      </c>
    </row>
    <row r="24" spans="1:5" ht="15.75" thickTop="1" x14ac:dyDescent="0.25">
      <c r="A24" s="298" t="s">
        <v>974</v>
      </c>
      <c r="B24" s="299">
        <v>12</v>
      </c>
      <c r="C24" s="299">
        <v>12</v>
      </c>
      <c r="D24" s="77">
        <v>8.7976539589442824E-3</v>
      </c>
      <c r="E24" s="305"/>
    </row>
    <row r="25" spans="1:5" x14ac:dyDescent="0.25">
      <c r="A25" s="298" t="s">
        <v>975</v>
      </c>
      <c r="B25" s="299">
        <v>161</v>
      </c>
      <c r="C25" s="299">
        <v>161</v>
      </c>
      <c r="D25" s="77">
        <v>0.11803519061583578</v>
      </c>
      <c r="E25" s="305"/>
    </row>
    <row r="26" spans="1:5" x14ac:dyDescent="0.25">
      <c r="A26" s="298" t="s">
        <v>976</v>
      </c>
      <c r="B26" s="299">
        <v>443</v>
      </c>
      <c r="C26" s="299">
        <v>443</v>
      </c>
      <c r="D26" s="77">
        <v>0.32478005865102638</v>
      </c>
      <c r="E26" s="305"/>
    </row>
    <row r="27" spans="1:5" x14ac:dyDescent="0.25">
      <c r="A27" s="298" t="s">
        <v>977</v>
      </c>
      <c r="B27" s="299">
        <v>346</v>
      </c>
      <c r="C27" s="299">
        <v>346</v>
      </c>
      <c r="D27" s="77">
        <v>0.25366568914956011</v>
      </c>
      <c r="E27" s="305"/>
    </row>
    <row r="28" spans="1:5" x14ac:dyDescent="0.25">
      <c r="A28" s="298" t="s">
        <v>978</v>
      </c>
      <c r="B28" s="299">
        <v>307</v>
      </c>
      <c r="C28" s="299">
        <v>307</v>
      </c>
      <c r="D28" s="77">
        <v>0.2250733137829912</v>
      </c>
      <c r="E28" s="305"/>
    </row>
    <row r="29" spans="1:5" x14ac:dyDescent="0.25">
      <c r="A29" s="298" t="s">
        <v>979</v>
      </c>
      <c r="B29" s="299">
        <v>30</v>
      </c>
      <c r="C29" s="299">
        <v>30</v>
      </c>
      <c r="D29" s="77">
        <v>2.1994134897360705E-2</v>
      </c>
      <c r="E29" s="305"/>
    </row>
    <row r="30" spans="1:5" x14ac:dyDescent="0.25">
      <c r="A30" s="298" t="s">
        <v>980</v>
      </c>
      <c r="B30" s="299">
        <v>24</v>
      </c>
      <c r="C30" s="299">
        <v>24</v>
      </c>
      <c r="D30" s="77">
        <v>1.7595307917888565E-2</v>
      </c>
      <c r="E30" s="305"/>
    </row>
    <row r="31" spans="1:5" x14ac:dyDescent="0.25">
      <c r="A31" s="298" t="s">
        <v>981</v>
      </c>
      <c r="B31" s="299">
        <v>40</v>
      </c>
      <c r="C31" s="299">
        <v>40</v>
      </c>
      <c r="D31" s="77">
        <v>2.932551319648094E-2</v>
      </c>
      <c r="E31" s="305"/>
    </row>
    <row r="32" spans="1:5" x14ac:dyDescent="0.25">
      <c r="A32" s="298" t="s">
        <v>982</v>
      </c>
      <c r="B32" s="299">
        <v>0</v>
      </c>
      <c r="C32" s="299">
        <v>0</v>
      </c>
      <c r="D32" s="77">
        <v>0</v>
      </c>
      <c r="E32" s="305"/>
    </row>
    <row r="33" spans="1:5" x14ac:dyDescent="0.25">
      <c r="A33" s="298" t="s">
        <v>983</v>
      </c>
      <c r="B33" s="299">
        <v>1</v>
      </c>
      <c r="C33" s="299">
        <v>1</v>
      </c>
      <c r="D33" s="77">
        <v>7.3313782991202346E-4</v>
      </c>
      <c r="E33" s="305"/>
    </row>
    <row r="34" spans="1:5" x14ac:dyDescent="0.25">
      <c r="A34" s="298" t="s">
        <v>984</v>
      </c>
      <c r="B34" s="299">
        <v>0</v>
      </c>
      <c r="C34" s="299">
        <v>0</v>
      </c>
      <c r="D34" s="77">
        <v>0</v>
      </c>
      <c r="E34" s="305"/>
    </row>
    <row r="35" spans="1:5" x14ac:dyDescent="0.25">
      <c r="A35" s="298" t="s">
        <v>985</v>
      </c>
      <c r="B35" s="299">
        <v>0</v>
      </c>
      <c r="C35" s="299">
        <v>0</v>
      </c>
      <c r="D35" s="77">
        <v>0</v>
      </c>
      <c r="E35" s="305"/>
    </row>
    <row r="36" spans="1:5" x14ac:dyDescent="0.25">
      <c r="A36" s="298" t="s">
        <v>986</v>
      </c>
      <c r="B36" s="299">
        <v>0</v>
      </c>
      <c r="C36" s="299">
        <v>0</v>
      </c>
      <c r="D36" s="77">
        <v>0</v>
      </c>
      <c r="E36" s="305"/>
    </row>
    <row r="37" spans="1:5" ht="15.75" thickBot="1" x14ac:dyDescent="0.3">
      <c r="A37" s="298" t="s">
        <v>987</v>
      </c>
      <c r="B37" s="299">
        <v>0</v>
      </c>
      <c r="C37" s="299">
        <v>0</v>
      </c>
      <c r="D37" s="77">
        <v>0</v>
      </c>
      <c r="E37" s="305"/>
    </row>
    <row r="38" spans="1:5" ht="16.5" thickTop="1" thickBot="1" x14ac:dyDescent="0.3">
      <c r="A38" s="295" t="s">
        <v>8</v>
      </c>
      <c r="B38" s="300">
        <v>1364</v>
      </c>
      <c r="C38" s="300">
        <v>1364</v>
      </c>
      <c r="D38" s="301">
        <v>1</v>
      </c>
      <c r="E38" s="305"/>
    </row>
    <row r="39" spans="1:5" ht="15.75" thickTop="1" x14ac:dyDescent="0.25">
      <c r="A39" s="302" t="s">
        <v>988</v>
      </c>
      <c r="B39" s="77">
        <v>1</v>
      </c>
      <c r="C39" s="77">
        <v>1</v>
      </c>
      <c r="D39" s="307"/>
    </row>
    <row r="40" spans="1:5" ht="16.5" thickBot="1" x14ac:dyDescent="0.3">
      <c r="A40" s="308"/>
      <c r="B40" s="309"/>
      <c r="C40" s="311"/>
      <c r="D40" s="311"/>
    </row>
    <row r="41" spans="1:5" ht="19.5" customHeight="1" thickTop="1" x14ac:dyDescent="0.25">
      <c r="A41" s="802" t="s">
        <v>990</v>
      </c>
      <c r="B41" s="803"/>
      <c r="C41" s="803"/>
      <c r="D41" s="803"/>
    </row>
    <row r="42" spans="1:5" x14ac:dyDescent="0.25">
      <c r="A42" s="312"/>
      <c r="B42" s="313"/>
      <c r="C42" s="315"/>
      <c r="D42" s="316"/>
    </row>
    <row r="43" spans="1:5" x14ac:dyDescent="0.25">
      <c r="A43" s="312"/>
      <c r="B43" s="313"/>
      <c r="C43" s="315"/>
      <c r="D43" s="316"/>
    </row>
    <row r="44" spans="1:5" ht="18" x14ac:dyDescent="0.25">
      <c r="A44" s="800" t="s">
        <v>435</v>
      </c>
      <c r="B44" s="800"/>
      <c r="C44" s="800"/>
      <c r="D44" s="800"/>
    </row>
    <row r="45" spans="1:5" ht="29.25" customHeight="1" x14ac:dyDescent="0.25">
      <c r="A45" s="829" t="s">
        <v>991</v>
      </c>
      <c r="B45" s="829"/>
      <c r="C45" s="829"/>
      <c r="D45" s="829"/>
    </row>
    <row r="46" spans="1:5" ht="18" x14ac:dyDescent="0.25">
      <c r="A46" s="800" t="s">
        <v>2</v>
      </c>
      <c r="B46" s="800"/>
      <c r="C46" s="800"/>
      <c r="D46" s="800"/>
    </row>
    <row r="47" spans="1:5" ht="27" customHeight="1" x14ac:dyDescent="0.25">
      <c r="A47" s="801" t="s">
        <v>3</v>
      </c>
      <c r="B47" s="801"/>
      <c r="C47" s="801"/>
      <c r="D47" s="801"/>
    </row>
    <row r="48" spans="1:5" ht="15.75" thickBot="1" x14ac:dyDescent="0.3">
      <c r="A48" s="317"/>
      <c r="B48" s="318"/>
      <c r="C48" s="318"/>
      <c r="D48" s="294"/>
    </row>
    <row r="49" spans="1:5" ht="16.5" thickTop="1" thickBot="1" x14ac:dyDescent="0.3">
      <c r="A49" s="296" t="s">
        <v>972</v>
      </c>
      <c r="B49" s="296" t="s">
        <v>436</v>
      </c>
      <c r="C49" s="297" t="s">
        <v>472</v>
      </c>
      <c r="D49" s="296" t="s">
        <v>973</v>
      </c>
    </row>
    <row r="50" spans="1:5" ht="15.75" thickTop="1" x14ac:dyDescent="0.25">
      <c r="A50" s="298" t="s">
        <v>974</v>
      </c>
      <c r="B50" s="299">
        <v>0</v>
      </c>
      <c r="C50" s="299">
        <v>0</v>
      </c>
      <c r="D50" s="77">
        <v>0</v>
      </c>
      <c r="E50" s="305"/>
    </row>
    <row r="51" spans="1:5" x14ac:dyDescent="0.25">
      <c r="A51" s="298" t="s">
        <v>975</v>
      </c>
      <c r="B51" s="299">
        <v>0</v>
      </c>
      <c r="C51" s="299">
        <v>0</v>
      </c>
      <c r="D51" s="77">
        <v>0</v>
      </c>
      <c r="E51" s="305"/>
    </row>
    <row r="52" spans="1:5" x14ac:dyDescent="0.25">
      <c r="A52" s="298" t="s">
        <v>976</v>
      </c>
      <c r="B52" s="299">
        <v>0</v>
      </c>
      <c r="C52" s="299">
        <v>0</v>
      </c>
      <c r="D52" s="77">
        <v>0</v>
      </c>
      <c r="E52" s="305"/>
    </row>
    <row r="53" spans="1:5" x14ac:dyDescent="0.25">
      <c r="A53" s="298" t="s">
        <v>977</v>
      </c>
      <c r="B53" s="299">
        <v>0</v>
      </c>
      <c r="C53" s="299">
        <v>0</v>
      </c>
      <c r="D53" s="77">
        <v>0</v>
      </c>
      <c r="E53" s="305"/>
    </row>
    <row r="54" spans="1:5" x14ac:dyDescent="0.25">
      <c r="A54" s="298" t="s">
        <v>978</v>
      </c>
      <c r="B54" s="299">
        <v>0</v>
      </c>
      <c r="C54" s="299">
        <v>0</v>
      </c>
      <c r="D54" s="77">
        <v>0</v>
      </c>
      <c r="E54" s="305"/>
    </row>
    <row r="55" spans="1:5" x14ac:dyDescent="0.25">
      <c r="A55" s="298" t="s">
        <v>979</v>
      </c>
      <c r="B55" s="299">
        <v>0</v>
      </c>
      <c r="C55" s="299">
        <v>0</v>
      </c>
      <c r="D55" s="77">
        <v>0</v>
      </c>
      <c r="E55" s="305"/>
    </row>
    <row r="56" spans="1:5" x14ac:dyDescent="0.25">
      <c r="A56" s="298" t="s">
        <v>980</v>
      </c>
      <c r="B56" s="299">
        <v>0</v>
      </c>
      <c r="C56" s="299">
        <v>0</v>
      </c>
      <c r="D56" s="77">
        <v>0</v>
      </c>
      <c r="E56" s="305"/>
    </row>
    <row r="57" spans="1:5" x14ac:dyDescent="0.25">
      <c r="A57" s="298" t="s">
        <v>981</v>
      </c>
      <c r="B57" s="299">
        <v>0</v>
      </c>
      <c r="C57" s="299">
        <v>0</v>
      </c>
      <c r="D57" s="77">
        <v>0</v>
      </c>
      <c r="E57" s="305"/>
    </row>
    <row r="58" spans="1:5" x14ac:dyDescent="0.25">
      <c r="A58" s="298" t="s">
        <v>982</v>
      </c>
      <c r="B58" s="299">
        <v>0</v>
      </c>
      <c r="C58" s="299">
        <v>0</v>
      </c>
      <c r="D58" s="77">
        <v>0</v>
      </c>
      <c r="E58" s="305"/>
    </row>
    <row r="59" spans="1:5" x14ac:dyDescent="0.25">
      <c r="A59" s="298" t="s">
        <v>983</v>
      </c>
      <c r="B59" s="299">
        <v>0</v>
      </c>
      <c r="C59" s="299">
        <v>0</v>
      </c>
      <c r="D59" s="77">
        <v>0</v>
      </c>
      <c r="E59" s="305"/>
    </row>
    <row r="60" spans="1:5" x14ac:dyDescent="0.25">
      <c r="A60" s="298" t="s">
        <v>984</v>
      </c>
      <c r="B60" s="299">
        <v>0</v>
      </c>
      <c r="C60" s="299">
        <v>0</v>
      </c>
      <c r="D60" s="77">
        <v>0</v>
      </c>
      <c r="E60" s="305"/>
    </row>
    <row r="61" spans="1:5" x14ac:dyDescent="0.25">
      <c r="A61" s="298" t="s">
        <v>985</v>
      </c>
      <c r="B61" s="299">
        <v>0</v>
      </c>
      <c r="C61" s="299">
        <v>0</v>
      </c>
      <c r="D61" s="77">
        <v>0</v>
      </c>
      <c r="E61" s="305"/>
    </row>
    <row r="62" spans="1:5" x14ac:dyDescent="0.25">
      <c r="A62" s="298" t="s">
        <v>986</v>
      </c>
      <c r="B62" s="299">
        <v>0</v>
      </c>
      <c r="C62" s="299">
        <v>0</v>
      </c>
      <c r="D62" s="77">
        <v>0</v>
      </c>
      <c r="E62" s="305"/>
    </row>
    <row r="63" spans="1:5" ht="15.75" thickBot="1" x14ac:dyDescent="0.3">
      <c r="A63" s="298" t="s">
        <v>987</v>
      </c>
      <c r="B63" s="299">
        <v>0</v>
      </c>
      <c r="C63" s="299">
        <v>0</v>
      </c>
      <c r="D63" s="77">
        <v>0</v>
      </c>
      <c r="E63" s="305"/>
    </row>
    <row r="64" spans="1:5" ht="16.5" thickTop="1" thickBot="1" x14ac:dyDescent="0.3">
      <c r="A64" s="295" t="s">
        <v>8</v>
      </c>
      <c r="B64" s="300">
        <v>0</v>
      </c>
      <c r="C64" s="300">
        <v>0</v>
      </c>
      <c r="D64" s="301">
        <v>0</v>
      </c>
      <c r="E64" s="305"/>
    </row>
    <row r="65" spans="1:5" ht="16.5" thickTop="1" thickBot="1" x14ac:dyDescent="0.3">
      <c r="A65" s="302" t="s">
        <v>988</v>
      </c>
      <c r="B65" s="77">
        <v>0</v>
      </c>
      <c r="C65" s="77">
        <v>0</v>
      </c>
      <c r="D65" s="303"/>
    </row>
    <row r="66" spans="1:5" ht="16.5" thickTop="1" thickBot="1" x14ac:dyDescent="0.3">
      <c r="A66" s="296" t="s">
        <v>992</v>
      </c>
      <c r="B66" s="296" t="s">
        <v>436</v>
      </c>
      <c r="C66" s="297" t="s">
        <v>472</v>
      </c>
      <c r="D66" s="296" t="s">
        <v>849</v>
      </c>
    </row>
    <row r="67" spans="1:5" ht="15.75" thickTop="1" x14ac:dyDescent="0.25">
      <c r="A67" s="298" t="s">
        <v>974</v>
      </c>
      <c r="B67" s="299">
        <v>0</v>
      </c>
      <c r="C67" s="299">
        <v>0</v>
      </c>
      <c r="D67" s="77">
        <v>0</v>
      </c>
      <c r="E67" s="305"/>
    </row>
    <row r="68" spans="1:5" x14ac:dyDescent="0.25">
      <c r="A68" s="298" t="s">
        <v>975</v>
      </c>
      <c r="B68" s="299">
        <v>0</v>
      </c>
      <c r="C68" s="299">
        <v>0</v>
      </c>
      <c r="D68" s="77">
        <v>0</v>
      </c>
      <c r="E68" s="305"/>
    </row>
    <row r="69" spans="1:5" x14ac:dyDescent="0.25">
      <c r="A69" s="298" t="s">
        <v>976</v>
      </c>
      <c r="B69" s="299">
        <v>0</v>
      </c>
      <c r="C69" s="299">
        <v>0</v>
      </c>
      <c r="D69" s="77">
        <v>0</v>
      </c>
      <c r="E69" s="305"/>
    </row>
    <row r="70" spans="1:5" x14ac:dyDescent="0.25">
      <c r="A70" s="298" t="s">
        <v>977</v>
      </c>
      <c r="B70" s="299">
        <v>0</v>
      </c>
      <c r="C70" s="299">
        <v>0</v>
      </c>
      <c r="D70" s="77">
        <v>0</v>
      </c>
      <c r="E70" s="305"/>
    </row>
    <row r="71" spans="1:5" x14ac:dyDescent="0.25">
      <c r="A71" s="298" t="s">
        <v>978</v>
      </c>
      <c r="B71" s="299">
        <v>0</v>
      </c>
      <c r="C71" s="299">
        <v>0</v>
      </c>
      <c r="D71" s="77">
        <v>0</v>
      </c>
      <c r="E71" s="305"/>
    </row>
    <row r="72" spans="1:5" x14ac:dyDescent="0.25">
      <c r="A72" s="298" t="s">
        <v>979</v>
      </c>
      <c r="B72" s="299">
        <v>0</v>
      </c>
      <c r="C72" s="299">
        <v>0</v>
      </c>
      <c r="D72" s="77">
        <v>0</v>
      </c>
      <c r="E72" s="305"/>
    </row>
    <row r="73" spans="1:5" x14ac:dyDescent="0.25">
      <c r="A73" s="298" t="s">
        <v>980</v>
      </c>
      <c r="B73" s="299">
        <v>0</v>
      </c>
      <c r="C73" s="299">
        <v>0</v>
      </c>
      <c r="D73" s="77">
        <v>0</v>
      </c>
      <c r="E73" s="305"/>
    </row>
    <row r="74" spans="1:5" x14ac:dyDescent="0.25">
      <c r="A74" s="298" t="s">
        <v>981</v>
      </c>
      <c r="B74" s="299">
        <v>0</v>
      </c>
      <c r="C74" s="299">
        <v>0</v>
      </c>
      <c r="D74" s="77">
        <v>0</v>
      </c>
      <c r="E74" s="305"/>
    </row>
    <row r="75" spans="1:5" x14ac:dyDescent="0.25">
      <c r="A75" s="298" t="s">
        <v>982</v>
      </c>
      <c r="B75" s="299">
        <v>0</v>
      </c>
      <c r="C75" s="299">
        <v>0</v>
      </c>
      <c r="D75" s="77">
        <v>0</v>
      </c>
      <c r="E75" s="305"/>
    </row>
    <row r="76" spans="1:5" x14ac:dyDescent="0.25">
      <c r="A76" s="298" t="s">
        <v>983</v>
      </c>
      <c r="B76" s="299">
        <v>0</v>
      </c>
      <c r="C76" s="299">
        <v>0</v>
      </c>
      <c r="D76" s="77">
        <v>0</v>
      </c>
      <c r="E76" s="305"/>
    </row>
    <row r="77" spans="1:5" x14ac:dyDescent="0.25">
      <c r="A77" s="298" t="s">
        <v>984</v>
      </c>
      <c r="B77" s="299">
        <v>0</v>
      </c>
      <c r="C77" s="299">
        <v>0</v>
      </c>
      <c r="D77" s="77">
        <v>0</v>
      </c>
      <c r="E77" s="305"/>
    </row>
    <row r="78" spans="1:5" x14ac:dyDescent="0.25">
      <c r="A78" s="298" t="s">
        <v>985</v>
      </c>
      <c r="B78" s="299">
        <v>0</v>
      </c>
      <c r="C78" s="299">
        <v>0</v>
      </c>
      <c r="D78" s="77">
        <v>0</v>
      </c>
      <c r="E78" s="305"/>
    </row>
    <row r="79" spans="1:5" x14ac:dyDescent="0.25">
      <c r="A79" s="298" t="s">
        <v>986</v>
      </c>
      <c r="B79" s="299">
        <v>0</v>
      </c>
      <c r="C79" s="299">
        <v>0</v>
      </c>
      <c r="D79" s="77">
        <v>0</v>
      </c>
      <c r="E79" s="305"/>
    </row>
    <row r="80" spans="1:5" ht="15.75" thickBot="1" x14ac:dyDescent="0.3">
      <c r="A80" s="298" t="s">
        <v>987</v>
      </c>
      <c r="B80" s="299">
        <v>0</v>
      </c>
      <c r="C80" s="299">
        <v>0</v>
      </c>
      <c r="D80" s="77">
        <v>0</v>
      </c>
      <c r="E80" s="305"/>
    </row>
    <row r="81" spans="1:4" ht="16.5" thickTop="1" thickBot="1" x14ac:dyDescent="0.3">
      <c r="A81" s="295" t="s">
        <v>8</v>
      </c>
      <c r="B81" s="300">
        <v>0</v>
      </c>
      <c r="C81" s="300">
        <v>0</v>
      </c>
      <c r="D81" s="301">
        <v>0</v>
      </c>
    </row>
    <row r="82" spans="1:4" ht="15.75" thickTop="1" x14ac:dyDescent="0.25">
      <c r="A82" s="302" t="s">
        <v>988</v>
      </c>
      <c r="B82" s="77">
        <v>0</v>
      </c>
      <c r="C82" s="77">
        <v>0</v>
      </c>
      <c r="D82" s="307"/>
    </row>
    <row r="83" spans="1:4" ht="16.5" thickBot="1" x14ac:dyDescent="0.3">
      <c r="A83" s="309"/>
      <c r="B83" s="309"/>
      <c r="C83" s="311"/>
      <c r="D83" s="311"/>
    </row>
    <row r="84" spans="1:4" ht="15.75" customHeight="1" thickTop="1" x14ac:dyDescent="0.25">
      <c r="A84" t="s">
        <v>993</v>
      </c>
      <c r="B84" s="313"/>
      <c r="C84" s="315"/>
      <c r="D84" s="316"/>
    </row>
    <row r="85" spans="1:4" x14ac:dyDescent="0.25">
      <c r="A85" s="312"/>
      <c r="B85" s="313"/>
      <c r="C85" s="315"/>
      <c r="D85" s="316"/>
    </row>
    <row r="86" spans="1:4" x14ac:dyDescent="0.25">
      <c r="A86" s="312"/>
      <c r="B86" s="313"/>
      <c r="C86" s="315"/>
      <c r="D86" s="316"/>
    </row>
    <row r="87" spans="1:4" ht="18" x14ac:dyDescent="0.25">
      <c r="A87" s="800" t="s">
        <v>435</v>
      </c>
      <c r="B87" s="800"/>
      <c r="C87" s="800"/>
      <c r="D87" s="800"/>
    </row>
    <row r="88" spans="1:4" ht="18" x14ac:dyDescent="0.25">
      <c r="A88" s="800" t="s">
        <v>994</v>
      </c>
      <c r="B88" s="800"/>
      <c r="C88" s="800"/>
      <c r="D88" s="800"/>
    </row>
    <row r="89" spans="1:4" ht="18" x14ac:dyDescent="0.25">
      <c r="A89" s="800" t="s">
        <v>2</v>
      </c>
      <c r="B89" s="800"/>
      <c r="C89" s="800"/>
      <c r="D89" s="800"/>
    </row>
    <row r="90" spans="1:4" ht="18" x14ac:dyDescent="0.25">
      <c r="A90" s="801" t="s">
        <v>3</v>
      </c>
      <c r="B90" s="801"/>
      <c r="C90" s="801"/>
      <c r="D90" s="801"/>
    </row>
    <row r="91" spans="1:4" ht="15.75" thickBot="1" x14ac:dyDescent="0.3">
      <c r="A91" s="317"/>
      <c r="B91" s="318"/>
      <c r="C91" s="318"/>
      <c r="D91" s="294"/>
    </row>
    <row r="92" spans="1:4" ht="16.5" thickTop="1" thickBot="1" x14ac:dyDescent="0.3">
      <c r="A92" s="296" t="s">
        <v>972</v>
      </c>
      <c r="B92" s="296" t="s">
        <v>436</v>
      </c>
      <c r="C92" s="297" t="s">
        <v>472</v>
      </c>
      <c r="D92" s="296" t="s">
        <v>973</v>
      </c>
    </row>
    <row r="93" spans="1:4" ht="15.75" thickTop="1" x14ac:dyDescent="0.25">
      <c r="A93" s="298" t="s">
        <v>974</v>
      </c>
      <c r="B93" s="299">
        <v>0</v>
      </c>
      <c r="C93" s="299">
        <v>0</v>
      </c>
      <c r="D93" s="77">
        <v>0</v>
      </c>
    </row>
    <row r="94" spans="1:4" x14ac:dyDescent="0.25">
      <c r="A94" s="298" t="s">
        <v>975</v>
      </c>
      <c r="B94" s="299">
        <v>0</v>
      </c>
      <c r="C94" s="299">
        <v>0</v>
      </c>
      <c r="D94" s="77">
        <v>0</v>
      </c>
    </row>
    <row r="95" spans="1:4" x14ac:dyDescent="0.25">
      <c r="A95" s="298" t="s">
        <v>976</v>
      </c>
      <c r="B95" s="299">
        <v>0</v>
      </c>
      <c r="C95" s="299">
        <v>0</v>
      </c>
      <c r="D95" s="77">
        <v>0</v>
      </c>
    </row>
    <row r="96" spans="1:4" x14ac:dyDescent="0.25">
      <c r="A96" s="298" t="s">
        <v>977</v>
      </c>
      <c r="B96" s="299">
        <v>0</v>
      </c>
      <c r="C96" s="299">
        <v>0</v>
      </c>
      <c r="D96" s="77">
        <v>0</v>
      </c>
    </row>
    <row r="97" spans="1:4" x14ac:dyDescent="0.25">
      <c r="A97" s="298" t="s">
        <v>978</v>
      </c>
      <c r="B97" s="299">
        <v>0</v>
      </c>
      <c r="C97" s="299">
        <v>0</v>
      </c>
      <c r="D97" s="77">
        <v>0</v>
      </c>
    </row>
    <row r="98" spans="1:4" x14ac:dyDescent="0.25">
      <c r="A98" s="298" t="s">
        <v>979</v>
      </c>
      <c r="B98" s="299">
        <v>0</v>
      </c>
      <c r="C98" s="299">
        <v>0</v>
      </c>
      <c r="D98" s="77">
        <v>0</v>
      </c>
    </row>
    <row r="99" spans="1:4" x14ac:dyDescent="0.25">
      <c r="A99" s="298" t="s">
        <v>980</v>
      </c>
      <c r="B99" s="299">
        <v>0</v>
      </c>
      <c r="C99" s="299">
        <v>0</v>
      </c>
      <c r="D99" s="77">
        <v>0</v>
      </c>
    </row>
    <row r="100" spans="1:4" x14ac:dyDescent="0.25">
      <c r="A100" s="298" t="s">
        <v>981</v>
      </c>
      <c r="B100" s="299">
        <v>0</v>
      </c>
      <c r="C100" s="299">
        <v>0</v>
      </c>
      <c r="D100" s="77">
        <v>0</v>
      </c>
    </row>
    <row r="101" spans="1:4" x14ac:dyDescent="0.25">
      <c r="A101" s="298" t="s">
        <v>982</v>
      </c>
      <c r="B101" s="299">
        <v>0</v>
      </c>
      <c r="C101" s="299">
        <v>0</v>
      </c>
      <c r="D101" s="77">
        <v>0</v>
      </c>
    </row>
    <row r="102" spans="1:4" x14ac:dyDescent="0.25">
      <c r="A102" s="298" t="s">
        <v>983</v>
      </c>
      <c r="B102" s="299">
        <v>0</v>
      </c>
      <c r="C102" s="299">
        <v>0</v>
      </c>
      <c r="D102" s="77">
        <v>0</v>
      </c>
    </row>
    <row r="103" spans="1:4" x14ac:dyDescent="0.25">
      <c r="A103" s="298" t="s">
        <v>984</v>
      </c>
      <c r="B103" s="299">
        <v>0</v>
      </c>
      <c r="C103" s="299">
        <v>0</v>
      </c>
      <c r="D103" s="77">
        <v>0</v>
      </c>
    </row>
    <row r="104" spans="1:4" x14ac:dyDescent="0.25">
      <c r="A104" s="298" t="s">
        <v>985</v>
      </c>
      <c r="B104" s="299">
        <v>0</v>
      </c>
      <c r="C104" s="299">
        <v>0</v>
      </c>
      <c r="D104" s="77">
        <v>0</v>
      </c>
    </row>
    <row r="105" spans="1:4" x14ac:dyDescent="0.25">
      <c r="A105" s="298" t="s">
        <v>986</v>
      </c>
      <c r="B105" s="299">
        <v>0</v>
      </c>
      <c r="C105" s="299">
        <v>0</v>
      </c>
      <c r="D105" s="77">
        <v>0</v>
      </c>
    </row>
    <row r="106" spans="1:4" ht="15.75" thickBot="1" x14ac:dyDescent="0.3">
      <c r="A106" s="298" t="s">
        <v>987</v>
      </c>
      <c r="B106" s="299">
        <v>0</v>
      </c>
      <c r="C106" s="299">
        <v>0</v>
      </c>
      <c r="D106" s="77">
        <v>0</v>
      </c>
    </row>
    <row r="107" spans="1:4" ht="16.5" thickTop="1" thickBot="1" x14ac:dyDescent="0.3">
      <c r="A107" s="295" t="s">
        <v>8</v>
      </c>
      <c r="B107" s="300">
        <v>0</v>
      </c>
      <c r="C107" s="300">
        <v>0</v>
      </c>
      <c r="D107" s="301">
        <v>0</v>
      </c>
    </row>
    <row r="108" spans="1:4" ht="16.5" thickTop="1" thickBot="1" x14ac:dyDescent="0.3">
      <c r="A108" s="302" t="s">
        <v>988</v>
      </c>
      <c r="B108" s="77">
        <v>0</v>
      </c>
      <c r="C108" s="77">
        <v>0</v>
      </c>
      <c r="D108" s="303"/>
    </row>
    <row r="109" spans="1:4" ht="16.5" thickTop="1" thickBot="1" x14ac:dyDescent="0.3">
      <c r="A109" s="296" t="s">
        <v>992</v>
      </c>
      <c r="B109" s="296" t="s">
        <v>436</v>
      </c>
      <c r="C109" s="297" t="s">
        <v>472</v>
      </c>
      <c r="D109" s="296" t="s">
        <v>849</v>
      </c>
    </row>
    <row r="110" spans="1:4" ht="15.75" thickTop="1" x14ac:dyDescent="0.25">
      <c r="A110" s="298" t="s">
        <v>974</v>
      </c>
      <c r="B110" s="299">
        <v>0</v>
      </c>
      <c r="C110" s="299">
        <v>0</v>
      </c>
      <c r="D110" s="77">
        <v>0</v>
      </c>
    </row>
    <row r="111" spans="1:4" x14ac:dyDescent="0.25">
      <c r="A111" s="298" t="s">
        <v>975</v>
      </c>
      <c r="B111" s="299">
        <v>0</v>
      </c>
      <c r="C111" s="299">
        <v>0</v>
      </c>
      <c r="D111" s="77">
        <v>0</v>
      </c>
    </row>
    <row r="112" spans="1:4" x14ac:dyDescent="0.25">
      <c r="A112" s="298" t="s">
        <v>976</v>
      </c>
      <c r="B112" s="299">
        <v>0</v>
      </c>
      <c r="C112" s="299">
        <v>0</v>
      </c>
      <c r="D112" s="77">
        <v>0</v>
      </c>
    </row>
    <row r="113" spans="1:4" x14ac:dyDescent="0.25">
      <c r="A113" s="298" t="s">
        <v>977</v>
      </c>
      <c r="B113" s="299">
        <v>0</v>
      </c>
      <c r="C113" s="299">
        <v>0</v>
      </c>
      <c r="D113" s="77">
        <v>0</v>
      </c>
    </row>
    <row r="114" spans="1:4" x14ac:dyDescent="0.25">
      <c r="A114" s="298" t="s">
        <v>978</v>
      </c>
      <c r="B114" s="299">
        <v>0</v>
      </c>
      <c r="C114" s="299">
        <v>0</v>
      </c>
      <c r="D114" s="77">
        <v>0</v>
      </c>
    </row>
    <row r="115" spans="1:4" x14ac:dyDescent="0.25">
      <c r="A115" s="298" t="s">
        <v>979</v>
      </c>
      <c r="B115" s="299">
        <v>0</v>
      </c>
      <c r="C115" s="299">
        <v>0</v>
      </c>
      <c r="D115" s="77">
        <v>0</v>
      </c>
    </row>
    <row r="116" spans="1:4" x14ac:dyDescent="0.25">
      <c r="A116" s="298" t="s">
        <v>980</v>
      </c>
      <c r="B116" s="299">
        <v>0</v>
      </c>
      <c r="C116" s="299">
        <v>0</v>
      </c>
      <c r="D116" s="77">
        <v>0</v>
      </c>
    </row>
    <row r="117" spans="1:4" x14ac:dyDescent="0.25">
      <c r="A117" s="298" t="s">
        <v>981</v>
      </c>
      <c r="B117" s="299">
        <v>0</v>
      </c>
      <c r="C117" s="299">
        <v>0</v>
      </c>
      <c r="D117" s="77">
        <v>0</v>
      </c>
    </row>
    <row r="118" spans="1:4" x14ac:dyDescent="0.25">
      <c r="A118" s="298" t="s">
        <v>982</v>
      </c>
      <c r="B118" s="299">
        <v>0</v>
      </c>
      <c r="C118" s="299">
        <v>0</v>
      </c>
      <c r="D118" s="77">
        <v>0</v>
      </c>
    </row>
    <row r="119" spans="1:4" x14ac:dyDescent="0.25">
      <c r="A119" s="298" t="s">
        <v>983</v>
      </c>
      <c r="B119" s="299">
        <v>0</v>
      </c>
      <c r="C119" s="299">
        <v>0</v>
      </c>
      <c r="D119" s="77">
        <v>0</v>
      </c>
    </row>
    <row r="120" spans="1:4" x14ac:dyDescent="0.25">
      <c r="A120" s="298" t="s">
        <v>984</v>
      </c>
      <c r="B120" s="299">
        <v>0</v>
      </c>
      <c r="C120" s="299">
        <v>0</v>
      </c>
      <c r="D120" s="77">
        <v>0</v>
      </c>
    </row>
    <row r="121" spans="1:4" x14ac:dyDescent="0.25">
      <c r="A121" s="298" t="s">
        <v>985</v>
      </c>
      <c r="B121" s="299">
        <v>0</v>
      </c>
      <c r="C121" s="299">
        <v>0</v>
      </c>
      <c r="D121" s="77">
        <v>0</v>
      </c>
    </row>
    <row r="122" spans="1:4" x14ac:dyDescent="0.25">
      <c r="A122" s="298" t="s">
        <v>986</v>
      </c>
      <c r="B122" s="299">
        <v>0</v>
      </c>
      <c r="C122" s="299">
        <v>0</v>
      </c>
      <c r="D122" s="77">
        <v>0</v>
      </c>
    </row>
    <row r="123" spans="1:4" ht="15.75" thickBot="1" x14ac:dyDescent="0.3">
      <c r="A123" s="298" t="s">
        <v>987</v>
      </c>
      <c r="B123" s="299">
        <v>0</v>
      </c>
      <c r="C123" s="299">
        <v>0</v>
      </c>
      <c r="D123" s="77">
        <v>0</v>
      </c>
    </row>
    <row r="124" spans="1:4" ht="16.5" thickTop="1" thickBot="1" x14ac:dyDescent="0.3">
      <c r="A124" s="295" t="s">
        <v>8</v>
      </c>
      <c r="B124" s="300">
        <v>0</v>
      </c>
      <c r="C124" s="300">
        <v>0</v>
      </c>
      <c r="D124" s="301">
        <v>0</v>
      </c>
    </row>
    <row r="125" spans="1:4" ht="15.75" thickTop="1" x14ac:dyDescent="0.25">
      <c r="A125" s="302" t="s">
        <v>988</v>
      </c>
      <c r="B125" s="77">
        <v>0</v>
      </c>
      <c r="C125" s="77">
        <v>0</v>
      </c>
      <c r="D125" s="307"/>
    </row>
    <row r="126" spans="1:4" ht="16.5" thickBot="1" x14ac:dyDescent="0.3">
      <c r="A126" s="308"/>
      <c r="B126" s="309"/>
      <c r="C126" s="311"/>
      <c r="D126" s="311"/>
    </row>
    <row r="127" spans="1:4" ht="15.75" thickTop="1" x14ac:dyDescent="0.25">
      <c r="A127" s="321" t="s">
        <v>995</v>
      </c>
      <c r="B127" s="313"/>
      <c r="C127" s="315"/>
      <c r="D127" s="316"/>
    </row>
    <row r="128" spans="1:4" x14ac:dyDescent="0.25">
      <c r="A128" s="312"/>
      <c r="B128" s="313"/>
      <c r="C128" s="315"/>
      <c r="D128" s="316"/>
    </row>
    <row r="129" spans="1:5" x14ac:dyDescent="0.25">
      <c r="A129" s="312"/>
      <c r="B129" s="313"/>
      <c r="C129" s="315"/>
      <c r="D129" s="316"/>
    </row>
    <row r="130" spans="1:5" ht="18" x14ac:dyDescent="0.25">
      <c r="A130" s="800" t="s">
        <v>435</v>
      </c>
      <c r="B130" s="800"/>
      <c r="C130" s="800"/>
      <c r="D130" s="800"/>
    </row>
    <row r="131" spans="1:5" ht="18" x14ac:dyDescent="0.25">
      <c r="A131" s="800" t="s">
        <v>996</v>
      </c>
      <c r="B131" s="800"/>
      <c r="C131" s="800"/>
      <c r="D131" s="800"/>
    </row>
    <row r="132" spans="1:5" ht="18" x14ac:dyDescent="0.25">
      <c r="A132" s="800" t="s">
        <v>2</v>
      </c>
      <c r="B132" s="800"/>
      <c r="C132" s="800"/>
      <c r="D132" s="800"/>
    </row>
    <row r="133" spans="1:5" ht="18" x14ac:dyDescent="0.25">
      <c r="A133" s="801" t="s">
        <v>3</v>
      </c>
      <c r="B133" s="801"/>
      <c r="C133" s="801"/>
      <c r="D133" s="801"/>
    </row>
    <row r="134" spans="1:5" ht="15.75" thickBot="1" x14ac:dyDescent="0.3">
      <c r="A134" s="317"/>
      <c r="B134" s="318"/>
      <c r="C134" s="318"/>
      <c r="D134" s="294"/>
    </row>
    <row r="135" spans="1:5" ht="16.5" thickTop="1" thickBot="1" x14ac:dyDescent="0.3">
      <c r="A135" s="296" t="s">
        <v>972</v>
      </c>
      <c r="B135" s="296" t="s">
        <v>436</v>
      </c>
      <c r="C135" s="297" t="s">
        <v>472</v>
      </c>
      <c r="D135" s="322" t="s">
        <v>973</v>
      </c>
    </row>
    <row r="136" spans="1:5" ht="15.75" thickTop="1" x14ac:dyDescent="0.25">
      <c r="A136" s="298" t="s">
        <v>974</v>
      </c>
      <c r="B136" s="299">
        <v>240000</v>
      </c>
      <c r="C136" s="299">
        <v>240000</v>
      </c>
      <c r="D136" s="77">
        <v>4.7165680130280517E-2</v>
      </c>
      <c r="E136" s="305"/>
    </row>
    <row r="137" spans="1:5" x14ac:dyDescent="0.25">
      <c r="A137" s="298" t="s">
        <v>975</v>
      </c>
      <c r="B137" s="299">
        <v>1502188.702</v>
      </c>
      <c r="C137" s="299">
        <v>1502188.702</v>
      </c>
      <c r="D137" s="77">
        <v>0.29521563255772199</v>
      </c>
      <c r="E137" s="305"/>
    </row>
    <row r="138" spans="1:5" x14ac:dyDescent="0.25">
      <c r="A138" s="298" t="s">
        <v>976</v>
      </c>
      <c r="B138" s="299">
        <v>2210293.5263700001</v>
      </c>
      <c r="C138" s="299">
        <v>2210293.5263700001</v>
      </c>
      <c r="D138" s="77">
        <v>0.43437498941165487</v>
      </c>
      <c r="E138" s="305"/>
    </row>
    <row r="139" spans="1:5" x14ac:dyDescent="0.25">
      <c r="A139" s="298" t="s">
        <v>977</v>
      </c>
      <c r="B139" s="299">
        <v>788650.424</v>
      </c>
      <c r="C139" s="299">
        <v>788650.424</v>
      </c>
      <c r="D139" s="77">
        <v>0.15498847347080877</v>
      </c>
      <c r="E139" s="305"/>
    </row>
    <row r="140" spans="1:5" x14ac:dyDescent="0.25">
      <c r="A140" s="298" t="s">
        <v>978</v>
      </c>
      <c r="B140" s="299">
        <v>316840</v>
      </c>
      <c r="C140" s="299">
        <v>316840</v>
      </c>
      <c r="D140" s="77">
        <v>6.226655871865866E-2</v>
      </c>
      <c r="E140" s="305"/>
    </row>
    <row r="141" spans="1:5" x14ac:dyDescent="0.25">
      <c r="A141" s="298" t="s">
        <v>979</v>
      </c>
      <c r="B141" s="299">
        <v>17071</v>
      </c>
      <c r="C141" s="299">
        <v>17071</v>
      </c>
      <c r="D141" s="77">
        <v>3.3548555229334113E-3</v>
      </c>
      <c r="E141" s="305"/>
    </row>
    <row r="142" spans="1:5" x14ac:dyDescent="0.25">
      <c r="A142" s="298" t="s">
        <v>980</v>
      </c>
      <c r="B142" s="299">
        <v>7302</v>
      </c>
      <c r="C142" s="299">
        <v>7302</v>
      </c>
      <c r="D142" s="77">
        <v>1.4350158179637848E-3</v>
      </c>
      <c r="E142" s="305"/>
    </row>
    <row r="143" spans="1:5" x14ac:dyDescent="0.25">
      <c r="A143" s="298" t="s">
        <v>981</v>
      </c>
      <c r="B143" s="299">
        <v>6000</v>
      </c>
      <c r="C143" s="299">
        <v>6000</v>
      </c>
      <c r="D143" s="77">
        <v>1.1791420032570129E-3</v>
      </c>
      <c r="E143" s="305"/>
    </row>
    <row r="144" spans="1:5" x14ac:dyDescent="0.25">
      <c r="A144" s="298" t="s">
        <v>982</v>
      </c>
      <c r="B144" s="299">
        <v>0</v>
      </c>
      <c r="C144" s="299">
        <v>0</v>
      </c>
      <c r="D144" s="77">
        <v>0</v>
      </c>
      <c r="E144" s="305"/>
    </row>
    <row r="145" spans="1:5" x14ac:dyDescent="0.25">
      <c r="A145" s="298" t="s">
        <v>983</v>
      </c>
      <c r="B145" s="299">
        <v>100</v>
      </c>
      <c r="C145" s="299">
        <v>100</v>
      </c>
      <c r="D145" s="77">
        <v>1.9652366720950215E-5</v>
      </c>
      <c r="E145" s="305"/>
    </row>
    <row r="146" spans="1:5" x14ac:dyDescent="0.25">
      <c r="A146" s="298" t="s">
        <v>984</v>
      </c>
      <c r="B146" s="299">
        <v>0</v>
      </c>
      <c r="C146" s="299">
        <v>0</v>
      </c>
      <c r="D146" s="77">
        <v>0</v>
      </c>
      <c r="E146" s="305"/>
    </row>
    <row r="147" spans="1:5" x14ac:dyDescent="0.25">
      <c r="A147" s="298" t="s">
        <v>985</v>
      </c>
      <c r="B147" s="299">
        <v>0</v>
      </c>
      <c r="C147" s="299">
        <v>0</v>
      </c>
      <c r="D147" s="77">
        <v>0</v>
      </c>
      <c r="E147" s="305"/>
    </row>
    <row r="148" spans="1:5" x14ac:dyDescent="0.25">
      <c r="A148" s="298" t="s">
        <v>986</v>
      </c>
      <c r="B148" s="299">
        <v>0</v>
      </c>
      <c r="C148" s="299">
        <v>0</v>
      </c>
      <c r="D148" s="77">
        <v>0</v>
      </c>
      <c r="E148" s="305"/>
    </row>
    <row r="149" spans="1:5" ht="15.75" thickBot="1" x14ac:dyDescent="0.3">
      <c r="A149" s="298" t="s">
        <v>987</v>
      </c>
      <c r="B149" s="299">
        <v>0</v>
      </c>
      <c r="C149" s="299">
        <v>0</v>
      </c>
      <c r="D149" s="77">
        <v>0</v>
      </c>
      <c r="E149" s="305"/>
    </row>
    <row r="150" spans="1:5" ht="16.5" thickTop="1" thickBot="1" x14ac:dyDescent="0.3">
      <c r="A150" s="295" t="s">
        <v>8</v>
      </c>
      <c r="B150" s="300">
        <v>5088445.6523700003</v>
      </c>
      <c r="C150" s="300">
        <v>5088445.6523700003</v>
      </c>
      <c r="D150" s="301">
        <v>1</v>
      </c>
      <c r="E150" s="305"/>
    </row>
    <row r="151" spans="1:5" ht="16.5" thickTop="1" thickBot="1" x14ac:dyDescent="0.3">
      <c r="A151" s="302" t="s">
        <v>988</v>
      </c>
      <c r="B151" s="77">
        <v>1</v>
      </c>
      <c r="C151" s="77">
        <v>1</v>
      </c>
      <c r="D151" s="307"/>
    </row>
    <row r="152" spans="1:5" ht="16.5" thickTop="1" thickBot="1" x14ac:dyDescent="0.3">
      <c r="A152" s="296" t="s">
        <v>992</v>
      </c>
      <c r="B152" s="296" t="s">
        <v>436</v>
      </c>
      <c r="C152" s="297" t="s">
        <v>472</v>
      </c>
      <c r="D152" s="322" t="s">
        <v>849</v>
      </c>
    </row>
    <row r="153" spans="1:5" ht="15.75" thickTop="1" x14ac:dyDescent="0.25">
      <c r="A153" s="298" t="s">
        <v>974</v>
      </c>
      <c r="B153" s="299">
        <v>12</v>
      </c>
      <c r="C153" s="299">
        <v>12</v>
      </c>
      <c r="D153" s="77">
        <v>8.7976539589442824E-3</v>
      </c>
      <c r="E153" s="305"/>
    </row>
    <row r="154" spans="1:5" x14ac:dyDescent="0.25">
      <c r="A154" s="298" t="s">
        <v>975</v>
      </c>
      <c r="B154" s="299">
        <v>161</v>
      </c>
      <c r="C154" s="299">
        <v>161</v>
      </c>
      <c r="D154" s="77">
        <v>0.11803519061583578</v>
      </c>
      <c r="E154" s="305"/>
    </row>
    <row r="155" spans="1:5" x14ac:dyDescent="0.25">
      <c r="A155" s="298" t="s">
        <v>976</v>
      </c>
      <c r="B155" s="299">
        <v>443</v>
      </c>
      <c r="C155" s="299">
        <v>443</v>
      </c>
      <c r="D155" s="77">
        <v>0.32478005865102638</v>
      </c>
      <c r="E155" s="305"/>
    </row>
    <row r="156" spans="1:5" x14ac:dyDescent="0.25">
      <c r="A156" s="298" t="s">
        <v>977</v>
      </c>
      <c r="B156" s="299">
        <v>346</v>
      </c>
      <c r="C156" s="299">
        <v>346</v>
      </c>
      <c r="D156" s="77">
        <v>0.25366568914956011</v>
      </c>
      <c r="E156" s="305"/>
    </row>
    <row r="157" spans="1:5" x14ac:dyDescent="0.25">
      <c r="A157" s="298" t="s">
        <v>978</v>
      </c>
      <c r="B157" s="299">
        <v>307</v>
      </c>
      <c r="C157" s="299">
        <v>307</v>
      </c>
      <c r="D157" s="77">
        <v>0.2250733137829912</v>
      </c>
      <c r="E157" s="305"/>
    </row>
    <row r="158" spans="1:5" x14ac:dyDescent="0.25">
      <c r="A158" s="298" t="s">
        <v>979</v>
      </c>
      <c r="B158" s="299">
        <v>30</v>
      </c>
      <c r="C158" s="299">
        <v>30</v>
      </c>
      <c r="D158" s="77">
        <v>2.1994134897360705E-2</v>
      </c>
      <c r="E158" s="305"/>
    </row>
    <row r="159" spans="1:5" x14ac:dyDescent="0.25">
      <c r="A159" s="298" t="s">
        <v>980</v>
      </c>
      <c r="B159" s="299">
        <v>24</v>
      </c>
      <c r="C159" s="299">
        <v>24</v>
      </c>
      <c r="D159" s="77">
        <v>1.7595307917888565E-2</v>
      </c>
      <c r="E159" s="305"/>
    </row>
    <row r="160" spans="1:5" x14ac:dyDescent="0.25">
      <c r="A160" s="298" t="s">
        <v>981</v>
      </c>
      <c r="B160" s="299">
        <v>40</v>
      </c>
      <c r="C160" s="299">
        <v>40</v>
      </c>
      <c r="D160" s="77">
        <v>2.932551319648094E-2</v>
      </c>
      <c r="E160" s="305"/>
    </row>
    <row r="161" spans="1:5" x14ac:dyDescent="0.25">
      <c r="A161" s="298" t="s">
        <v>982</v>
      </c>
      <c r="B161" s="299">
        <v>0</v>
      </c>
      <c r="C161" s="299">
        <v>0</v>
      </c>
      <c r="D161" s="77">
        <v>0</v>
      </c>
      <c r="E161" s="305"/>
    </row>
    <row r="162" spans="1:5" x14ac:dyDescent="0.25">
      <c r="A162" s="298" t="s">
        <v>983</v>
      </c>
      <c r="B162" s="299">
        <v>1</v>
      </c>
      <c r="C162" s="299">
        <v>1</v>
      </c>
      <c r="D162" s="77">
        <v>7.3313782991202346E-4</v>
      </c>
      <c r="E162" s="305"/>
    </row>
    <row r="163" spans="1:5" x14ac:dyDescent="0.25">
      <c r="A163" s="298" t="s">
        <v>984</v>
      </c>
      <c r="B163" s="299">
        <v>0</v>
      </c>
      <c r="C163" s="299">
        <v>0</v>
      </c>
      <c r="D163" s="77">
        <v>0</v>
      </c>
      <c r="E163" s="305"/>
    </row>
    <row r="164" spans="1:5" x14ac:dyDescent="0.25">
      <c r="A164" s="298" t="s">
        <v>985</v>
      </c>
      <c r="B164" s="299">
        <v>0</v>
      </c>
      <c r="C164" s="299">
        <v>0</v>
      </c>
      <c r="D164" s="77">
        <v>0</v>
      </c>
      <c r="E164" s="305"/>
    </row>
    <row r="165" spans="1:5" x14ac:dyDescent="0.25">
      <c r="A165" s="298" t="s">
        <v>986</v>
      </c>
      <c r="B165" s="299">
        <v>0</v>
      </c>
      <c r="C165" s="299">
        <v>0</v>
      </c>
      <c r="D165" s="77">
        <v>0</v>
      </c>
      <c r="E165" s="305"/>
    </row>
    <row r="166" spans="1:5" ht="15.75" thickBot="1" x14ac:dyDescent="0.3">
      <c r="A166" s="298" t="s">
        <v>987</v>
      </c>
      <c r="B166" s="299">
        <v>0</v>
      </c>
      <c r="C166" s="299">
        <v>0</v>
      </c>
      <c r="D166" s="77">
        <v>0</v>
      </c>
      <c r="E166" s="305"/>
    </row>
    <row r="167" spans="1:5" ht="16.5" thickTop="1" thickBot="1" x14ac:dyDescent="0.3">
      <c r="A167" s="295" t="s">
        <v>8</v>
      </c>
      <c r="B167" s="300">
        <v>1364</v>
      </c>
      <c r="C167" s="300">
        <v>1364</v>
      </c>
      <c r="D167" s="301">
        <v>1</v>
      </c>
      <c r="E167" s="305"/>
    </row>
    <row r="168" spans="1:5" ht="15.75" thickTop="1" x14ac:dyDescent="0.25">
      <c r="A168" s="302" t="s">
        <v>988</v>
      </c>
      <c r="B168" s="77">
        <v>1</v>
      </c>
      <c r="C168" s="77">
        <v>1</v>
      </c>
      <c r="D168" s="307"/>
    </row>
    <row r="169" spans="1:5" ht="16.5" thickBot="1" x14ac:dyDescent="0.3">
      <c r="A169" s="308"/>
      <c r="B169" s="309"/>
      <c r="C169" s="311"/>
      <c r="D169" s="311"/>
    </row>
    <row r="170" spans="1:5" ht="15.75" thickTop="1" x14ac:dyDescent="0.25">
      <c r="A170" s="323" t="s">
        <v>997</v>
      </c>
      <c r="B170" s="313"/>
      <c r="C170" s="315"/>
      <c r="D170" s="324"/>
    </row>
    <row r="171" spans="1:5" x14ac:dyDescent="0.25">
      <c r="A171" s="312"/>
      <c r="B171" s="313"/>
      <c r="C171" s="315"/>
      <c r="D171" s="324"/>
    </row>
    <row r="172" spans="1:5" x14ac:dyDescent="0.25">
      <c r="A172" s="312"/>
      <c r="B172" s="313"/>
      <c r="C172" s="315"/>
      <c r="D172" s="324"/>
    </row>
    <row r="173" spans="1:5" ht="18" x14ac:dyDescent="0.25">
      <c r="A173" s="325"/>
      <c r="B173" s="326"/>
      <c r="C173" s="326"/>
      <c r="D173" s="326"/>
    </row>
    <row r="174" spans="1:5" ht="18" x14ac:dyDescent="0.25">
      <c r="A174" s="800" t="s">
        <v>435</v>
      </c>
      <c r="B174" s="800"/>
      <c r="C174" s="800"/>
      <c r="D174" s="800"/>
    </row>
    <row r="175" spans="1:5" ht="18" x14ac:dyDescent="0.25">
      <c r="A175" s="800" t="s">
        <v>998</v>
      </c>
      <c r="B175" s="800"/>
      <c r="C175" s="800"/>
      <c r="D175" s="800"/>
    </row>
    <row r="176" spans="1:5" ht="18" x14ac:dyDescent="0.25">
      <c r="A176" s="800" t="s">
        <v>2</v>
      </c>
      <c r="B176" s="800"/>
      <c r="C176" s="800"/>
      <c r="D176" s="800"/>
    </row>
    <row r="177" spans="1:5" ht="18" x14ac:dyDescent="0.25">
      <c r="A177" s="801" t="s">
        <v>3</v>
      </c>
      <c r="B177" s="801"/>
      <c r="C177" s="801"/>
      <c r="D177" s="801"/>
    </row>
    <row r="178" spans="1:5" ht="15.75" thickBot="1" x14ac:dyDescent="0.3">
      <c r="A178" s="317"/>
      <c r="B178" s="318"/>
      <c r="C178" s="318"/>
      <c r="D178" s="294"/>
    </row>
    <row r="179" spans="1:5" ht="16.5" thickTop="1" thickBot="1" x14ac:dyDescent="0.3">
      <c r="A179" s="296" t="s">
        <v>972</v>
      </c>
      <c r="B179" s="296" t="s">
        <v>436</v>
      </c>
      <c r="C179" s="297" t="s">
        <v>472</v>
      </c>
      <c r="D179" s="296" t="s">
        <v>973</v>
      </c>
    </row>
    <row r="180" spans="1:5" ht="15.75" thickTop="1" x14ac:dyDescent="0.25">
      <c r="A180" s="298" t="s">
        <v>974</v>
      </c>
      <c r="B180" s="299">
        <v>0</v>
      </c>
      <c r="C180" s="299">
        <v>0</v>
      </c>
      <c r="D180" s="77">
        <v>0</v>
      </c>
      <c r="E180" s="305"/>
    </row>
    <row r="181" spans="1:5" x14ac:dyDescent="0.25">
      <c r="A181" s="298" t="s">
        <v>975</v>
      </c>
      <c r="B181" s="299">
        <v>0</v>
      </c>
      <c r="C181" s="299">
        <v>0</v>
      </c>
      <c r="D181" s="77">
        <v>0</v>
      </c>
      <c r="E181" s="305"/>
    </row>
    <row r="182" spans="1:5" x14ac:dyDescent="0.25">
      <c r="A182" s="298" t="s">
        <v>976</v>
      </c>
      <c r="B182" s="299">
        <v>0</v>
      </c>
      <c r="C182" s="299">
        <v>0</v>
      </c>
      <c r="D182" s="77">
        <v>0</v>
      </c>
      <c r="E182" s="305"/>
    </row>
    <row r="183" spans="1:5" x14ac:dyDescent="0.25">
      <c r="A183" s="298" t="s">
        <v>977</v>
      </c>
      <c r="B183" s="299">
        <v>0</v>
      </c>
      <c r="C183" s="299">
        <v>0</v>
      </c>
      <c r="D183" s="77">
        <v>0</v>
      </c>
      <c r="E183" s="305"/>
    </row>
    <row r="184" spans="1:5" x14ac:dyDescent="0.25">
      <c r="A184" s="298" t="s">
        <v>978</v>
      </c>
      <c r="B184" s="299">
        <v>0</v>
      </c>
      <c r="C184" s="299">
        <v>0</v>
      </c>
      <c r="D184" s="77">
        <v>0</v>
      </c>
      <c r="E184" s="305"/>
    </row>
    <row r="185" spans="1:5" x14ac:dyDescent="0.25">
      <c r="A185" s="298" t="s">
        <v>979</v>
      </c>
      <c r="B185" s="299">
        <v>0</v>
      </c>
      <c r="C185" s="299">
        <v>0</v>
      </c>
      <c r="D185" s="77">
        <v>0</v>
      </c>
      <c r="E185" s="305"/>
    </row>
    <row r="186" spans="1:5" x14ac:dyDescent="0.25">
      <c r="A186" s="298" t="s">
        <v>980</v>
      </c>
      <c r="B186" s="299">
        <v>0</v>
      </c>
      <c r="C186" s="299">
        <v>0</v>
      </c>
      <c r="D186" s="77">
        <v>0</v>
      </c>
      <c r="E186" s="305"/>
    </row>
    <row r="187" spans="1:5" x14ac:dyDescent="0.25">
      <c r="A187" s="298" t="s">
        <v>981</v>
      </c>
      <c r="B187" s="299">
        <v>0</v>
      </c>
      <c r="C187" s="299">
        <v>0</v>
      </c>
      <c r="D187" s="77">
        <v>0</v>
      </c>
      <c r="E187" s="305"/>
    </row>
    <row r="188" spans="1:5" x14ac:dyDescent="0.25">
      <c r="A188" s="298" t="s">
        <v>982</v>
      </c>
      <c r="B188" s="299">
        <v>0</v>
      </c>
      <c r="C188" s="299">
        <v>0</v>
      </c>
      <c r="D188" s="77">
        <v>0</v>
      </c>
      <c r="E188" s="305"/>
    </row>
    <row r="189" spans="1:5" x14ac:dyDescent="0.25">
      <c r="A189" s="298" t="s">
        <v>983</v>
      </c>
      <c r="B189" s="299">
        <v>0</v>
      </c>
      <c r="C189" s="299">
        <v>0</v>
      </c>
      <c r="D189" s="77">
        <v>0</v>
      </c>
      <c r="E189" s="305"/>
    </row>
    <row r="190" spans="1:5" x14ac:dyDescent="0.25">
      <c r="A190" s="298" t="s">
        <v>984</v>
      </c>
      <c r="B190" s="299">
        <v>0</v>
      </c>
      <c r="C190" s="299">
        <v>0</v>
      </c>
      <c r="D190" s="77">
        <v>0</v>
      </c>
      <c r="E190" s="305"/>
    </row>
    <row r="191" spans="1:5" x14ac:dyDescent="0.25">
      <c r="A191" s="298" t="s">
        <v>985</v>
      </c>
      <c r="B191" s="299">
        <v>0</v>
      </c>
      <c r="C191" s="299">
        <v>0</v>
      </c>
      <c r="D191" s="77">
        <v>0</v>
      </c>
      <c r="E191" s="305"/>
    </row>
    <row r="192" spans="1:5" x14ac:dyDescent="0.25">
      <c r="A192" s="298" t="s">
        <v>986</v>
      </c>
      <c r="B192" s="299">
        <v>0</v>
      </c>
      <c r="C192" s="299">
        <v>0</v>
      </c>
      <c r="D192" s="77">
        <v>0</v>
      </c>
      <c r="E192" s="305"/>
    </row>
    <row r="193" spans="1:5" ht="15.75" thickBot="1" x14ac:dyDescent="0.3">
      <c r="A193" s="298" t="s">
        <v>987</v>
      </c>
      <c r="B193" s="299">
        <v>0</v>
      </c>
      <c r="C193" s="299">
        <v>0</v>
      </c>
      <c r="D193" s="77">
        <v>0</v>
      </c>
      <c r="E193" s="305"/>
    </row>
    <row r="194" spans="1:5" ht="16.5" thickTop="1" thickBot="1" x14ac:dyDescent="0.3">
      <c r="A194" s="295" t="s">
        <v>8</v>
      </c>
      <c r="B194" s="300">
        <v>0</v>
      </c>
      <c r="C194" s="300">
        <v>0</v>
      </c>
      <c r="D194" s="301">
        <v>0</v>
      </c>
      <c r="E194" s="305"/>
    </row>
    <row r="195" spans="1:5" ht="16.5" thickTop="1" thickBot="1" x14ac:dyDescent="0.3">
      <c r="A195" s="302" t="s">
        <v>988</v>
      </c>
      <c r="B195" s="77">
        <v>0</v>
      </c>
      <c r="C195" s="77">
        <v>0</v>
      </c>
      <c r="D195" s="303"/>
    </row>
    <row r="196" spans="1:5" ht="16.5" thickTop="1" thickBot="1" x14ac:dyDescent="0.3">
      <c r="A196" s="296" t="s">
        <v>992</v>
      </c>
      <c r="B196" s="296" t="s">
        <v>436</v>
      </c>
      <c r="C196" s="297" t="s">
        <v>472</v>
      </c>
      <c r="D196" s="296" t="s">
        <v>849</v>
      </c>
    </row>
    <row r="197" spans="1:5" ht="15.75" thickTop="1" x14ac:dyDescent="0.25">
      <c r="A197" s="298" t="s">
        <v>974</v>
      </c>
      <c r="B197" s="299">
        <v>0</v>
      </c>
      <c r="C197" s="299">
        <v>0</v>
      </c>
      <c r="D197" s="77">
        <v>0</v>
      </c>
    </row>
    <row r="198" spans="1:5" x14ac:dyDescent="0.25">
      <c r="A198" s="298" t="s">
        <v>975</v>
      </c>
      <c r="B198" s="299">
        <v>0</v>
      </c>
      <c r="C198" s="299">
        <v>0</v>
      </c>
      <c r="D198" s="77">
        <v>0</v>
      </c>
    </row>
    <row r="199" spans="1:5" x14ac:dyDescent="0.25">
      <c r="A199" s="298" t="s">
        <v>976</v>
      </c>
      <c r="B199" s="299">
        <v>0</v>
      </c>
      <c r="C199" s="299">
        <v>0</v>
      </c>
      <c r="D199" s="77">
        <v>0</v>
      </c>
    </row>
    <row r="200" spans="1:5" x14ac:dyDescent="0.25">
      <c r="A200" s="298" t="s">
        <v>977</v>
      </c>
      <c r="B200" s="299">
        <v>0</v>
      </c>
      <c r="C200" s="299">
        <v>0</v>
      </c>
      <c r="D200" s="77">
        <v>0</v>
      </c>
    </row>
    <row r="201" spans="1:5" x14ac:dyDescent="0.25">
      <c r="A201" s="298" t="s">
        <v>978</v>
      </c>
      <c r="B201" s="299">
        <v>0</v>
      </c>
      <c r="C201" s="299">
        <v>0</v>
      </c>
      <c r="D201" s="77">
        <v>0</v>
      </c>
    </row>
    <row r="202" spans="1:5" x14ac:dyDescent="0.25">
      <c r="A202" s="298" t="s">
        <v>979</v>
      </c>
      <c r="B202" s="299">
        <v>0</v>
      </c>
      <c r="C202" s="299">
        <v>0</v>
      </c>
      <c r="D202" s="77">
        <v>0</v>
      </c>
    </row>
    <row r="203" spans="1:5" x14ac:dyDescent="0.25">
      <c r="A203" s="298" t="s">
        <v>980</v>
      </c>
      <c r="B203" s="299">
        <v>0</v>
      </c>
      <c r="C203" s="299">
        <v>0</v>
      </c>
      <c r="D203" s="77">
        <v>0</v>
      </c>
    </row>
    <row r="204" spans="1:5" x14ac:dyDescent="0.25">
      <c r="A204" s="298" t="s">
        <v>981</v>
      </c>
      <c r="B204" s="299">
        <v>0</v>
      </c>
      <c r="C204" s="299">
        <v>0</v>
      </c>
      <c r="D204" s="77">
        <v>0</v>
      </c>
    </row>
    <row r="205" spans="1:5" x14ac:dyDescent="0.25">
      <c r="A205" s="298" t="s">
        <v>982</v>
      </c>
      <c r="B205" s="299">
        <v>0</v>
      </c>
      <c r="C205" s="299">
        <v>0</v>
      </c>
      <c r="D205" s="77">
        <v>0</v>
      </c>
    </row>
    <row r="206" spans="1:5" x14ac:dyDescent="0.25">
      <c r="A206" s="298" t="s">
        <v>983</v>
      </c>
      <c r="B206" s="299">
        <v>0</v>
      </c>
      <c r="C206" s="299">
        <v>0</v>
      </c>
      <c r="D206" s="77">
        <v>0</v>
      </c>
    </row>
    <row r="207" spans="1:5" x14ac:dyDescent="0.25">
      <c r="A207" s="298" t="s">
        <v>984</v>
      </c>
      <c r="B207" s="299">
        <v>0</v>
      </c>
      <c r="C207" s="299">
        <v>0</v>
      </c>
      <c r="D207" s="77">
        <v>0</v>
      </c>
    </row>
    <row r="208" spans="1:5" x14ac:dyDescent="0.25">
      <c r="A208" s="298" t="s">
        <v>985</v>
      </c>
      <c r="B208" s="299">
        <v>0</v>
      </c>
      <c r="C208" s="299">
        <v>0</v>
      </c>
      <c r="D208" s="77">
        <v>0</v>
      </c>
    </row>
    <row r="209" spans="1:4" x14ac:dyDescent="0.25">
      <c r="A209" s="298" t="s">
        <v>986</v>
      </c>
      <c r="B209" s="299">
        <v>0</v>
      </c>
      <c r="C209" s="299">
        <v>0</v>
      </c>
      <c r="D209" s="77">
        <v>0</v>
      </c>
    </row>
    <row r="210" spans="1:4" ht="15.75" thickBot="1" x14ac:dyDescent="0.3">
      <c r="A210" s="298" t="s">
        <v>987</v>
      </c>
      <c r="B210" s="299">
        <v>0</v>
      </c>
      <c r="C210" s="299">
        <v>0</v>
      </c>
      <c r="D210" s="77">
        <v>0</v>
      </c>
    </row>
    <row r="211" spans="1:4" ht="16.5" thickTop="1" thickBot="1" x14ac:dyDescent="0.3">
      <c r="A211" s="295" t="s">
        <v>8</v>
      </c>
      <c r="B211" s="300">
        <v>0</v>
      </c>
      <c r="C211" s="300">
        <v>0</v>
      </c>
      <c r="D211" s="301">
        <v>0</v>
      </c>
    </row>
    <row r="212" spans="1:4" ht="15.75" thickTop="1" x14ac:dyDescent="0.25">
      <c r="A212" s="302" t="s">
        <v>988</v>
      </c>
      <c r="B212" s="77">
        <v>0</v>
      </c>
      <c r="C212" s="77">
        <v>0</v>
      </c>
      <c r="D212" s="307"/>
    </row>
    <row r="213" spans="1:4" ht="6.75" customHeight="1" thickBot="1" x14ac:dyDescent="0.3">
      <c r="A213" s="308"/>
      <c r="B213" s="309"/>
      <c r="C213" s="311"/>
      <c r="D213" s="311"/>
    </row>
    <row r="214" spans="1:4" ht="15.75" thickTop="1" x14ac:dyDescent="0.25">
      <c r="A214" s="323" t="s">
        <v>999</v>
      </c>
      <c r="B214" s="313"/>
      <c r="C214" s="315"/>
      <c r="D214" s="316"/>
    </row>
    <row r="215" spans="1:4" x14ac:dyDescent="0.25">
      <c r="A215" s="312"/>
      <c r="B215" s="313"/>
      <c r="C215" s="315"/>
      <c r="D215" s="316"/>
    </row>
    <row r="216" spans="1:4" x14ac:dyDescent="0.25">
      <c r="A216" s="312"/>
      <c r="B216" s="313"/>
      <c r="C216" s="315"/>
      <c r="D216" s="316"/>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652A0-19F4-4E72-8779-D7CB0BECFF68}">
  <sheetPr>
    <pageSetUpPr fitToPage="1"/>
  </sheetPr>
  <dimension ref="A1:AA107"/>
  <sheetViews>
    <sheetView topLeftCell="B76" zoomScaleNormal="100" workbookViewId="0">
      <selection activeCell="B105" sqref="B105"/>
    </sheetView>
  </sheetViews>
  <sheetFormatPr defaultColWidth="11.42578125" defaultRowHeight="12.75" x14ac:dyDescent="0.2"/>
  <cols>
    <col min="1" max="1" width="25" style="59" hidden="1" customWidth="1"/>
    <col min="2" max="2" width="38.5703125" style="567" customWidth="1"/>
    <col min="3" max="3" width="11.85546875" style="567" customWidth="1"/>
    <col min="4" max="4" width="15.42578125" style="567" customWidth="1"/>
    <col min="5" max="5" width="16.5703125" style="567"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44" customFormat="1" ht="30" customHeight="1" x14ac:dyDescent="0.25">
      <c r="A1" s="2"/>
      <c r="B1" s="762" t="s">
        <v>1055</v>
      </c>
      <c r="C1" s="762"/>
      <c r="D1" s="762"/>
      <c r="E1" s="762"/>
      <c r="F1" s="762"/>
      <c r="G1" s="762"/>
      <c r="H1" s="762"/>
      <c r="I1" s="762"/>
      <c r="J1" s="762"/>
      <c r="K1" s="762"/>
      <c r="L1" s="762"/>
      <c r="M1" s="762"/>
      <c r="N1" s="762"/>
      <c r="O1" s="762"/>
      <c r="P1" s="762"/>
      <c r="Q1" s="762"/>
      <c r="R1" s="762"/>
      <c r="S1" s="762"/>
      <c r="T1" s="762"/>
      <c r="U1" s="762"/>
      <c r="V1" s="762"/>
      <c r="W1" s="762"/>
    </row>
    <row r="2" spans="1:27" s="544" customFormat="1" ht="15" customHeight="1" x14ac:dyDescent="0.25">
      <c r="A2" s="2"/>
      <c r="B2" s="763" t="s">
        <v>1056</v>
      </c>
      <c r="C2" s="763"/>
      <c r="D2" s="763"/>
      <c r="E2" s="763"/>
      <c r="F2" s="763"/>
      <c r="G2" s="763"/>
      <c r="H2" s="763"/>
      <c r="I2" s="763"/>
      <c r="J2" s="763"/>
      <c r="K2" s="763"/>
      <c r="L2" s="763"/>
      <c r="M2" s="763"/>
      <c r="N2" s="763"/>
      <c r="O2" s="763"/>
      <c r="P2" s="763"/>
      <c r="Q2" s="763"/>
      <c r="R2" s="763"/>
      <c r="S2" s="763"/>
      <c r="T2" s="763"/>
      <c r="U2" s="763"/>
      <c r="V2" s="763"/>
      <c r="W2" s="763"/>
    </row>
    <row r="3" spans="1:27" s="545" customFormat="1" ht="30" customHeight="1" x14ac:dyDescent="0.25">
      <c r="A3" s="2"/>
      <c r="B3" s="767" t="s">
        <v>3</v>
      </c>
      <c r="C3" s="767"/>
      <c r="D3" s="767"/>
      <c r="E3" s="767"/>
      <c r="F3" s="767"/>
      <c r="G3" s="767"/>
      <c r="H3" s="767"/>
      <c r="I3" s="767"/>
      <c r="J3" s="767"/>
      <c r="K3" s="767"/>
      <c r="L3" s="767"/>
      <c r="M3" s="767"/>
      <c r="N3" s="767"/>
      <c r="O3" s="767"/>
      <c r="P3" s="767"/>
      <c r="Q3" s="767"/>
      <c r="R3" s="767"/>
      <c r="S3" s="767"/>
      <c r="T3" s="767"/>
      <c r="U3" s="767"/>
      <c r="V3" s="767"/>
      <c r="W3" s="767"/>
    </row>
    <row r="4" spans="1:27"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46" customFormat="1" ht="15" customHeight="1" x14ac:dyDescent="0.15">
      <c r="A5" s="2"/>
      <c r="B5" s="547"/>
      <c r="C5" s="830" t="s">
        <v>1057</v>
      </c>
      <c r="D5" s="830"/>
      <c r="E5" s="830"/>
      <c r="F5" s="830" t="s">
        <v>1058</v>
      </c>
      <c r="G5" s="830"/>
      <c r="H5" s="830"/>
      <c r="I5" s="830" t="s">
        <v>1059</v>
      </c>
      <c r="J5" s="830"/>
      <c r="K5" s="830"/>
      <c r="L5" s="830" t="s">
        <v>1060</v>
      </c>
      <c r="M5" s="830"/>
      <c r="N5" s="830"/>
      <c r="O5" s="830" t="s">
        <v>1061</v>
      </c>
      <c r="P5" s="830"/>
      <c r="Q5" s="830"/>
      <c r="R5" s="830" t="s">
        <v>1062</v>
      </c>
      <c r="S5" s="830"/>
      <c r="T5" s="830"/>
      <c r="U5" s="830" t="s">
        <v>1063</v>
      </c>
      <c r="V5" s="830"/>
      <c r="W5" s="830"/>
    </row>
    <row r="6" spans="1:27" s="546" customFormat="1" ht="15" customHeight="1" thickBot="1" x14ac:dyDescent="0.2">
      <c r="A6" s="2"/>
      <c r="B6" s="548"/>
      <c r="C6" s="549" t="s">
        <v>1064</v>
      </c>
      <c r="D6" s="550" t="s">
        <v>1065</v>
      </c>
      <c r="E6" s="549" t="s">
        <v>1066</v>
      </c>
      <c r="F6" s="549" t="s">
        <v>1064</v>
      </c>
      <c r="G6" s="550" t="s">
        <v>1065</v>
      </c>
      <c r="H6" s="549" t="s">
        <v>1066</v>
      </c>
      <c r="I6" s="549" t="s">
        <v>1064</v>
      </c>
      <c r="J6" s="550" t="s">
        <v>1065</v>
      </c>
      <c r="K6" s="549" t="s">
        <v>1066</v>
      </c>
      <c r="L6" s="549" t="s">
        <v>1064</v>
      </c>
      <c r="M6" s="550" t="s">
        <v>1065</v>
      </c>
      <c r="N6" s="549" t="s">
        <v>1066</v>
      </c>
      <c r="O6" s="549" t="s">
        <v>1064</v>
      </c>
      <c r="P6" s="550" t="s">
        <v>1065</v>
      </c>
      <c r="Q6" s="549" t="s">
        <v>1066</v>
      </c>
      <c r="R6" s="549" t="s">
        <v>1064</v>
      </c>
      <c r="S6" s="549" t="s">
        <v>1065</v>
      </c>
      <c r="T6" s="549" t="s">
        <v>1066</v>
      </c>
      <c r="U6" s="549" t="s">
        <v>1064</v>
      </c>
      <c r="V6" s="550" t="s">
        <v>1065</v>
      </c>
      <c r="W6" s="549" t="s">
        <v>1066</v>
      </c>
    </row>
    <row r="7" spans="1:27" s="553" customFormat="1" ht="15" customHeight="1" thickTop="1" thickBot="1" x14ac:dyDescent="0.2">
      <c r="A7" s="2"/>
      <c r="B7" s="551" t="s">
        <v>1067</v>
      </c>
      <c r="C7" s="551"/>
      <c r="D7" s="551"/>
      <c r="E7" s="551"/>
      <c r="F7" s="552"/>
      <c r="G7" s="552"/>
      <c r="H7" s="552"/>
      <c r="I7" s="552"/>
      <c r="J7" s="552"/>
      <c r="K7" s="552"/>
      <c r="L7" s="552"/>
      <c r="M7" s="552"/>
      <c r="N7" s="552"/>
      <c r="O7" s="552"/>
      <c r="P7" s="552"/>
      <c r="Q7" s="552"/>
      <c r="R7" s="552"/>
      <c r="S7" s="552"/>
      <c r="T7" s="552"/>
      <c r="U7" s="552"/>
      <c r="V7" s="552"/>
      <c r="W7" s="552"/>
      <c r="Y7" s="546"/>
      <c r="Z7" s="546"/>
      <c r="AA7" s="546"/>
    </row>
    <row r="8" spans="1:27" s="553" customFormat="1" ht="15" customHeight="1" thickTop="1" x14ac:dyDescent="0.2">
      <c r="A8" s="2" t="s">
        <v>1068</v>
      </c>
      <c r="B8" s="2" t="s">
        <v>373</v>
      </c>
      <c r="C8" s="32">
        <v>22844367</v>
      </c>
      <c r="D8" s="442">
        <v>0.11923491855993945</v>
      </c>
      <c r="E8" s="32">
        <v>3</v>
      </c>
      <c r="F8" s="32">
        <v>23533738.546309996</v>
      </c>
      <c r="G8" s="442">
        <v>0.1150730887827143</v>
      </c>
      <c r="H8" s="32">
        <v>3</v>
      </c>
      <c r="I8" s="32">
        <v>23374378.329400003</v>
      </c>
      <c r="J8" s="442">
        <v>0.10725447736420544</v>
      </c>
      <c r="K8" s="32">
        <v>3</v>
      </c>
      <c r="L8" s="66">
        <v>24361720.393380001</v>
      </c>
      <c r="M8" s="442">
        <v>0.11540592330267457</v>
      </c>
      <c r="N8" s="66">
        <v>3</v>
      </c>
      <c r="O8" s="66">
        <v>25300267.467900004</v>
      </c>
      <c r="P8" s="442">
        <v>0.11460529819352935</v>
      </c>
      <c r="Q8" s="59">
        <v>3</v>
      </c>
      <c r="R8" s="66">
        <v>26340367.016029999</v>
      </c>
      <c r="S8" s="442">
        <v>0.11419910374386215</v>
      </c>
      <c r="T8" s="59">
        <v>3</v>
      </c>
      <c r="U8" s="66">
        <v>26551306.323899996</v>
      </c>
      <c r="V8" s="442">
        <v>0.11433368628413658</v>
      </c>
      <c r="W8" s="59">
        <v>3</v>
      </c>
      <c r="Y8" s="546"/>
      <c r="Z8" s="546"/>
      <c r="AA8" s="546"/>
    </row>
    <row r="9" spans="1:27" s="553" customFormat="1" ht="15" customHeight="1" x14ac:dyDescent="0.2">
      <c r="A9" s="2" t="s">
        <v>1068</v>
      </c>
      <c r="B9" s="2" t="s">
        <v>434</v>
      </c>
      <c r="C9" s="32">
        <v>26238688</v>
      </c>
      <c r="D9" s="442">
        <v>0.1369513905462848</v>
      </c>
      <c r="E9" s="32">
        <v>2</v>
      </c>
      <c r="F9" s="32">
        <v>29705597.856970005</v>
      </c>
      <c r="G9" s="442">
        <v>0.14525167315903134</v>
      </c>
      <c r="H9" s="32">
        <v>1</v>
      </c>
      <c r="I9" s="32">
        <v>33921879.979089998</v>
      </c>
      <c r="J9" s="442">
        <v>0.15565220418257827</v>
      </c>
      <c r="K9" s="32">
        <v>1</v>
      </c>
      <c r="L9" s="66">
        <v>37032786.246859998</v>
      </c>
      <c r="M9" s="442">
        <v>0.17543107876941319</v>
      </c>
      <c r="N9" s="66">
        <v>1</v>
      </c>
      <c r="O9" s="66">
        <v>38728489.718909986</v>
      </c>
      <c r="P9" s="442">
        <v>0.17543253716396867</v>
      </c>
      <c r="Q9" s="59">
        <v>1</v>
      </c>
      <c r="R9" s="66">
        <v>38039325.974679999</v>
      </c>
      <c r="S9" s="442">
        <v>0.16492013686390178</v>
      </c>
      <c r="T9" s="59">
        <v>1</v>
      </c>
      <c r="U9" s="66">
        <v>36887407.526920013</v>
      </c>
      <c r="V9" s="442">
        <v>0.15884240227463453</v>
      </c>
      <c r="W9" s="59">
        <v>1</v>
      </c>
      <c r="Y9" s="546"/>
      <c r="Z9" s="546"/>
      <c r="AA9" s="546"/>
    </row>
    <row r="10" spans="1:27" s="553" customFormat="1" ht="15" customHeight="1" x14ac:dyDescent="0.2">
      <c r="A10" s="2" t="s">
        <v>1068</v>
      </c>
      <c r="B10" s="2" t="s">
        <v>371</v>
      </c>
      <c r="C10" s="32">
        <v>28656871</v>
      </c>
      <c r="D10" s="442">
        <v>0.14957296386753419</v>
      </c>
      <c r="E10" s="32">
        <v>1</v>
      </c>
      <c r="F10" s="32">
        <v>29450236.437630009</v>
      </c>
      <c r="G10" s="442">
        <v>0.14400303061031064</v>
      </c>
      <c r="H10" s="32">
        <v>2</v>
      </c>
      <c r="I10" s="32">
        <v>29834779.571079992</v>
      </c>
      <c r="J10" s="442">
        <v>0.13689834420741134</v>
      </c>
      <c r="K10" s="32">
        <v>2</v>
      </c>
      <c r="L10" s="66">
        <v>30862099.07003</v>
      </c>
      <c r="M10" s="442">
        <v>0.14619940549039659</v>
      </c>
      <c r="N10" s="66">
        <v>2</v>
      </c>
      <c r="O10" s="66">
        <v>31460213.372310009</v>
      </c>
      <c r="P10" s="442">
        <v>0.14250865684879321</v>
      </c>
      <c r="Q10" s="59">
        <v>2</v>
      </c>
      <c r="R10" s="66">
        <v>32693327.302170005</v>
      </c>
      <c r="S10" s="442">
        <v>0.14174246980083541</v>
      </c>
      <c r="T10" s="59">
        <v>2</v>
      </c>
      <c r="U10" s="66">
        <v>32842696.166680016</v>
      </c>
      <c r="V10" s="442">
        <v>0.14142530218433524</v>
      </c>
      <c r="W10" s="59">
        <v>2</v>
      </c>
      <c r="Y10" s="546"/>
      <c r="Z10" s="546"/>
      <c r="AA10" s="546"/>
    </row>
    <row r="11" spans="1:27" s="553" customFormat="1" ht="15" customHeight="1" x14ac:dyDescent="0.2">
      <c r="A11" s="2" t="s">
        <v>1068</v>
      </c>
      <c r="B11" s="2" t="s">
        <v>370</v>
      </c>
      <c r="C11" s="32">
        <v>18160773</v>
      </c>
      <c r="D11" s="442">
        <v>9.4789156978634909E-2</v>
      </c>
      <c r="E11" s="32">
        <v>4</v>
      </c>
      <c r="F11" s="32">
        <v>18788879.70411</v>
      </c>
      <c r="G11" s="442">
        <v>9.1872118748331941E-2</v>
      </c>
      <c r="H11" s="32">
        <v>4</v>
      </c>
      <c r="I11" s="32">
        <v>19210351.320550002</v>
      </c>
      <c r="J11" s="442">
        <v>8.814763592137223E-2</v>
      </c>
      <c r="K11" s="32">
        <v>5</v>
      </c>
      <c r="L11" s="66">
        <v>20254125.813849997</v>
      </c>
      <c r="M11" s="442">
        <v>9.594749683076842E-2</v>
      </c>
      <c r="N11" s="66">
        <v>4</v>
      </c>
      <c r="O11" s="66">
        <v>19609594.633189999</v>
      </c>
      <c r="P11" s="442">
        <v>8.8827655408874232E-2</v>
      </c>
      <c r="Q11" s="59">
        <v>4</v>
      </c>
      <c r="R11" s="66">
        <v>20395910.560419999</v>
      </c>
      <c r="S11" s="442">
        <v>8.842681290744564E-2</v>
      </c>
      <c r="T11" s="59">
        <v>4</v>
      </c>
      <c r="U11" s="66">
        <v>21019286.347539995</v>
      </c>
      <c r="V11" s="442">
        <v>9.0512024600945373E-2</v>
      </c>
      <c r="W11" s="59">
        <v>4</v>
      </c>
      <c r="Y11" s="546"/>
      <c r="Z11" s="546"/>
      <c r="AA11" s="546"/>
    </row>
    <row r="12" spans="1:27" s="553" customFormat="1" ht="15" customHeight="1" x14ac:dyDescent="0.2">
      <c r="A12" s="2" t="s">
        <v>1068</v>
      </c>
      <c r="B12" s="2" t="s">
        <v>365</v>
      </c>
      <c r="C12" s="32">
        <v>17080761</v>
      </c>
      <c r="D12" s="442">
        <v>8.9152093677044755E-2</v>
      </c>
      <c r="E12" s="32">
        <v>5</v>
      </c>
      <c r="F12" s="32">
        <v>16632418.634089999</v>
      </c>
      <c r="G12" s="442">
        <v>8.1327655713758634E-2</v>
      </c>
      <c r="H12" s="32">
        <v>6</v>
      </c>
      <c r="I12" s="32">
        <v>16755710.978510002</v>
      </c>
      <c r="J12" s="442">
        <v>7.6884398743788968E-2</v>
      </c>
      <c r="K12" s="32">
        <v>6</v>
      </c>
      <c r="L12" s="66">
        <v>17436258.56755</v>
      </c>
      <c r="M12" s="442">
        <v>8.2598744523768586E-2</v>
      </c>
      <c r="N12" s="66">
        <v>5</v>
      </c>
      <c r="O12" s="66">
        <v>18671311.318520002</v>
      </c>
      <c r="P12" s="442">
        <v>8.4577414212641797E-2</v>
      </c>
      <c r="Q12" s="59">
        <v>5</v>
      </c>
      <c r="R12" s="66">
        <v>19663053.950820003</v>
      </c>
      <c r="S12" s="442">
        <v>8.5249500763763184E-2</v>
      </c>
      <c r="T12" s="59">
        <v>5</v>
      </c>
      <c r="U12" s="66">
        <v>20001031.864090007</v>
      </c>
      <c r="V12" s="442">
        <v>8.6127276549457177E-2</v>
      </c>
      <c r="W12" s="59">
        <v>5</v>
      </c>
      <c r="Y12" s="546"/>
      <c r="Z12" s="546"/>
      <c r="AA12" s="546"/>
    </row>
    <row r="13" spans="1:27" s="553" customFormat="1" ht="15" customHeight="1" x14ac:dyDescent="0.2">
      <c r="A13" s="2" t="s">
        <v>1068</v>
      </c>
      <c r="B13" s="2" t="s">
        <v>368</v>
      </c>
      <c r="C13" s="32">
        <v>9627691</v>
      </c>
      <c r="D13" s="442">
        <v>5.0251204259906257E-2</v>
      </c>
      <c r="E13" s="32">
        <v>8</v>
      </c>
      <c r="F13" s="32">
        <v>10186040.968289997</v>
      </c>
      <c r="G13" s="442">
        <v>4.9806756983462243E-2</v>
      </c>
      <c r="H13" s="32">
        <v>9</v>
      </c>
      <c r="I13" s="32">
        <v>11485124.891730001</v>
      </c>
      <c r="J13" s="442">
        <v>5.2700056889887249E-2</v>
      </c>
      <c r="K13" s="32">
        <v>8</v>
      </c>
      <c r="L13" s="66">
        <v>13156868.512360001</v>
      </c>
      <c r="M13" s="442">
        <v>6.232649147608614E-2</v>
      </c>
      <c r="N13" s="66">
        <v>8</v>
      </c>
      <c r="O13" s="66">
        <v>14053183.697089998</v>
      </c>
      <c r="P13" s="442">
        <v>6.3658192950603085E-2</v>
      </c>
      <c r="Q13" s="59">
        <v>8</v>
      </c>
      <c r="R13" s="66">
        <v>15718474.340350008</v>
      </c>
      <c r="S13" s="442">
        <v>6.8147709589485142E-2</v>
      </c>
      <c r="T13" s="59">
        <v>8</v>
      </c>
      <c r="U13" s="66">
        <v>15971888.876080003</v>
      </c>
      <c r="V13" s="442">
        <v>6.8777216075393124E-2</v>
      </c>
      <c r="W13" s="59">
        <v>8</v>
      </c>
      <c r="Y13" s="546"/>
      <c r="Z13" s="546"/>
      <c r="AA13" s="546"/>
    </row>
    <row r="14" spans="1:27" s="553" customFormat="1" ht="15" customHeight="1" x14ac:dyDescent="0.2">
      <c r="A14" s="2" t="s">
        <v>1068</v>
      </c>
      <c r="B14" s="2" t="s">
        <v>366</v>
      </c>
      <c r="C14" s="32">
        <v>8068322</v>
      </c>
      <c r="D14" s="442">
        <v>4.2112163431158665E-2</v>
      </c>
      <c r="E14" s="32">
        <v>10</v>
      </c>
      <c r="F14" s="32">
        <v>8041442.4690700006</v>
      </c>
      <c r="G14" s="442">
        <v>3.9320298445716925E-2</v>
      </c>
      <c r="H14" s="32">
        <v>10</v>
      </c>
      <c r="I14" s="32">
        <v>8459639.3927499987</v>
      </c>
      <c r="J14" s="442">
        <v>3.8817468810189132E-2</v>
      </c>
      <c r="K14" s="32">
        <v>10</v>
      </c>
      <c r="L14" s="66">
        <v>9376850.0180799998</v>
      </c>
      <c r="M14" s="442">
        <v>4.4419852807328117E-2</v>
      </c>
      <c r="N14" s="66">
        <v>9</v>
      </c>
      <c r="O14" s="66">
        <v>10077957.261430003</v>
      </c>
      <c r="P14" s="442">
        <v>4.5651189205538359E-2</v>
      </c>
      <c r="Q14" s="59">
        <v>9</v>
      </c>
      <c r="R14" s="66">
        <v>11189599.865089998</v>
      </c>
      <c r="S14" s="442">
        <v>4.8512698212141846E-2</v>
      </c>
      <c r="T14" s="59">
        <v>9</v>
      </c>
      <c r="U14" s="66">
        <v>11326364.966849998</v>
      </c>
      <c r="V14" s="442">
        <v>4.8772932038141932E-2</v>
      </c>
      <c r="W14" s="59">
        <v>9</v>
      </c>
      <c r="Y14" s="546"/>
      <c r="Z14" s="546"/>
      <c r="AA14" s="546"/>
    </row>
    <row r="15" spans="1:27" s="553" customFormat="1" ht="15" customHeight="1" x14ac:dyDescent="0.2">
      <c r="A15" s="2" t="s">
        <v>1068</v>
      </c>
      <c r="B15" s="2" t="s">
        <v>375</v>
      </c>
      <c r="C15" s="32">
        <v>9181639</v>
      </c>
      <c r="D15" s="442">
        <v>4.79230603505785E-2</v>
      </c>
      <c r="E15" s="32">
        <v>9</v>
      </c>
      <c r="F15" s="32">
        <v>10477933.529379999</v>
      </c>
      <c r="G15" s="442">
        <v>5.1234026115870884E-2</v>
      </c>
      <c r="H15" s="32">
        <v>8</v>
      </c>
      <c r="I15" s="32">
        <v>11364671.477059999</v>
      </c>
      <c r="J15" s="442">
        <v>5.2147350509631762E-2</v>
      </c>
      <c r="K15" s="32">
        <v>9</v>
      </c>
      <c r="L15" s="66">
        <v>13523286.014899999</v>
      </c>
      <c r="M15" s="442">
        <v>6.4062278173908166E-2</v>
      </c>
      <c r="N15" s="66">
        <v>7</v>
      </c>
      <c r="O15" s="66">
        <v>15611111.466559999</v>
      </c>
      <c r="P15" s="442">
        <v>7.0715303189086642E-2</v>
      </c>
      <c r="Q15" s="59">
        <v>7</v>
      </c>
      <c r="R15" s="66">
        <v>18169671.888159998</v>
      </c>
      <c r="S15" s="442">
        <v>7.8774917740711714E-2</v>
      </c>
      <c r="T15" s="59">
        <v>6</v>
      </c>
      <c r="U15" s="66">
        <v>18071306.310049996</v>
      </c>
      <c r="V15" s="442">
        <v>7.7817604949175459E-2</v>
      </c>
      <c r="W15" s="59">
        <v>7</v>
      </c>
      <c r="Y15" s="546"/>
      <c r="Z15" s="546"/>
      <c r="AA15" s="546"/>
    </row>
    <row r="16" spans="1:27" s="553" customFormat="1" ht="15" customHeight="1" x14ac:dyDescent="0.2">
      <c r="A16" s="2" t="s">
        <v>1068</v>
      </c>
      <c r="B16" s="2" t="s">
        <v>372</v>
      </c>
      <c r="C16" s="32">
        <v>61880</v>
      </c>
      <c r="D16" s="442">
        <v>3.2297926051043802E-4</v>
      </c>
      <c r="E16" s="32">
        <v>46</v>
      </c>
      <c r="F16" s="32">
        <v>64629.939869999995</v>
      </c>
      <c r="G16" s="442">
        <v>3.1602147674272162E-4</v>
      </c>
      <c r="H16" s="32">
        <v>46</v>
      </c>
      <c r="I16" s="32">
        <v>67998.854350000009</v>
      </c>
      <c r="J16" s="442">
        <v>3.1201606656210856E-4</v>
      </c>
      <c r="K16" s="32">
        <v>49</v>
      </c>
      <c r="L16" s="66">
        <v>66350.278219999993</v>
      </c>
      <c r="M16" s="442">
        <v>3.1431339805743742E-4</v>
      </c>
      <c r="N16" s="66">
        <v>52</v>
      </c>
      <c r="O16" s="66">
        <v>68651.219980000023</v>
      </c>
      <c r="P16" s="442">
        <v>3.1097669410569802E-4</v>
      </c>
      <c r="Q16" s="59">
        <v>54</v>
      </c>
      <c r="R16" s="66">
        <v>69062.413760000025</v>
      </c>
      <c r="S16" s="442">
        <v>2.9942125517765387E-4</v>
      </c>
      <c r="T16" s="59">
        <v>54</v>
      </c>
      <c r="U16" s="66">
        <v>58437.909349999994</v>
      </c>
      <c r="V16" s="442">
        <v>2.5164191596514671E-4</v>
      </c>
      <c r="W16" s="59">
        <v>56</v>
      </c>
      <c r="Y16" s="546"/>
      <c r="Z16" s="546"/>
      <c r="AA16" s="546"/>
    </row>
    <row r="17" spans="1:27" s="553" customFormat="1" ht="15" customHeight="1" x14ac:dyDescent="0.2">
      <c r="A17" s="2" t="s">
        <v>1068</v>
      </c>
      <c r="B17" s="2" t="s">
        <v>369</v>
      </c>
      <c r="C17" s="32">
        <v>10483735</v>
      </c>
      <c r="D17" s="442">
        <v>5.4719278889583008E-2</v>
      </c>
      <c r="E17" s="32">
        <v>7</v>
      </c>
      <c r="F17" s="32">
        <v>12114577.549849998</v>
      </c>
      <c r="G17" s="442">
        <v>5.923673602541786E-2</v>
      </c>
      <c r="H17" s="32">
        <v>7</v>
      </c>
      <c r="I17" s="32">
        <v>13612317.602320001</v>
      </c>
      <c r="J17" s="442">
        <v>6.2460784606881224E-2</v>
      </c>
      <c r="K17" s="32">
        <v>7</v>
      </c>
      <c r="L17" s="66">
        <v>14878611.20238</v>
      </c>
      <c r="M17" s="442">
        <v>7.0482701366968173E-2</v>
      </c>
      <c r="N17" s="66">
        <v>6</v>
      </c>
      <c r="O17" s="66">
        <v>16383939.92715</v>
      </c>
      <c r="P17" s="442">
        <v>7.4216066028481034E-2</v>
      </c>
      <c r="Q17" s="59">
        <v>6</v>
      </c>
      <c r="R17" s="66">
        <v>17957777.119710002</v>
      </c>
      <c r="S17" s="442">
        <v>7.7856244412041822E-2</v>
      </c>
      <c r="T17" s="59">
        <v>7</v>
      </c>
      <c r="U17" s="66">
        <v>18632226.946390003</v>
      </c>
      <c r="V17" s="442">
        <v>8.0233008669175043E-2</v>
      </c>
      <c r="W17" s="59">
        <v>6</v>
      </c>
      <c r="Y17" s="546"/>
      <c r="Z17" s="546"/>
      <c r="AA17" s="546"/>
    </row>
    <row r="18" spans="1:27" s="553" customFormat="1" ht="15" customHeight="1" x14ac:dyDescent="0.2">
      <c r="A18" s="2"/>
      <c r="B18" s="2" t="s">
        <v>367</v>
      </c>
      <c r="C18" s="32">
        <v>2972417</v>
      </c>
      <c r="D18" s="442">
        <v>1.5514367236403597E-2</v>
      </c>
      <c r="E18" s="32">
        <v>14</v>
      </c>
      <c r="F18" s="32">
        <v>3092769.27147</v>
      </c>
      <c r="G18" s="442">
        <v>1.5122735907853489E-2</v>
      </c>
      <c r="H18" s="32">
        <v>14</v>
      </c>
      <c r="I18" s="32">
        <v>3235302.3067799998</v>
      </c>
      <c r="J18" s="442">
        <v>1.4845342756878543E-2</v>
      </c>
      <c r="K18" s="32">
        <v>14</v>
      </c>
      <c r="L18" s="66">
        <v>3616391.19833</v>
      </c>
      <c r="M18" s="442">
        <v>1.7131506253571072E-2</v>
      </c>
      <c r="N18" s="66">
        <v>12</v>
      </c>
      <c r="O18" s="66">
        <v>3757164.2432300001</v>
      </c>
      <c r="P18" s="442">
        <v>1.7019224362104363E-2</v>
      </c>
      <c r="Q18" s="59">
        <v>12</v>
      </c>
      <c r="R18" s="66">
        <v>3830823.6832100004</v>
      </c>
      <c r="S18" s="442">
        <v>1.6608600440423137E-2</v>
      </c>
      <c r="T18" s="59">
        <v>11</v>
      </c>
      <c r="U18" s="66">
        <v>3849726.1776100001</v>
      </c>
      <c r="V18" s="442">
        <v>1.6577466272327573E-2</v>
      </c>
      <c r="W18" s="59">
        <v>11</v>
      </c>
      <c r="Y18" s="546"/>
      <c r="Z18" s="546"/>
      <c r="AA18" s="546"/>
    </row>
    <row r="19" spans="1:27" s="553" customFormat="1" ht="15" customHeight="1" x14ac:dyDescent="0.15">
      <c r="A19" s="2" t="s">
        <v>1068</v>
      </c>
      <c r="B19" s="2" t="s">
        <v>1069</v>
      </c>
      <c r="C19" s="32">
        <v>15751115</v>
      </c>
      <c r="D19" s="442">
        <v>8.2212079426549248E-2</v>
      </c>
      <c r="E19" s="32">
        <v>6</v>
      </c>
      <c r="F19" s="32">
        <v>17935451.161219999</v>
      </c>
      <c r="G19" s="442">
        <v>8.7699103131096662E-2</v>
      </c>
      <c r="H19" s="32">
        <v>5</v>
      </c>
      <c r="I19" s="32">
        <v>20112102.529790003</v>
      </c>
      <c r="J19" s="442">
        <v>9.2285365417173512E-2</v>
      </c>
      <c r="K19" s="32">
        <v>4</v>
      </c>
      <c r="L19" s="32" t="s">
        <v>1070</v>
      </c>
      <c r="M19" s="32" t="s">
        <v>1070</v>
      </c>
      <c r="N19" s="32" t="s">
        <v>1070</v>
      </c>
      <c r="O19" s="32" t="s">
        <v>1070</v>
      </c>
      <c r="P19" s="32" t="s">
        <v>1070</v>
      </c>
      <c r="Q19" s="32" t="s">
        <v>1070</v>
      </c>
      <c r="R19" s="32" t="s">
        <v>1070</v>
      </c>
      <c r="S19" s="32" t="s">
        <v>1070</v>
      </c>
      <c r="T19" s="32" t="s">
        <v>1070</v>
      </c>
      <c r="U19" s="32" t="s">
        <v>1070</v>
      </c>
      <c r="V19" s="32" t="s">
        <v>1070</v>
      </c>
      <c r="W19" s="32" t="s">
        <v>1070</v>
      </c>
      <c r="Y19" s="546"/>
      <c r="Z19" s="546"/>
      <c r="AA19" s="546"/>
    </row>
    <row r="20" spans="1:27" s="553" customFormat="1" ht="15" customHeight="1" x14ac:dyDescent="0.2">
      <c r="A20" s="2" t="s">
        <v>1068</v>
      </c>
      <c r="B20" s="2" t="s">
        <v>374</v>
      </c>
      <c r="C20" s="32">
        <v>6399976</v>
      </c>
      <c r="D20" s="442">
        <v>3.3404323137759387E-2</v>
      </c>
      <c r="E20" s="32">
        <v>11</v>
      </c>
      <c r="F20" s="32">
        <v>7141485.3032399993</v>
      </c>
      <c r="G20" s="442">
        <v>3.4919771489899547E-2</v>
      </c>
      <c r="H20" s="32">
        <v>11</v>
      </c>
      <c r="I20" s="32">
        <v>7152620.1047200002</v>
      </c>
      <c r="J20" s="442">
        <v>3.2820146927781159E-2</v>
      </c>
      <c r="K20" s="32">
        <v>11</v>
      </c>
      <c r="L20" s="66">
        <v>7645623.8504900001</v>
      </c>
      <c r="M20" s="442">
        <v>3.6218717949431697E-2</v>
      </c>
      <c r="N20" s="66">
        <v>10</v>
      </c>
      <c r="O20" s="66">
        <v>7930746.8629699983</v>
      </c>
      <c r="P20" s="442">
        <v>3.5924743099307481E-2</v>
      </c>
      <c r="Q20" s="59">
        <v>10</v>
      </c>
      <c r="R20" s="66">
        <v>8353093.9358799988</v>
      </c>
      <c r="S20" s="442">
        <v>3.6214979099769555E-2</v>
      </c>
      <c r="T20" s="59">
        <v>10</v>
      </c>
      <c r="U20" s="66">
        <v>8562553.1147000007</v>
      </c>
      <c r="V20" s="442">
        <v>3.687156668167909E-2</v>
      </c>
      <c r="W20" s="59">
        <v>10</v>
      </c>
      <c r="Y20" s="546"/>
      <c r="Z20" s="546"/>
      <c r="AA20" s="546"/>
    </row>
    <row r="21" spans="1:27" s="553" customFormat="1" ht="15" customHeight="1" x14ac:dyDescent="0.15">
      <c r="A21" s="2" t="s">
        <v>1068</v>
      </c>
      <c r="B21" s="22" t="s">
        <v>376</v>
      </c>
      <c r="C21" s="32">
        <v>175528236</v>
      </c>
      <c r="D21" s="442">
        <v>0.91615998484133232</v>
      </c>
      <c r="E21" s="554"/>
      <c r="F21" s="32">
        <v>187165201.37150002</v>
      </c>
      <c r="G21" s="442">
        <v>0.91518301659020695</v>
      </c>
      <c r="H21" s="554"/>
      <c r="I21" s="66">
        <v>198586877.33813</v>
      </c>
      <c r="J21" s="442">
        <v>0.91122559240434076</v>
      </c>
      <c r="K21" s="554"/>
      <c r="L21" s="66">
        <v>192210971.16643003</v>
      </c>
      <c r="M21" s="442">
        <v>0.9105385103423721</v>
      </c>
      <c r="N21" s="554"/>
      <c r="O21" s="66">
        <v>201652631.18924004</v>
      </c>
      <c r="P21" s="442">
        <v>0.91344725735703414</v>
      </c>
      <c r="Q21" s="554"/>
      <c r="R21" s="66">
        <v>212420488.05027997</v>
      </c>
      <c r="S21" s="442">
        <v>0.92095259482955882</v>
      </c>
      <c r="T21" s="554"/>
      <c r="U21" s="66">
        <v>213774232.53016001</v>
      </c>
      <c r="V21" s="442">
        <v>0.92054212849536621</v>
      </c>
      <c r="W21" s="554"/>
      <c r="Y21" s="546"/>
      <c r="Z21" s="546"/>
      <c r="AA21" s="546"/>
    </row>
    <row r="22" spans="1:27" s="553" customFormat="1" ht="15" customHeight="1" x14ac:dyDescent="0.15">
      <c r="A22" s="2"/>
      <c r="B22" s="2"/>
      <c r="C22" s="32"/>
      <c r="D22" s="442"/>
      <c r="E22" s="554"/>
      <c r="F22" s="32"/>
      <c r="G22" s="442"/>
      <c r="H22" s="554"/>
      <c r="I22" s="32"/>
      <c r="J22" s="442"/>
      <c r="K22" s="554"/>
      <c r="L22" s="66"/>
      <c r="M22" s="442"/>
      <c r="N22" s="2"/>
      <c r="O22" s="66"/>
      <c r="P22" s="442"/>
      <c r="Q22" s="2"/>
      <c r="R22" s="66"/>
      <c r="S22" s="442"/>
      <c r="T22" s="2"/>
      <c r="U22" s="66"/>
      <c r="V22" s="442"/>
      <c r="W22" s="2"/>
      <c r="Y22" s="546"/>
      <c r="Z22" s="546"/>
      <c r="AA22" s="546"/>
    </row>
    <row r="23" spans="1:27" s="553" customFormat="1" ht="15" customHeight="1" x14ac:dyDescent="0.15">
      <c r="A23" s="4"/>
      <c r="B23" s="25" t="s">
        <v>377</v>
      </c>
      <c r="C23" s="555"/>
      <c r="D23" s="556"/>
      <c r="E23" s="555"/>
      <c r="F23" s="555"/>
      <c r="G23" s="556"/>
      <c r="H23" s="555"/>
      <c r="I23" s="555"/>
      <c r="J23" s="556"/>
      <c r="K23" s="555"/>
      <c r="L23" s="4"/>
      <c r="M23" s="556"/>
      <c r="N23" s="4"/>
      <c r="O23" s="4"/>
      <c r="P23" s="556"/>
      <c r="Q23" s="4"/>
      <c r="R23" s="4"/>
      <c r="S23" s="556"/>
      <c r="T23" s="4"/>
      <c r="U23" s="4"/>
      <c r="V23" s="556"/>
      <c r="W23" s="4"/>
      <c r="Y23" s="546"/>
      <c r="Z23" s="546"/>
      <c r="AA23" s="546"/>
    </row>
    <row r="24" spans="1:27" s="553" customFormat="1" ht="15" customHeight="1" x14ac:dyDescent="0.2">
      <c r="A24" s="2" t="s">
        <v>1068</v>
      </c>
      <c r="B24" s="2" t="s">
        <v>379</v>
      </c>
      <c r="C24" s="32">
        <v>3071552</v>
      </c>
      <c r="D24" s="442">
        <v>1.6031796922743324E-2</v>
      </c>
      <c r="E24" s="32">
        <v>13</v>
      </c>
      <c r="F24" s="32">
        <v>3705616.4035200002</v>
      </c>
      <c r="G24" s="442">
        <v>1.8119378889071579E-2</v>
      </c>
      <c r="H24" s="32">
        <v>13</v>
      </c>
      <c r="I24" s="32">
        <v>3936892.0321000004</v>
      </c>
      <c r="J24" s="442">
        <v>1.806462150101722E-2</v>
      </c>
      <c r="K24" s="32">
        <v>13</v>
      </c>
      <c r="L24" s="66">
        <v>3044829.6521000001</v>
      </c>
      <c r="M24" s="442">
        <v>1.4423914716443763E-2</v>
      </c>
      <c r="N24" s="66">
        <v>13</v>
      </c>
      <c r="O24" s="66">
        <v>3395636.0224799993</v>
      </c>
      <c r="P24" s="442">
        <v>1.5381571732660877E-2</v>
      </c>
      <c r="Q24" s="59">
        <v>13</v>
      </c>
      <c r="R24" s="66">
        <v>3571827.4313999997</v>
      </c>
      <c r="S24" s="442">
        <v>1.5485717839291502E-2</v>
      </c>
      <c r="T24" s="59">
        <v>12</v>
      </c>
      <c r="U24" s="66">
        <v>3595834.2003300004</v>
      </c>
      <c r="V24" s="442">
        <v>1.5484171451866674E-2</v>
      </c>
      <c r="W24" s="59">
        <v>12</v>
      </c>
      <c r="Y24" s="546"/>
      <c r="Z24" s="546"/>
      <c r="AA24" s="546"/>
    </row>
    <row r="25" spans="1:27" s="553" customFormat="1" ht="15" customHeight="1" x14ac:dyDescent="0.2">
      <c r="A25" s="2" t="s">
        <v>1068</v>
      </c>
      <c r="B25" s="2" t="s">
        <v>378</v>
      </c>
      <c r="C25" s="32">
        <v>434477</v>
      </c>
      <c r="D25" s="442">
        <v>2.2677288327212922E-3</v>
      </c>
      <c r="E25" s="32">
        <v>19</v>
      </c>
      <c r="F25" s="32">
        <v>441334.44633000001</v>
      </c>
      <c r="G25" s="442">
        <v>2.1579961817569E-3</v>
      </c>
      <c r="H25" s="32">
        <v>19</v>
      </c>
      <c r="I25" s="32">
        <v>414426.53825999994</v>
      </c>
      <c r="J25" s="442">
        <v>1.9016164254955031E-3</v>
      </c>
      <c r="K25" s="32">
        <v>20</v>
      </c>
      <c r="L25" s="66">
        <v>359751.08048</v>
      </c>
      <c r="M25" s="442">
        <v>1.7042066377714045E-3</v>
      </c>
      <c r="N25" s="66">
        <v>20</v>
      </c>
      <c r="O25" s="66">
        <v>466013.1218299999</v>
      </c>
      <c r="P25" s="442">
        <v>2.110948939855522E-3</v>
      </c>
      <c r="Q25" s="59">
        <v>19</v>
      </c>
      <c r="R25" s="66">
        <v>451608.30881000002</v>
      </c>
      <c r="S25" s="442">
        <v>1.9579554103402318E-3</v>
      </c>
      <c r="T25" s="59">
        <v>19</v>
      </c>
      <c r="U25" s="66">
        <v>433641.80936999997</v>
      </c>
      <c r="V25" s="442">
        <v>1.8673230607703065E-3</v>
      </c>
      <c r="W25" s="59">
        <v>19</v>
      </c>
      <c r="Y25" s="546"/>
      <c r="Z25" s="546"/>
      <c r="AA25" s="546"/>
    </row>
    <row r="26" spans="1:27" s="553" customFormat="1" ht="15" customHeight="1" x14ac:dyDescent="0.15">
      <c r="A26" s="2" t="s">
        <v>1068</v>
      </c>
      <c r="B26" s="22" t="s">
        <v>376</v>
      </c>
      <c r="C26" s="32">
        <v>3506029</v>
      </c>
      <c r="D26" s="442">
        <v>1.8299525755464615E-2</v>
      </c>
      <c r="E26" s="554"/>
      <c r="F26" s="32">
        <v>4146950.8498500003</v>
      </c>
      <c r="G26" s="442">
        <v>2.0277375070828475E-2</v>
      </c>
      <c r="H26" s="554"/>
      <c r="I26" s="66">
        <v>4351318.5703600002</v>
      </c>
      <c r="J26" s="442">
        <v>1.9966237926512719E-2</v>
      </c>
      <c r="K26" s="554"/>
      <c r="L26" s="66">
        <v>3404580.7325800001</v>
      </c>
      <c r="M26" s="442">
        <v>1.6128121354215166E-2</v>
      </c>
      <c r="N26" s="554"/>
      <c r="O26" s="66">
        <v>3861649.1443099994</v>
      </c>
      <c r="P26" s="442">
        <v>1.7492520672516401E-2</v>
      </c>
      <c r="Q26" s="554"/>
      <c r="R26" s="66">
        <v>4023435.7402099995</v>
      </c>
      <c r="S26" s="442">
        <v>1.7443673249631732E-2</v>
      </c>
      <c r="T26" s="554"/>
      <c r="U26" s="66">
        <v>4029476.0097000003</v>
      </c>
      <c r="V26" s="442">
        <v>1.735149451263698E-2</v>
      </c>
      <c r="W26" s="554"/>
      <c r="Y26" s="546"/>
      <c r="Z26" s="546"/>
      <c r="AA26" s="546"/>
    </row>
    <row r="27" spans="1:27" s="553" customFormat="1" ht="15" customHeight="1" x14ac:dyDescent="0.15">
      <c r="A27" s="2"/>
      <c r="B27" s="22"/>
      <c r="C27" s="32"/>
      <c r="D27" s="442"/>
      <c r="E27" s="554"/>
      <c r="F27" s="32"/>
      <c r="G27" s="442"/>
      <c r="H27" s="554"/>
      <c r="I27" s="32"/>
      <c r="J27" s="442"/>
      <c r="K27" s="554"/>
      <c r="L27" s="66"/>
      <c r="M27" s="442"/>
      <c r="N27" s="554"/>
      <c r="O27" s="66"/>
      <c r="P27" s="442"/>
      <c r="Q27" s="554"/>
      <c r="R27" s="66"/>
      <c r="S27" s="442"/>
      <c r="T27" s="554"/>
      <c r="U27" s="66"/>
      <c r="V27" s="442"/>
      <c r="W27" s="554"/>
      <c r="Y27" s="546"/>
      <c r="Z27" s="546"/>
      <c r="AA27" s="546"/>
    </row>
    <row r="28" spans="1:27" s="553" customFormat="1" ht="15" customHeight="1" x14ac:dyDescent="0.15">
      <c r="A28" s="4"/>
      <c r="B28" s="25" t="s">
        <v>435</v>
      </c>
      <c r="C28" s="555"/>
      <c r="D28" s="556"/>
      <c r="E28" s="555"/>
      <c r="F28" s="555"/>
      <c r="G28" s="556"/>
      <c r="H28" s="555"/>
      <c r="I28" s="555"/>
      <c r="J28" s="556"/>
      <c r="K28" s="555"/>
      <c r="L28" s="4"/>
      <c r="M28" s="556"/>
      <c r="N28" s="4"/>
      <c r="O28" s="4"/>
      <c r="P28" s="556"/>
      <c r="Q28" s="4"/>
      <c r="R28" s="4"/>
      <c r="S28" s="556"/>
      <c r="T28" s="4"/>
      <c r="U28" s="4"/>
      <c r="V28" s="556"/>
      <c r="W28" s="4"/>
      <c r="Y28" s="546"/>
      <c r="Z28" s="546"/>
      <c r="AA28" s="546"/>
    </row>
    <row r="29" spans="1:27" s="553" customFormat="1" ht="15" customHeight="1" x14ac:dyDescent="0.2">
      <c r="A29" s="2"/>
      <c r="B29" s="2" t="s">
        <v>436</v>
      </c>
      <c r="C29" s="32">
        <v>4017968.2406000001</v>
      </c>
      <c r="D29" s="442">
        <v>2.0971564497469515E-2</v>
      </c>
      <c r="E29" s="32">
        <v>12</v>
      </c>
      <c r="F29" s="32">
        <v>3999937.96324</v>
      </c>
      <c r="G29" s="442">
        <v>1.9558525113360578E-2</v>
      </c>
      <c r="H29" s="32">
        <v>12</v>
      </c>
      <c r="I29" s="32">
        <v>4354856.0021200003</v>
      </c>
      <c r="J29" s="442">
        <v>1.9982469605031982E-2</v>
      </c>
      <c r="K29" s="32">
        <v>12</v>
      </c>
      <c r="L29" s="66">
        <v>4531811.8392200004</v>
      </c>
      <c r="M29" s="442">
        <v>2.1468021186274441E-2</v>
      </c>
      <c r="N29" s="554">
        <v>11</v>
      </c>
      <c r="O29" s="66">
        <v>4321169.5862199999</v>
      </c>
      <c r="P29" s="442">
        <v>1.9574059033244617E-2</v>
      </c>
      <c r="Q29" s="59">
        <v>11</v>
      </c>
      <c r="R29" s="66">
        <v>3241999.4540699995</v>
      </c>
      <c r="S29" s="442">
        <v>1.4055743102120436E-2</v>
      </c>
      <c r="T29" s="59">
        <v>13</v>
      </c>
      <c r="U29" s="66">
        <v>3190188.6523699998</v>
      </c>
      <c r="V29" s="442">
        <v>1.3737404258673333E-2</v>
      </c>
      <c r="W29" s="59">
        <v>13</v>
      </c>
      <c r="Y29" s="546"/>
      <c r="Z29" s="546"/>
      <c r="AA29" s="546"/>
    </row>
    <row r="30" spans="1:27" s="553" customFormat="1" ht="15" customHeight="1" x14ac:dyDescent="0.15">
      <c r="A30" s="2"/>
      <c r="B30" s="22" t="s">
        <v>376</v>
      </c>
      <c r="C30" s="32">
        <v>4017968.2406000001</v>
      </c>
      <c r="D30" s="442">
        <v>2.0971564497469515E-2</v>
      </c>
      <c r="E30" s="554"/>
      <c r="F30" s="32">
        <v>3999937.96324</v>
      </c>
      <c r="G30" s="442">
        <v>1.9558525113360571E-2</v>
      </c>
      <c r="H30" s="554"/>
      <c r="I30" s="32">
        <v>4354856.0021200003</v>
      </c>
      <c r="J30" s="442">
        <v>1.9982469605031979E-2</v>
      </c>
      <c r="K30" s="554"/>
      <c r="L30" s="32">
        <v>4531811.8392200004</v>
      </c>
      <c r="M30" s="442">
        <v>2.1468021186274441E-2</v>
      </c>
      <c r="N30" s="554"/>
      <c r="O30" s="32">
        <v>4321169.5862199999</v>
      </c>
      <c r="P30" s="442">
        <v>1.9574059033244617E-2</v>
      </c>
      <c r="Q30" s="554"/>
      <c r="R30" s="32">
        <v>3241999.4540699995</v>
      </c>
      <c r="S30" s="442">
        <v>1.4055743102120436E-2</v>
      </c>
      <c r="T30" s="554"/>
      <c r="U30" s="32">
        <v>3190188.6523699998</v>
      </c>
      <c r="V30" s="442">
        <v>1.3737404258673333E-2</v>
      </c>
      <c r="W30" s="554"/>
      <c r="Y30" s="546"/>
      <c r="Z30" s="546"/>
      <c r="AA30" s="546"/>
    </row>
    <row r="31" spans="1:27" s="553" customFormat="1" ht="15" customHeight="1" x14ac:dyDescent="0.15">
      <c r="A31" s="2"/>
      <c r="B31" s="2"/>
      <c r="C31" s="32"/>
      <c r="D31" s="442"/>
      <c r="E31" s="554"/>
      <c r="F31" s="32"/>
      <c r="G31" s="442"/>
      <c r="H31" s="554"/>
      <c r="I31" s="32"/>
      <c r="J31" s="442"/>
      <c r="K31" s="554"/>
      <c r="L31" s="66"/>
      <c r="M31" s="442"/>
      <c r="N31" s="2"/>
      <c r="O31" s="66"/>
      <c r="P31" s="442"/>
      <c r="Q31" s="2"/>
      <c r="R31" s="66"/>
      <c r="S31" s="442"/>
      <c r="T31" s="2"/>
      <c r="U31" s="66"/>
      <c r="V31" s="442"/>
      <c r="W31" s="2"/>
      <c r="Y31" s="546"/>
      <c r="Z31" s="546"/>
      <c r="AA31" s="546"/>
    </row>
    <row r="32" spans="1:27" s="553" customFormat="1" ht="15" customHeight="1" x14ac:dyDescent="0.15">
      <c r="A32" s="4"/>
      <c r="B32" s="25" t="s">
        <v>1071</v>
      </c>
      <c r="C32" s="555"/>
      <c r="D32" s="556"/>
      <c r="E32" s="555"/>
      <c r="F32" s="555"/>
      <c r="G32" s="556"/>
      <c r="H32" s="555"/>
      <c r="I32" s="555"/>
      <c r="J32" s="556"/>
      <c r="K32" s="555"/>
      <c r="L32" s="4"/>
      <c r="M32" s="556"/>
      <c r="N32" s="4"/>
      <c r="O32" s="4"/>
      <c r="P32" s="556"/>
      <c r="Q32" s="4"/>
      <c r="R32" s="4"/>
      <c r="S32" s="556"/>
      <c r="T32" s="4"/>
      <c r="U32" s="4"/>
      <c r="V32" s="556"/>
      <c r="W32" s="4"/>
      <c r="Y32" s="546"/>
      <c r="Z32" s="546"/>
      <c r="AA32" s="546"/>
    </row>
    <row r="33" spans="1:27" s="553" customFormat="1" ht="15" customHeight="1" x14ac:dyDescent="0.2">
      <c r="A33" s="2" t="s">
        <v>1068</v>
      </c>
      <c r="B33" s="2" t="s">
        <v>381</v>
      </c>
      <c r="C33" s="32">
        <v>1527721</v>
      </c>
      <c r="D33" s="442">
        <v>7.9738558313876343E-3</v>
      </c>
      <c r="E33" s="32">
        <v>15</v>
      </c>
      <c r="F33" s="32">
        <v>1511571.7435600003</v>
      </c>
      <c r="G33" s="442">
        <v>7.3911431074088953E-3</v>
      </c>
      <c r="H33" s="32">
        <v>15</v>
      </c>
      <c r="I33" s="32">
        <v>1518667.9480799995</v>
      </c>
      <c r="J33" s="442">
        <v>6.9684821031675203E-3</v>
      </c>
      <c r="K33" s="32">
        <v>15</v>
      </c>
      <c r="L33" s="66">
        <v>1377465.83504</v>
      </c>
      <c r="M33" s="442">
        <v>6.5253074882953817E-3</v>
      </c>
      <c r="N33" s="66">
        <v>14</v>
      </c>
      <c r="O33" s="66">
        <v>1262802.3372200006</v>
      </c>
      <c r="P33" s="442">
        <v>5.7202493451977915E-3</v>
      </c>
      <c r="Q33" s="59">
        <v>14</v>
      </c>
      <c r="R33" s="66">
        <v>1193381.4196400002</v>
      </c>
      <c r="S33" s="442">
        <v>5.1739251949119713E-3</v>
      </c>
      <c r="T33" s="59">
        <v>14</v>
      </c>
      <c r="U33" s="66">
        <v>1196099.8246700002</v>
      </c>
      <c r="V33" s="442">
        <v>5.1505752843215794E-3</v>
      </c>
      <c r="W33" s="59">
        <v>14</v>
      </c>
      <c r="Y33" s="546"/>
      <c r="Z33" s="546"/>
      <c r="AA33" s="546"/>
    </row>
    <row r="34" spans="1:27" s="553" customFormat="1" ht="15" customHeight="1" x14ac:dyDescent="0.2">
      <c r="A34" s="2" t="s">
        <v>1068</v>
      </c>
      <c r="B34" s="2" t="s">
        <v>383</v>
      </c>
      <c r="C34" s="32">
        <v>719872</v>
      </c>
      <c r="D34" s="442">
        <v>3.757332356531513E-3</v>
      </c>
      <c r="E34" s="32">
        <v>17</v>
      </c>
      <c r="F34" s="32">
        <v>735049.65483999997</v>
      </c>
      <c r="G34" s="442">
        <v>3.5941775262209388E-3</v>
      </c>
      <c r="H34" s="32">
        <v>17</v>
      </c>
      <c r="I34" s="32">
        <v>801028.22201999999</v>
      </c>
      <c r="J34" s="442">
        <v>3.6755571462053572E-3</v>
      </c>
      <c r="K34" s="32">
        <v>17</v>
      </c>
      <c r="L34" s="66">
        <v>762277.10519000003</v>
      </c>
      <c r="M34" s="442">
        <v>3.6110460064572069E-3</v>
      </c>
      <c r="N34" s="66">
        <v>17</v>
      </c>
      <c r="O34" s="66">
        <v>515189.81758000015</v>
      </c>
      <c r="P34" s="442">
        <v>2.3337098212474626E-3</v>
      </c>
      <c r="Q34" s="59">
        <v>18</v>
      </c>
      <c r="R34" s="66">
        <v>454264.65322999988</v>
      </c>
      <c r="S34" s="442">
        <v>1.9694720362025209E-3</v>
      </c>
      <c r="T34" s="59">
        <v>18</v>
      </c>
      <c r="U34" s="66">
        <v>452337.36783</v>
      </c>
      <c r="V34" s="442">
        <v>1.9478287839086175E-3</v>
      </c>
      <c r="W34" s="59">
        <v>18</v>
      </c>
      <c r="Y34" s="546"/>
      <c r="Z34" s="546"/>
      <c r="AA34" s="546"/>
    </row>
    <row r="35" spans="1:27" s="553" customFormat="1" ht="15" customHeight="1" x14ac:dyDescent="0.2">
      <c r="A35" s="2" t="s">
        <v>1068</v>
      </c>
      <c r="B35" s="2" t="s">
        <v>382</v>
      </c>
      <c r="C35" s="32">
        <v>165502</v>
      </c>
      <c r="D35" s="442">
        <v>8.6382859684871539E-4</v>
      </c>
      <c r="E35" s="32">
        <v>32</v>
      </c>
      <c r="F35" s="32">
        <v>160193.27019000004</v>
      </c>
      <c r="G35" s="442">
        <v>7.8329817282080691E-4</v>
      </c>
      <c r="H35" s="32">
        <v>34</v>
      </c>
      <c r="I35" s="32">
        <v>160465.53902999999</v>
      </c>
      <c r="J35" s="442">
        <v>7.3630396843456659E-4</v>
      </c>
      <c r="K35" s="32">
        <v>36</v>
      </c>
      <c r="L35" s="66">
        <v>153040.11694000001</v>
      </c>
      <c r="M35" s="442">
        <v>7.2497901267306838E-4</v>
      </c>
      <c r="N35" s="66">
        <v>38</v>
      </c>
      <c r="O35" s="66">
        <v>147279.43752000004</v>
      </c>
      <c r="P35" s="442">
        <v>6.6714724957632574E-4</v>
      </c>
      <c r="Q35" s="59">
        <v>39</v>
      </c>
      <c r="R35" s="66">
        <v>142164.38631</v>
      </c>
      <c r="S35" s="442">
        <v>6.1635608535818805E-4</v>
      </c>
      <c r="T35" s="59">
        <v>41</v>
      </c>
      <c r="U35" s="66">
        <v>144105.41769999999</v>
      </c>
      <c r="V35" s="442">
        <v>6.2053834256453882E-4</v>
      </c>
      <c r="W35" s="59">
        <v>41</v>
      </c>
      <c r="Y35" s="546"/>
      <c r="Z35" s="546"/>
      <c r="AA35" s="546"/>
    </row>
    <row r="36" spans="1:27" s="553" customFormat="1" ht="15" customHeight="1" x14ac:dyDescent="0.15">
      <c r="A36" s="2" t="s">
        <v>1068</v>
      </c>
      <c r="B36" s="22" t="s">
        <v>376</v>
      </c>
      <c r="C36" s="32">
        <v>2413096</v>
      </c>
      <c r="D36" s="442">
        <v>1.2595022004212926E-2</v>
      </c>
      <c r="E36" s="554"/>
      <c r="F36" s="32">
        <v>2406814.6685900004</v>
      </c>
      <c r="G36" s="442">
        <v>1.1768618806450637E-2</v>
      </c>
      <c r="H36" s="554"/>
      <c r="I36" s="66">
        <v>2480161.7091299999</v>
      </c>
      <c r="J36" s="442">
        <v>1.1380343217807443E-2</v>
      </c>
      <c r="K36" s="554"/>
      <c r="L36" s="66">
        <v>2292783.0571699999</v>
      </c>
      <c r="M36" s="442">
        <v>1.0861332507425657E-2</v>
      </c>
      <c r="N36" s="554"/>
      <c r="O36" s="66">
        <v>1925271.5923200008</v>
      </c>
      <c r="P36" s="442">
        <v>8.7211064160215793E-3</v>
      </c>
      <c r="Q36" s="554"/>
      <c r="R36" s="66">
        <v>1789810.45918</v>
      </c>
      <c r="S36" s="442">
        <v>7.75975331647268E-3</v>
      </c>
      <c r="T36" s="554"/>
      <c r="U36" s="66">
        <v>1792542.6102000005</v>
      </c>
      <c r="V36" s="442">
        <v>7.7189424107947371E-3</v>
      </c>
      <c r="W36" s="554"/>
      <c r="Y36" s="546"/>
      <c r="Z36" s="546"/>
      <c r="AA36" s="546"/>
    </row>
    <row r="37" spans="1:27" s="553" customFormat="1" ht="15" customHeight="1" x14ac:dyDescent="0.15">
      <c r="A37" s="2"/>
      <c r="B37" s="2"/>
      <c r="C37" s="32"/>
      <c r="D37" s="442"/>
      <c r="E37" s="554"/>
      <c r="F37" s="32"/>
      <c r="G37" s="442"/>
      <c r="H37" s="554"/>
      <c r="I37" s="32"/>
      <c r="J37" s="442"/>
      <c r="K37" s="554"/>
      <c r="L37" s="66"/>
      <c r="M37" s="442"/>
      <c r="N37" s="2"/>
      <c r="O37" s="66"/>
      <c r="P37" s="442"/>
      <c r="Q37" s="2"/>
      <c r="R37" s="66"/>
      <c r="S37" s="442"/>
      <c r="T37" s="2"/>
      <c r="U37" s="66"/>
      <c r="V37" s="442"/>
      <c r="W37" s="2"/>
      <c r="Y37" s="546"/>
      <c r="Z37" s="546"/>
      <c r="AA37" s="546"/>
    </row>
    <row r="38" spans="1:27" s="557" customFormat="1" ht="15" customHeight="1" x14ac:dyDescent="0.2">
      <c r="A38" s="2"/>
      <c r="B38" s="25" t="s">
        <v>384</v>
      </c>
      <c r="C38" s="555"/>
      <c r="D38" s="556"/>
      <c r="E38" s="555"/>
      <c r="F38" s="555"/>
      <c r="G38" s="556"/>
      <c r="H38" s="555"/>
      <c r="I38" s="555"/>
      <c r="J38" s="556"/>
      <c r="K38" s="555"/>
      <c r="L38" s="4"/>
      <c r="M38" s="556"/>
      <c r="N38" s="4"/>
      <c r="O38" s="4"/>
      <c r="P38" s="556"/>
      <c r="Q38" s="4"/>
      <c r="R38" s="4"/>
      <c r="S38" s="556"/>
      <c r="T38" s="4"/>
      <c r="U38" s="4"/>
      <c r="V38" s="556"/>
      <c r="W38" s="4"/>
      <c r="Y38" s="546"/>
      <c r="Z38" s="546"/>
      <c r="AA38" s="546"/>
    </row>
    <row r="39" spans="1:27" s="553" customFormat="1" ht="15" customHeight="1" x14ac:dyDescent="0.2">
      <c r="A39" s="2" t="s">
        <v>1068</v>
      </c>
      <c r="B39" s="558" t="s">
        <v>396</v>
      </c>
      <c r="C39" s="32">
        <v>1012965.9227999998</v>
      </c>
      <c r="D39" s="442">
        <v>5.400448517137264E-3</v>
      </c>
      <c r="E39" s="32">
        <v>15</v>
      </c>
      <c r="F39" s="32">
        <v>1042177.2927100002</v>
      </c>
      <c r="G39" s="442">
        <v>5.0959417219390638E-3</v>
      </c>
      <c r="H39" s="32">
        <v>16</v>
      </c>
      <c r="I39" s="32">
        <v>1173602.8252900001</v>
      </c>
      <c r="J39" s="442">
        <v>5.3851339225270819E-3</v>
      </c>
      <c r="K39" s="32">
        <v>16</v>
      </c>
      <c r="L39" s="66">
        <v>1086785.5247200001</v>
      </c>
      <c r="M39" s="442">
        <v>5.1483017162603601E-3</v>
      </c>
      <c r="N39" s="66">
        <v>15</v>
      </c>
      <c r="O39" s="66">
        <v>1079244.63222</v>
      </c>
      <c r="P39" s="442">
        <v>4.8887685893545781E-3</v>
      </c>
      <c r="Q39" s="59">
        <v>15</v>
      </c>
      <c r="R39" s="66">
        <v>1127619.1459600001</v>
      </c>
      <c r="S39" s="442">
        <v>4.8888117524969804E-3</v>
      </c>
      <c r="T39" s="59">
        <v>15</v>
      </c>
      <c r="U39" s="66">
        <v>1103427.1290299997</v>
      </c>
      <c r="V39" s="442">
        <v>4.751513528897835E-3</v>
      </c>
      <c r="W39" s="59">
        <v>15</v>
      </c>
      <c r="Y39" s="546"/>
      <c r="Z39" s="546"/>
      <c r="AA39" s="546"/>
    </row>
    <row r="40" spans="1:27" s="553" customFormat="1" ht="15" customHeight="1" x14ac:dyDescent="0.2">
      <c r="A40" s="2" t="s">
        <v>1068</v>
      </c>
      <c r="B40" s="558" t="s">
        <v>410</v>
      </c>
      <c r="C40" s="32">
        <v>703389.98992999992</v>
      </c>
      <c r="D40" s="442">
        <v>3.7499992276015231E-3</v>
      </c>
      <c r="E40" s="32">
        <v>17</v>
      </c>
      <c r="F40" s="32">
        <v>734160.63234000001</v>
      </c>
      <c r="G40" s="442">
        <v>3.589830466578417E-3</v>
      </c>
      <c r="H40" s="32">
        <v>18</v>
      </c>
      <c r="I40" s="32">
        <v>749936.27587999986</v>
      </c>
      <c r="J40" s="442">
        <v>3.4411192542733449E-3</v>
      </c>
      <c r="K40" s="32">
        <v>18</v>
      </c>
      <c r="L40" s="66">
        <v>760413.91759000008</v>
      </c>
      <c r="M40" s="442">
        <v>3.6022197461688522E-3</v>
      </c>
      <c r="N40" s="66">
        <v>18</v>
      </c>
      <c r="O40" s="66">
        <v>737531.10800000001</v>
      </c>
      <c r="P40" s="442">
        <v>3.3408726870807239E-3</v>
      </c>
      <c r="Q40" s="59">
        <v>17</v>
      </c>
      <c r="R40" s="66">
        <v>727933.12559000007</v>
      </c>
      <c r="S40" s="442">
        <v>3.1559662960374134E-3</v>
      </c>
      <c r="T40" s="59">
        <v>16</v>
      </c>
      <c r="U40" s="66">
        <v>730352.03922000004</v>
      </c>
      <c r="V40" s="442">
        <v>3.1449993424238201E-3</v>
      </c>
      <c r="W40" s="59">
        <v>17</v>
      </c>
      <c r="Y40" s="546"/>
      <c r="Z40" s="546"/>
      <c r="AA40" s="546"/>
    </row>
    <row r="41" spans="1:27" s="553" customFormat="1" ht="15" customHeight="1" x14ac:dyDescent="0.2">
      <c r="A41" s="2" t="s">
        <v>1068</v>
      </c>
      <c r="B41" s="558" t="s">
        <v>393</v>
      </c>
      <c r="C41" s="32">
        <v>385494.48707999993</v>
      </c>
      <c r="D41" s="442">
        <v>2.0551956233248484E-3</v>
      </c>
      <c r="E41" s="32">
        <v>19</v>
      </c>
      <c r="F41" s="32">
        <v>380901.18541999999</v>
      </c>
      <c r="G41" s="442">
        <v>1.8624952359789597E-3</v>
      </c>
      <c r="H41" s="32">
        <v>20</v>
      </c>
      <c r="I41" s="32">
        <v>383572.67802999989</v>
      </c>
      <c r="J41" s="442">
        <v>1.7600419798780721E-3</v>
      </c>
      <c r="K41" s="32">
        <v>21</v>
      </c>
      <c r="L41" s="66">
        <v>362025.41947000002</v>
      </c>
      <c r="M41" s="442">
        <v>1.7149805973607096E-3</v>
      </c>
      <c r="N41" s="66">
        <v>19</v>
      </c>
      <c r="O41" s="66">
        <v>324939.26295</v>
      </c>
      <c r="P41" s="442">
        <v>1.4719117563645823E-3</v>
      </c>
      <c r="Q41" s="59">
        <v>22</v>
      </c>
      <c r="R41" s="66">
        <v>345852.25962000003</v>
      </c>
      <c r="S41" s="442">
        <v>1.4994482822641528E-3</v>
      </c>
      <c r="T41" s="59">
        <v>21</v>
      </c>
      <c r="U41" s="66">
        <v>352386.05338000006</v>
      </c>
      <c r="V41" s="442">
        <v>1.5174242648011446E-3</v>
      </c>
      <c r="W41" s="59">
        <v>21</v>
      </c>
      <c r="Y41" s="546"/>
      <c r="Z41" s="546"/>
      <c r="AA41" s="546"/>
    </row>
    <row r="42" spans="1:27" s="553" customFormat="1" ht="15" customHeight="1" x14ac:dyDescent="0.2">
      <c r="A42" s="2" t="s">
        <v>1068</v>
      </c>
      <c r="B42" s="558" t="s">
        <v>411</v>
      </c>
      <c r="C42" s="32">
        <v>101009.78748000003</v>
      </c>
      <c r="D42" s="442">
        <v>5.3851580268847758E-4</v>
      </c>
      <c r="E42" s="32">
        <v>38</v>
      </c>
      <c r="F42" s="32">
        <v>92148.310669999992</v>
      </c>
      <c r="G42" s="442">
        <v>4.5057825020192909E-4</v>
      </c>
      <c r="H42" s="32">
        <v>43</v>
      </c>
      <c r="I42" s="32">
        <v>91385.698099999994</v>
      </c>
      <c r="J42" s="442">
        <v>4.1932774211797216E-4</v>
      </c>
      <c r="K42" s="32">
        <v>45</v>
      </c>
      <c r="L42" s="66">
        <v>84458.541629999992</v>
      </c>
      <c r="M42" s="442">
        <v>4.0009555237552759E-4</v>
      </c>
      <c r="N42" s="66">
        <v>46</v>
      </c>
      <c r="O42" s="66">
        <v>81933.588210000002</v>
      </c>
      <c r="P42" s="442">
        <v>3.7114324268652842E-4</v>
      </c>
      <c r="Q42" s="59">
        <v>48</v>
      </c>
      <c r="R42" s="66">
        <v>77965.754059999992</v>
      </c>
      <c r="S42" s="442">
        <v>3.3802183663378307E-4</v>
      </c>
      <c r="T42" s="59">
        <v>51</v>
      </c>
      <c r="U42" s="66">
        <v>77989.457399999999</v>
      </c>
      <c r="V42" s="442">
        <v>3.3583365153733364E-4</v>
      </c>
      <c r="W42" s="59">
        <v>51</v>
      </c>
      <c r="Y42" s="546"/>
      <c r="Z42" s="546"/>
      <c r="AA42" s="546"/>
    </row>
    <row r="43" spans="1:27" s="553" customFormat="1" ht="15" customHeight="1" x14ac:dyDescent="0.2">
      <c r="A43" s="2" t="s">
        <v>1068</v>
      </c>
      <c r="B43" s="558" t="s">
        <v>400</v>
      </c>
      <c r="C43" s="32">
        <v>187356.23733999999</v>
      </c>
      <c r="D43" s="442">
        <v>9.9885661634344222E-4</v>
      </c>
      <c r="E43" s="32">
        <v>29</v>
      </c>
      <c r="F43" s="32">
        <v>190738.77317999999</v>
      </c>
      <c r="G43" s="442">
        <v>9.3265673608367884E-4</v>
      </c>
      <c r="H43" s="32">
        <v>30</v>
      </c>
      <c r="I43" s="32">
        <v>203936.13613</v>
      </c>
      <c r="J43" s="442">
        <v>9.3577092781059923E-4</v>
      </c>
      <c r="K43" s="32">
        <v>32</v>
      </c>
      <c r="L43" s="66">
        <v>201401.55136000001</v>
      </c>
      <c r="M43" s="442">
        <v>9.5407596893722741E-4</v>
      </c>
      <c r="N43" s="66">
        <v>31</v>
      </c>
      <c r="O43" s="66">
        <v>203932.93081999998</v>
      </c>
      <c r="P43" s="442">
        <v>9.2377657183900189E-4</v>
      </c>
      <c r="Q43" s="59">
        <v>32</v>
      </c>
      <c r="R43" s="66">
        <v>205001.37929999994</v>
      </c>
      <c r="S43" s="442">
        <v>8.8878692419389125E-4</v>
      </c>
      <c r="T43" s="59">
        <v>33</v>
      </c>
      <c r="U43" s="66">
        <v>207280.97742999997</v>
      </c>
      <c r="V43" s="442">
        <v>8.9258125220069201E-4</v>
      </c>
      <c r="W43" s="59">
        <v>33</v>
      </c>
      <c r="Y43" s="546"/>
      <c r="Z43" s="546"/>
      <c r="AA43" s="546"/>
    </row>
    <row r="44" spans="1:27" s="553" customFormat="1" ht="15" customHeight="1" x14ac:dyDescent="0.2">
      <c r="A44" s="2" t="s">
        <v>1068</v>
      </c>
      <c r="B44" s="558" t="s">
        <v>386</v>
      </c>
      <c r="C44" s="32">
        <v>101583.14547999998</v>
      </c>
      <c r="D44" s="442">
        <v>5.4157255937810995E-4</v>
      </c>
      <c r="E44" s="32">
        <v>37</v>
      </c>
      <c r="F44" s="32">
        <v>104371.91561999999</v>
      </c>
      <c r="G44" s="442">
        <v>5.1034809828145262E-4</v>
      </c>
      <c r="H44" s="32">
        <v>39</v>
      </c>
      <c r="I44" s="32">
        <v>109509.30911999999</v>
      </c>
      <c r="J44" s="442">
        <v>5.024888170569072E-4</v>
      </c>
      <c r="K44" s="32">
        <v>41</v>
      </c>
      <c r="L44" s="66">
        <v>105544.22985999999</v>
      </c>
      <c r="M44" s="442">
        <v>4.9998231239748153E-4</v>
      </c>
      <c r="N44" s="66">
        <v>43</v>
      </c>
      <c r="O44" s="66">
        <v>96680.265549999996</v>
      </c>
      <c r="P44" s="442">
        <v>4.3794282715964631E-4</v>
      </c>
      <c r="Q44" s="59">
        <v>46</v>
      </c>
      <c r="R44" s="66">
        <v>90022.098129999998</v>
      </c>
      <c r="S44" s="442">
        <v>3.9029231890852631E-4</v>
      </c>
      <c r="T44" s="59">
        <v>47</v>
      </c>
      <c r="U44" s="66">
        <v>89524.600969999985</v>
      </c>
      <c r="V44" s="442">
        <v>3.8550561381617992E-4</v>
      </c>
      <c r="W44" s="59">
        <v>47</v>
      </c>
      <c r="Y44" s="546"/>
      <c r="Z44" s="546"/>
      <c r="AA44" s="546"/>
    </row>
    <row r="45" spans="1:27" s="553" customFormat="1" ht="15" customHeight="1" x14ac:dyDescent="0.2">
      <c r="A45" s="2" t="s">
        <v>1068</v>
      </c>
      <c r="B45" s="558" t="s">
        <v>409</v>
      </c>
      <c r="C45" s="32">
        <v>272859.53914000001</v>
      </c>
      <c r="D45" s="442">
        <v>1.4547023353581373E-3</v>
      </c>
      <c r="E45" s="32">
        <v>20</v>
      </c>
      <c r="F45" s="32">
        <v>279649.74834999995</v>
      </c>
      <c r="G45" s="442">
        <v>1.367405363861705E-3</v>
      </c>
      <c r="H45" s="32">
        <v>22</v>
      </c>
      <c r="I45" s="32">
        <v>284032.55074999999</v>
      </c>
      <c r="J45" s="442">
        <v>1.3032972409279637E-3</v>
      </c>
      <c r="K45" s="32">
        <v>23</v>
      </c>
      <c r="L45" s="66">
        <v>278794.52739</v>
      </c>
      <c r="M45" s="442">
        <v>1.320700645341894E-3</v>
      </c>
      <c r="N45" s="66">
        <v>25</v>
      </c>
      <c r="O45" s="66">
        <v>279038.07079999993</v>
      </c>
      <c r="P45" s="442">
        <v>1.2639882701617746E-3</v>
      </c>
      <c r="Q45" s="59">
        <v>26</v>
      </c>
      <c r="R45" s="66">
        <v>279637.15650999994</v>
      </c>
      <c r="S45" s="442">
        <v>1.2123715902473866E-3</v>
      </c>
      <c r="T45" s="59">
        <v>25</v>
      </c>
      <c r="U45" s="66">
        <v>280437.69938000001</v>
      </c>
      <c r="V45" s="442">
        <v>1.2076044602858649E-3</v>
      </c>
      <c r="W45" s="59">
        <v>26</v>
      </c>
      <c r="Y45" s="546"/>
      <c r="Z45" s="546"/>
      <c r="AA45" s="546"/>
    </row>
    <row r="46" spans="1:27" s="553" customFormat="1" ht="15" customHeight="1" x14ac:dyDescent="0.2">
      <c r="A46" s="2" t="s">
        <v>1068</v>
      </c>
      <c r="B46" s="558" t="s">
        <v>407</v>
      </c>
      <c r="C46" s="32">
        <v>168857.75279999999</v>
      </c>
      <c r="D46" s="442">
        <v>9.0023522034703022E-4</v>
      </c>
      <c r="E46" s="32">
        <v>30</v>
      </c>
      <c r="F46" s="32">
        <v>163455.36465</v>
      </c>
      <c r="G46" s="442">
        <v>7.9924885930755026E-4</v>
      </c>
      <c r="H46" s="32">
        <v>32</v>
      </c>
      <c r="I46" s="32">
        <v>174131.00868999999</v>
      </c>
      <c r="J46" s="442">
        <v>7.9900864385586709E-4</v>
      </c>
      <c r="K46" s="32">
        <v>34</v>
      </c>
      <c r="L46" s="66">
        <v>171812.46686000002</v>
      </c>
      <c r="M46" s="442">
        <v>8.1390706619703852E-4</v>
      </c>
      <c r="N46" s="66">
        <v>34</v>
      </c>
      <c r="O46" s="66">
        <v>166543.42971999996</v>
      </c>
      <c r="P46" s="442">
        <v>7.5440939308053692E-4</v>
      </c>
      <c r="Q46" s="59">
        <v>34</v>
      </c>
      <c r="R46" s="66">
        <v>171067.77106</v>
      </c>
      <c r="S46" s="442">
        <v>7.416671955490701E-4</v>
      </c>
      <c r="T46" s="59">
        <v>36</v>
      </c>
      <c r="U46" s="66">
        <v>172176.19141000003</v>
      </c>
      <c r="V46" s="442">
        <v>7.4141507066070715E-4</v>
      </c>
      <c r="W46" s="59">
        <v>35</v>
      </c>
      <c r="Y46" s="546"/>
      <c r="Z46" s="546"/>
      <c r="AA46" s="546"/>
    </row>
    <row r="47" spans="1:27" s="553" customFormat="1" ht="15" customHeight="1" x14ac:dyDescent="0.2">
      <c r="A47" s="2" t="s">
        <v>1068</v>
      </c>
      <c r="B47" s="558" t="s">
        <v>394</v>
      </c>
      <c r="C47" s="32">
        <v>161156.84122999999</v>
      </c>
      <c r="D47" s="442">
        <v>8.5917917341323533E-4</v>
      </c>
      <c r="E47" s="32">
        <v>32</v>
      </c>
      <c r="F47" s="32">
        <v>160356.00071999998</v>
      </c>
      <c r="G47" s="442">
        <v>7.8409387745096988E-4</v>
      </c>
      <c r="H47" s="32">
        <v>33</v>
      </c>
      <c r="I47" s="32">
        <v>172069.43083999999</v>
      </c>
      <c r="J47" s="442">
        <v>7.8954899313355212E-4</v>
      </c>
      <c r="K47" s="32">
        <v>35</v>
      </c>
      <c r="L47" s="66">
        <v>168609.71617</v>
      </c>
      <c r="M47" s="442">
        <v>7.9873505065300617E-4</v>
      </c>
      <c r="N47" s="66">
        <v>35</v>
      </c>
      <c r="O47" s="66">
        <v>164498.85947000002</v>
      </c>
      <c r="P47" s="442">
        <v>7.4514788691360976E-4</v>
      </c>
      <c r="Q47" s="59">
        <v>35</v>
      </c>
      <c r="R47" s="66">
        <v>165542.41067000001</v>
      </c>
      <c r="S47" s="442">
        <v>7.1771190274636041E-4</v>
      </c>
      <c r="T47" s="59">
        <v>38</v>
      </c>
      <c r="U47" s="66">
        <v>166340.53632000001</v>
      </c>
      <c r="V47" s="442">
        <v>7.162859131652847E-4</v>
      </c>
      <c r="W47" s="59">
        <v>38</v>
      </c>
      <c r="Y47" s="546"/>
      <c r="Z47" s="546"/>
      <c r="AA47" s="546"/>
    </row>
    <row r="48" spans="1:27" s="553" customFormat="1" ht="15" customHeight="1" x14ac:dyDescent="0.2">
      <c r="A48" s="2" t="s">
        <v>1068</v>
      </c>
      <c r="B48" s="558" t="s">
        <v>408</v>
      </c>
      <c r="C48" s="32">
        <v>142094.20292000001</v>
      </c>
      <c r="D48" s="442">
        <v>7.5755009145023894E-4</v>
      </c>
      <c r="E48" s="32">
        <v>34</v>
      </c>
      <c r="F48" s="32">
        <v>144736.14222000001</v>
      </c>
      <c r="G48" s="442">
        <v>7.0771734422795751E-4</v>
      </c>
      <c r="H48" s="32">
        <v>36</v>
      </c>
      <c r="I48" s="32">
        <v>152754.52456999998</v>
      </c>
      <c r="J48" s="442">
        <v>7.0092160171660825E-4</v>
      </c>
      <c r="K48" s="32">
        <v>38</v>
      </c>
      <c r="L48" s="66">
        <v>151065.00339</v>
      </c>
      <c r="M48" s="442">
        <v>7.1562253869730959E-4</v>
      </c>
      <c r="N48" s="66">
        <v>39</v>
      </c>
      <c r="O48" s="66">
        <v>155935.32389000003</v>
      </c>
      <c r="P48" s="442">
        <v>7.0635673381682956E-4</v>
      </c>
      <c r="Q48" s="59">
        <v>37</v>
      </c>
      <c r="R48" s="66">
        <v>156739.73237000001</v>
      </c>
      <c r="S48" s="442">
        <v>6.7954774308245859E-4</v>
      </c>
      <c r="T48" s="59">
        <v>39</v>
      </c>
      <c r="U48" s="66">
        <v>156704.44193999999</v>
      </c>
      <c r="V48" s="442">
        <v>6.7479152571755532E-4</v>
      </c>
      <c r="W48" s="59">
        <v>39</v>
      </c>
      <c r="Y48" s="546"/>
      <c r="Z48" s="546"/>
      <c r="AA48" s="546"/>
    </row>
    <row r="49" spans="1:27" s="553" customFormat="1" ht="15" customHeight="1" x14ac:dyDescent="0.2">
      <c r="A49" s="2" t="s">
        <v>1068</v>
      </c>
      <c r="B49" s="558" t="s">
        <v>398</v>
      </c>
      <c r="C49" s="32">
        <v>100566.55936000001</v>
      </c>
      <c r="D49" s="442">
        <v>5.3615281042039499E-4</v>
      </c>
      <c r="E49" s="32">
        <v>39</v>
      </c>
      <c r="F49" s="32">
        <v>108328.87628</v>
      </c>
      <c r="G49" s="442">
        <v>5.2969647696943136E-4</v>
      </c>
      <c r="H49" s="32">
        <v>38</v>
      </c>
      <c r="I49" s="32">
        <v>114701.97467999998</v>
      </c>
      <c r="J49" s="442">
        <v>5.2631561676538981E-4</v>
      </c>
      <c r="K49" s="32">
        <v>39</v>
      </c>
      <c r="L49" s="66">
        <v>117033.07842000001</v>
      </c>
      <c r="M49" s="442">
        <v>5.544070884125488E-4</v>
      </c>
      <c r="N49" s="66">
        <v>41</v>
      </c>
      <c r="O49" s="66">
        <v>122138.66598000001</v>
      </c>
      <c r="P49" s="442">
        <v>5.5326443696129162E-4</v>
      </c>
      <c r="Q49" s="59">
        <v>41</v>
      </c>
      <c r="R49" s="66">
        <v>133600.97447000002</v>
      </c>
      <c r="S49" s="442">
        <v>5.7922926945154431E-4</v>
      </c>
      <c r="T49" s="59">
        <v>42</v>
      </c>
      <c r="U49" s="66">
        <v>132467.04357000001</v>
      </c>
      <c r="V49" s="442">
        <v>5.7042185487070937E-4</v>
      </c>
      <c r="W49" s="59">
        <v>43</v>
      </c>
      <c r="Y49" s="546"/>
      <c r="Z49" s="546"/>
      <c r="AA49" s="546"/>
    </row>
    <row r="50" spans="1:27" s="553" customFormat="1" ht="15" customHeight="1" x14ac:dyDescent="0.2">
      <c r="A50" s="2" t="s">
        <v>1068</v>
      </c>
      <c r="B50" s="558" t="s">
        <v>414</v>
      </c>
      <c r="C50" s="32">
        <v>47063.085529999997</v>
      </c>
      <c r="D50" s="442">
        <v>2.509085100906938E-4</v>
      </c>
      <c r="E50" s="32">
        <v>48</v>
      </c>
      <c r="F50" s="32">
        <v>50448.003290000001</v>
      </c>
      <c r="G50" s="442">
        <v>2.4667596056093127E-4</v>
      </c>
      <c r="H50" s="32">
        <v>52</v>
      </c>
      <c r="I50" s="32">
        <v>52346.040809999991</v>
      </c>
      <c r="J50" s="442">
        <v>2.4019236661795032E-4</v>
      </c>
      <c r="K50" s="32">
        <v>55</v>
      </c>
      <c r="L50" s="66">
        <v>54094.995990000003</v>
      </c>
      <c r="M50" s="442">
        <v>2.5625788562850659E-4</v>
      </c>
      <c r="N50" s="66">
        <v>57</v>
      </c>
      <c r="O50" s="66">
        <v>54225.088250000001</v>
      </c>
      <c r="P50" s="442">
        <v>2.456291189943501E-4</v>
      </c>
      <c r="Q50" s="59">
        <v>58</v>
      </c>
      <c r="R50" s="66">
        <v>56308.655359999997</v>
      </c>
      <c r="S50" s="442">
        <v>2.4412712135790142E-4</v>
      </c>
      <c r="T50" s="59">
        <v>58</v>
      </c>
      <c r="U50" s="66">
        <v>55023.674759999994</v>
      </c>
      <c r="V50" s="442">
        <v>2.3693973816073013E-4</v>
      </c>
      <c r="W50" s="59">
        <v>58</v>
      </c>
      <c r="Y50" s="546"/>
      <c r="Z50" s="546"/>
      <c r="AA50" s="546"/>
    </row>
    <row r="51" spans="1:27" s="553" customFormat="1" ht="15" customHeight="1" x14ac:dyDescent="0.2">
      <c r="A51" s="2" t="s">
        <v>1068</v>
      </c>
      <c r="B51" s="558" t="s">
        <v>389</v>
      </c>
      <c r="C51" s="32">
        <v>126625.02434999998</v>
      </c>
      <c r="D51" s="442">
        <v>6.7507890402986764E-4</v>
      </c>
      <c r="E51" s="32">
        <v>35</v>
      </c>
      <c r="F51" s="32">
        <v>129756.89051000001</v>
      </c>
      <c r="G51" s="442">
        <v>6.3447319058311611E-4</v>
      </c>
      <c r="H51" s="32">
        <v>37</v>
      </c>
      <c r="I51" s="32">
        <v>154358.25612999997</v>
      </c>
      <c r="J51" s="442">
        <v>7.0828040236047094E-4</v>
      </c>
      <c r="K51" s="32">
        <v>37</v>
      </c>
      <c r="L51" s="66">
        <v>153062.78591000001</v>
      </c>
      <c r="M51" s="442">
        <v>7.2508639972828975E-4</v>
      </c>
      <c r="N51" s="66">
        <v>37</v>
      </c>
      <c r="O51" s="66">
        <v>159361.24716</v>
      </c>
      <c r="P51" s="442">
        <v>7.2187550089882391E-4</v>
      </c>
      <c r="Q51" s="59">
        <v>36</v>
      </c>
      <c r="R51" s="66">
        <v>175232.98440000002</v>
      </c>
      <c r="S51" s="442">
        <v>7.597255479646043E-4</v>
      </c>
      <c r="T51" s="59">
        <v>34</v>
      </c>
      <c r="U51" s="66">
        <v>168173.79238</v>
      </c>
      <c r="V51" s="442">
        <v>7.2418017345837846E-4</v>
      </c>
      <c r="W51" s="59">
        <v>36</v>
      </c>
      <c r="Y51" s="546"/>
      <c r="Z51" s="546"/>
      <c r="AA51" s="546"/>
    </row>
    <row r="52" spans="1:27" s="553" customFormat="1" ht="15" customHeight="1" x14ac:dyDescent="0.2">
      <c r="A52" s="2" t="s">
        <v>1068</v>
      </c>
      <c r="B52" s="558" t="s">
        <v>412</v>
      </c>
      <c r="C52" s="32">
        <v>203108.50115</v>
      </c>
      <c r="D52" s="442">
        <v>1.0828370226133039E-3</v>
      </c>
      <c r="E52" s="32">
        <v>28</v>
      </c>
      <c r="F52" s="32">
        <v>230072.17077999999</v>
      </c>
      <c r="G52" s="442">
        <v>1.1249855301358374E-3</v>
      </c>
      <c r="H52" s="32">
        <v>28</v>
      </c>
      <c r="I52" s="32">
        <v>254498.82788999999</v>
      </c>
      <c r="J52" s="442">
        <v>1.1677803101531935E-3</v>
      </c>
      <c r="K52" s="32">
        <v>27</v>
      </c>
      <c r="L52" s="66">
        <v>242390.30958999999</v>
      </c>
      <c r="M52" s="442">
        <v>1.1482472102198693E-3</v>
      </c>
      <c r="N52" s="66">
        <v>29</v>
      </c>
      <c r="O52" s="66">
        <v>245226.29349999997</v>
      </c>
      <c r="P52" s="442">
        <v>1.1108274854057967E-3</v>
      </c>
      <c r="Q52" s="59">
        <v>29</v>
      </c>
      <c r="R52" s="66">
        <v>238691.1225</v>
      </c>
      <c r="S52" s="442">
        <v>1.0348493718606037E-3</v>
      </c>
      <c r="T52" s="59">
        <v>30</v>
      </c>
      <c r="U52" s="66">
        <v>246400.99361</v>
      </c>
      <c r="V52" s="442">
        <v>1.0610375836064415E-3</v>
      </c>
      <c r="W52" s="59">
        <v>30</v>
      </c>
      <c r="Y52" s="546"/>
      <c r="Z52" s="546"/>
      <c r="AA52" s="546"/>
    </row>
    <row r="53" spans="1:27" s="553" customFormat="1" ht="15" customHeight="1" x14ac:dyDescent="0.2">
      <c r="A53" s="2" t="s">
        <v>1068</v>
      </c>
      <c r="B53" s="558" t="s">
        <v>413</v>
      </c>
      <c r="C53" s="32">
        <v>84595.531369999997</v>
      </c>
      <c r="D53" s="442">
        <v>4.5100610164726802E-4</v>
      </c>
      <c r="E53" s="32">
        <v>42</v>
      </c>
      <c r="F53" s="32">
        <v>82663.339459999988</v>
      </c>
      <c r="G53" s="442">
        <v>4.0419951900280319E-4</v>
      </c>
      <c r="H53" s="32">
        <v>44</v>
      </c>
      <c r="I53" s="32">
        <v>83101.194429999989</v>
      </c>
      <c r="J53" s="442">
        <v>3.813138921312076E-4</v>
      </c>
      <c r="K53" s="32">
        <v>46</v>
      </c>
      <c r="L53" s="66">
        <v>81436.520170000003</v>
      </c>
      <c r="M53" s="442">
        <v>3.8577968423484543E-4</v>
      </c>
      <c r="N53" s="66">
        <v>47</v>
      </c>
      <c r="O53" s="66">
        <v>78223.749680000008</v>
      </c>
      <c r="P53" s="442">
        <v>3.5433839461447033E-4</v>
      </c>
      <c r="Q53" s="59">
        <v>50</v>
      </c>
      <c r="R53" s="66">
        <v>81161.340820000027</v>
      </c>
      <c r="S53" s="442">
        <v>3.5187635672098114E-4</v>
      </c>
      <c r="T53" s="59">
        <v>50</v>
      </c>
      <c r="U53" s="66">
        <v>83246.368409999995</v>
      </c>
      <c r="V53" s="442">
        <v>3.5847065503949048E-4</v>
      </c>
      <c r="W53" s="59">
        <v>49</v>
      </c>
      <c r="Y53" s="546"/>
      <c r="Z53" s="546"/>
      <c r="AA53" s="546"/>
    </row>
    <row r="54" spans="1:27" s="553" customFormat="1" ht="15" customHeight="1" x14ac:dyDescent="0.2">
      <c r="A54" s="2" t="s">
        <v>1068</v>
      </c>
      <c r="B54" s="558" t="s">
        <v>391</v>
      </c>
      <c r="C54" s="32">
        <v>220681.60548</v>
      </c>
      <c r="D54" s="442">
        <v>1.1765249178172423E-3</v>
      </c>
      <c r="E54" s="32">
        <v>26</v>
      </c>
      <c r="F54" s="32">
        <v>240079.48277999999</v>
      </c>
      <c r="G54" s="442">
        <v>1.1739183548116212E-3</v>
      </c>
      <c r="H54" s="32">
        <v>27</v>
      </c>
      <c r="I54" s="32">
        <v>248406.20793999999</v>
      </c>
      <c r="J54" s="442">
        <v>1.1398240257418102E-3</v>
      </c>
      <c r="K54" s="32">
        <v>28</v>
      </c>
      <c r="L54" s="66">
        <v>254525.17463999998</v>
      </c>
      <c r="M54" s="442">
        <v>1.2057322844525231E-3</v>
      </c>
      <c r="N54" s="66">
        <v>27</v>
      </c>
      <c r="O54" s="66">
        <v>255229.05806000001</v>
      </c>
      <c r="P54" s="442">
        <v>1.1561380662766488E-3</v>
      </c>
      <c r="Q54" s="59">
        <v>27</v>
      </c>
      <c r="R54" s="66">
        <v>252072.23277000003</v>
      </c>
      <c r="S54" s="442">
        <v>1.0928634002529123E-3</v>
      </c>
      <c r="T54" s="59">
        <v>29</v>
      </c>
      <c r="U54" s="66">
        <v>251274.02519999997</v>
      </c>
      <c r="V54" s="442">
        <v>1.0820215479457867E-3</v>
      </c>
      <c r="W54" s="59">
        <v>29</v>
      </c>
      <c r="Y54" s="546"/>
      <c r="Z54" s="546"/>
      <c r="AA54" s="546"/>
    </row>
    <row r="55" spans="1:27" s="553" customFormat="1" ht="15" customHeight="1" x14ac:dyDescent="0.2">
      <c r="A55" s="2" t="s">
        <v>1068</v>
      </c>
      <c r="B55" s="558" t="s">
        <v>403</v>
      </c>
      <c r="C55" s="32">
        <v>73052.792159999997</v>
      </c>
      <c r="D55" s="442">
        <v>3.8946803067441631E-4</v>
      </c>
      <c r="E55" s="32">
        <v>43</v>
      </c>
      <c r="F55" s="32">
        <v>71601.298110000018</v>
      </c>
      <c r="G55" s="442">
        <v>3.5010937672125752E-4</v>
      </c>
      <c r="H55" s="32">
        <v>45</v>
      </c>
      <c r="I55" s="32">
        <v>71806.572970000008</v>
      </c>
      <c r="J55" s="442">
        <v>3.2948796954848143E-4</v>
      </c>
      <c r="K55" s="32">
        <v>47</v>
      </c>
      <c r="L55" s="66">
        <v>71352.668099999995</v>
      </c>
      <c r="M55" s="442">
        <v>3.3801063345376153E-4</v>
      </c>
      <c r="N55" s="66">
        <v>49</v>
      </c>
      <c r="O55" s="66">
        <v>71814.990520000007</v>
      </c>
      <c r="P55" s="442">
        <v>3.2530796023213859E-4</v>
      </c>
      <c r="Q55" s="59">
        <v>52</v>
      </c>
      <c r="R55" s="66">
        <v>69071.547839999999</v>
      </c>
      <c r="S55" s="442">
        <v>2.9946085613495588E-4</v>
      </c>
      <c r="T55" s="59">
        <v>53</v>
      </c>
      <c r="U55" s="66">
        <v>67360.999779999984</v>
      </c>
      <c r="V55" s="442">
        <v>2.9006600740016074E-4</v>
      </c>
      <c r="W55" s="59">
        <v>53</v>
      </c>
      <c r="Y55" s="546"/>
      <c r="Z55" s="546"/>
      <c r="AA55" s="546"/>
    </row>
    <row r="56" spans="1:27" s="553" customFormat="1" ht="15" customHeight="1" x14ac:dyDescent="0.2">
      <c r="A56" s="2" t="s">
        <v>1068</v>
      </c>
      <c r="B56" s="558" t="s">
        <v>392</v>
      </c>
      <c r="C56" s="32">
        <v>58633.435010000001</v>
      </c>
      <c r="D56" s="442">
        <v>3.1259378033088824E-4</v>
      </c>
      <c r="E56" s="32">
        <v>46</v>
      </c>
      <c r="F56" s="32">
        <v>63266.945390000008</v>
      </c>
      <c r="G56" s="442">
        <v>3.093568329378817E-4</v>
      </c>
      <c r="H56" s="32">
        <v>47</v>
      </c>
      <c r="I56" s="32">
        <v>67316.746170000013</v>
      </c>
      <c r="J56" s="442">
        <v>3.0888617984081208E-4</v>
      </c>
      <c r="K56" s="32">
        <v>50</v>
      </c>
      <c r="L56" s="66">
        <v>64321.766080000001</v>
      </c>
      <c r="M56" s="442">
        <v>3.0470396519854134E-4</v>
      </c>
      <c r="N56" s="66">
        <v>54</v>
      </c>
      <c r="O56" s="66">
        <v>66172.199669999987</v>
      </c>
      <c r="P56" s="442">
        <v>2.9974721353930337E-4</v>
      </c>
      <c r="Q56" s="59">
        <v>55</v>
      </c>
      <c r="R56" s="66">
        <v>60820.389179999998</v>
      </c>
      <c r="S56" s="442">
        <v>2.6368781913638391E-4</v>
      </c>
      <c r="T56" s="59">
        <v>56</v>
      </c>
      <c r="U56" s="66">
        <v>59746.402000000002</v>
      </c>
      <c r="V56" s="442">
        <v>2.5727647067688735E-4</v>
      </c>
      <c r="W56" s="59">
        <v>55</v>
      </c>
      <c r="Y56" s="546"/>
      <c r="Z56" s="546"/>
      <c r="AA56" s="546"/>
    </row>
    <row r="57" spans="1:27" s="553" customFormat="1" ht="15" customHeight="1" x14ac:dyDescent="0.2">
      <c r="A57" s="2" t="s">
        <v>1068</v>
      </c>
      <c r="B57" s="558" t="s">
        <v>390</v>
      </c>
      <c r="C57" s="32">
        <v>222969.96033999999</v>
      </c>
      <c r="D57" s="442">
        <v>1.188724876702543E-3</v>
      </c>
      <c r="E57" s="32">
        <v>25</v>
      </c>
      <c r="F57" s="32">
        <v>257273.82758000001</v>
      </c>
      <c r="G57" s="442">
        <v>1.2579936648962251E-3</v>
      </c>
      <c r="H57" s="32">
        <v>24</v>
      </c>
      <c r="I57" s="32">
        <v>273719.21842000005</v>
      </c>
      <c r="J57" s="442">
        <v>1.2559740114777838E-3</v>
      </c>
      <c r="K57" s="32">
        <v>26</v>
      </c>
      <c r="L57" s="66">
        <v>274905.98418999999</v>
      </c>
      <c r="M57" s="442">
        <v>1.3022799053017003E-3</v>
      </c>
      <c r="N57" s="66">
        <v>26</v>
      </c>
      <c r="O57" s="66">
        <v>253684.43185000002</v>
      </c>
      <c r="P57" s="442">
        <v>1.1491412095193364E-3</v>
      </c>
      <c r="Q57" s="59">
        <v>28</v>
      </c>
      <c r="R57" s="66">
        <v>268271.84064000001</v>
      </c>
      <c r="S57" s="442">
        <v>1.1630970723437441E-3</v>
      </c>
      <c r="T57" s="59">
        <v>28</v>
      </c>
      <c r="U57" s="66">
        <v>264508.04733999999</v>
      </c>
      <c r="V57" s="442">
        <v>1.1390091220098949E-3</v>
      </c>
      <c r="W57" s="59">
        <v>28</v>
      </c>
      <c r="Y57" s="546"/>
      <c r="Z57" s="546"/>
      <c r="AA57" s="546"/>
    </row>
    <row r="58" spans="1:27" s="553" customFormat="1" ht="15" customHeight="1" x14ac:dyDescent="0.2">
      <c r="A58" s="2" t="s">
        <v>1068</v>
      </c>
      <c r="B58" s="558" t="s">
        <v>385</v>
      </c>
      <c r="C58" s="32">
        <v>255718.49351000006</v>
      </c>
      <c r="D58" s="442">
        <v>1.3633178846365977E-3</v>
      </c>
      <c r="E58" s="32">
        <v>21</v>
      </c>
      <c r="F58" s="32">
        <v>313621.99817000004</v>
      </c>
      <c r="G58" s="442">
        <v>1.5335197154762038E-3</v>
      </c>
      <c r="H58" s="32">
        <v>21</v>
      </c>
      <c r="I58" s="32">
        <v>329695.07823999994</v>
      </c>
      <c r="J58" s="442">
        <v>1.5128219800269532E-3</v>
      </c>
      <c r="K58" s="32">
        <v>22</v>
      </c>
      <c r="L58" s="66">
        <v>342405.75975999999</v>
      </c>
      <c r="M58" s="442">
        <v>1.6220386824566983E-3</v>
      </c>
      <c r="N58" s="66">
        <v>21</v>
      </c>
      <c r="O58" s="66">
        <v>355620.69495999994</v>
      </c>
      <c r="P58" s="442">
        <v>1.6108926848852718E-3</v>
      </c>
      <c r="Q58" s="59">
        <v>21</v>
      </c>
      <c r="R58" s="66">
        <v>373962.56582999998</v>
      </c>
      <c r="S58" s="442">
        <v>1.6213209871203112E-3</v>
      </c>
      <c r="T58" s="59">
        <v>20</v>
      </c>
      <c r="U58" s="66">
        <v>374314.56510000001</v>
      </c>
      <c r="V58" s="442">
        <v>1.6118515426566103E-3</v>
      </c>
      <c r="W58" s="59">
        <v>20</v>
      </c>
      <c r="Y58" s="546"/>
      <c r="Z58" s="546"/>
      <c r="AA58" s="546"/>
    </row>
    <row r="59" spans="1:27" s="553" customFormat="1" ht="15" customHeight="1" x14ac:dyDescent="0.2">
      <c r="A59" s="2" t="s">
        <v>1068</v>
      </c>
      <c r="B59" s="558" t="s">
        <v>395</v>
      </c>
      <c r="C59" s="32">
        <v>61892.999369999998</v>
      </c>
      <c r="D59" s="442">
        <v>3.299715707562736E-4</v>
      </c>
      <c r="E59" s="32">
        <v>44</v>
      </c>
      <c r="F59" s="32">
        <v>63006.453810000006</v>
      </c>
      <c r="G59" s="442">
        <v>3.0808310540608714E-4</v>
      </c>
      <c r="H59" s="32">
        <v>48</v>
      </c>
      <c r="I59" s="32">
        <v>68291.904180000012</v>
      </c>
      <c r="J59" s="442">
        <v>3.1336074002958578E-4</v>
      </c>
      <c r="K59" s="32">
        <v>48</v>
      </c>
      <c r="L59" s="66">
        <v>64652.209390000004</v>
      </c>
      <c r="M59" s="442">
        <v>3.0626933556951506E-4</v>
      </c>
      <c r="N59" s="66">
        <v>53</v>
      </c>
      <c r="O59" s="66">
        <v>65993.384510000004</v>
      </c>
      <c r="P59" s="442">
        <v>2.9893721559128478E-4</v>
      </c>
      <c r="Q59" s="59">
        <v>56</v>
      </c>
      <c r="R59" s="66">
        <v>66824.569629999998</v>
      </c>
      <c r="S59" s="442">
        <v>2.8971904435390414E-4</v>
      </c>
      <c r="T59" s="59">
        <v>55</v>
      </c>
      <c r="U59" s="66">
        <v>66563.215980000008</v>
      </c>
      <c r="V59" s="442">
        <v>2.8663063734344691E-4</v>
      </c>
      <c r="W59" s="59">
        <v>54</v>
      </c>
      <c r="Y59" s="546"/>
      <c r="Z59" s="546"/>
      <c r="AA59" s="546"/>
    </row>
    <row r="60" spans="1:27" s="553" customFormat="1" ht="15" customHeight="1" x14ac:dyDescent="0.2">
      <c r="A60" s="2" t="s">
        <v>1068</v>
      </c>
      <c r="B60" s="558" t="s">
        <v>405</v>
      </c>
      <c r="C60" s="32">
        <v>147478.73498000001</v>
      </c>
      <c r="D60" s="442">
        <v>7.8625677103776775E-4</v>
      </c>
      <c r="E60" s="32">
        <v>33</v>
      </c>
      <c r="F60" s="32">
        <v>164173.2739</v>
      </c>
      <c r="G60" s="442">
        <v>8.0275922527429271E-4</v>
      </c>
      <c r="H60" s="32">
        <v>31</v>
      </c>
      <c r="I60" s="32">
        <v>176137.61692</v>
      </c>
      <c r="J60" s="442">
        <v>8.0821606379022598E-4</v>
      </c>
      <c r="K60" s="32">
        <v>33</v>
      </c>
      <c r="L60" s="66">
        <v>173615.69394999999</v>
      </c>
      <c r="M60" s="442">
        <v>8.2244928258756863E-4</v>
      </c>
      <c r="N60" s="66">
        <v>33</v>
      </c>
      <c r="O60" s="66">
        <v>170648.07356999998</v>
      </c>
      <c r="P60" s="442">
        <v>7.7300263257906526E-4</v>
      </c>
      <c r="Q60" s="59">
        <v>33</v>
      </c>
      <c r="R60" s="66">
        <v>172481.47115</v>
      </c>
      <c r="S60" s="442">
        <v>7.4779631604091328E-4</v>
      </c>
      <c r="T60" s="59">
        <v>35</v>
      </c>
      <c r="U60" s="66">
        <v>174685.45744</v>
      </c>
      <c r="V60" s="442">
        <v>7.5222032564807519E-4</v>
      </c>
      <c r="W60" s="59">
        <v>34</v>
      </c>
      <c r="Y60" s="546"/>
      <c r="Z60" s="546"/>
      <c r="AA60" s="546"/>
    </row>
    <row r="61" spans="1:27" s="553" customFormat="1" ht="15" customHeight="1" x14ac:dyDescent="0.2">
      <c r="A61" s="2" t="s">
        <v>1068</v>
      </c>
      <c r="B61" s="558" t="s">
        <v>397</v>
      </c>
      <c r="C61" s="32">
        <v>91154.371169999999</v>
      </c>
      <c r="D61" s="442">
        <v>4.8597339509198973E-4</v>
      </c>
      <c r="E61" s="32">
        <v>41</v>
      </c>
      <c r="F61" s="32">
        <v>93606.007379999981</v>
      </c>
      <c r="G61" s="442">
        <v>4.5770596017448678E-4</v>
      </c>
      <c r="H61" s="32">
        <v>42</v>
      </c>
      <c r="I61" s="32">
        <v>93780.615210000004</v>
      </c>
      <c r="J61" s="442">
        <v>4.3031693632642571E-4</v>
      </c>
      <c r="K61" s="32">
        <v>44</v>
      </c>
      <c r="L61" s="66">
        <v>88488.893959999987</v>
      </c>
      <c r="M61" s="442">
        <v>4.1918806819001529E-4</v>
      </c>
      <c r="N61" s="66">
        <v>45</v>
      </c>
      <c r="O61" s="66">
        <v>85589.044110000017</v>
      </c>
      <c r="P61" s="442">
        <v>3.8770174800606015E-4</v>
      </c>
      <c r="Q61" s="59">
        <v>47</v>
      </c>
      <c r="R61" s="66">
        <v>87858.384970000014</v>
      </c>
      <c r="S61" s="442">
        <v>3.8091150415069005E-4</v>
      </c>
      <c r="T61" s="59">
        <v>48</v>
      </c>
      <c r="U61" s="66">
        <v>88103.389599999995</v>
      </c>
      <c r="V61" s="442">
        <v>3.7938567632840516E-4</v>
      </c>
      <c r="W61" s="59">
        <v>48</v>
      </c>
      <c r="Y61" s="546"/>
      <c r="Z61" s="546"/>
      <c r="AA61" s="546"/>
    </row>
    <row r="62" spans="1:27" s="553" customFormat="1" ht="15" customHeight="1" x14ac:dyDescent="0.2">
      <c r="A62" s="2" t="s">
        <v>1068</v>
      </c>
      <c r="B62" s="558" t="s">
        <v>404</v>
      </c>
      <c r="C62" s="32">
        <v>96553.669840000002</v>
      </c>
      <c r="D62" s="442">
        <v>5.1475880024696627E-4</v>
      </c>
      <c r="E62" s="32">
        <v>40</v>
      </c>
      <c r="F62" s="32">
        <v>99496.080949999989</v>
      </c>
      <c r="G62" s="442">
        <v>4.8650669481014903E-4</v>
      </c>
      <c r="H62" s="32">
        <v>40</v>
      </c>
      <c r="I62" s="32">
        <v>102645.52359</v>
      </c>
      <c r="J62" s="442">
        <v>4.7099400169173461E-4</v>
      </c>
      <c r="K62" s="32">
        <v>42</v>
      </c>
      <c r="L62" s="66">
        <v>105687.03923000001</v>
      </c>
      <c r="M62" s="442">
        <v>5.0065882649151907E-4</v>
      </c>
      <c r="N62" s="66">
        <v>42</v>
      </c>
      <c r="O62" s="66">
        <v>103898.10110000001</v>
      </c>
      <c r="P62" s="442">
        <v>4.7063822046207405E-4</v>
      </c>
      <c r="Q62" s="59">
        <v>42</v>
      </c>
      <c r="R62" s="66">
        <v>98916.671920000008</v>
      </c>
      <c r="S62" s="442">
        <v>4.2885489301326414E-4</v>
      </c>
      <c r="T62" s="59">
        <v>45</v>
      </c>
      <c r="U62" s="66">
        <v>100484.65004000002</v>
      </c>
      <c r="V62" s="442">
        <v>4.3270113771023988E-4</v>
      </c>
      <c r="W62" s="59">
        <v>45</v>
      </c>
      <c r="Y62" s="546"/>
      <c r="Z62" s="546"/>
      <c r="AA62" s="546"/>
    </row>
    <row r="63" spans="1:27" s="553" customFormat="1" ht="15" customHeight="1" x14ac:dyDescent="0.2">
      <c r="A63" s="2" t="s">
        <v>1068</v>
      </c>
      <c r="B63" s="558" t="s">
        <v>402</v>
      </c>
      <c r="C63" s="32">
        <v>246728.53064000001</v>
      </c>
      <c r="D63" s="442">
        <v>1.3153894888656805E-3</v>
      </c>
      <c r="E63" s="32">
        <v>22</v>
      </c>
      <c r="F63" s="32">
        <v>242233.22014999998</v>
      </c>
      <c r="G63" s="442">
        <v>1.184449499750831E-3</v>
      </c>
      <c r="H63" s="32">
        <v>26</v>
      </c>
      <c r="I63" s="32">
        <v>236912.92712000001</v>
      </c>
      <c r="J63" s="442">
        <v>1.0870865449764432E-3</v>
      </c>
      <c r="K63" s="32">
        <v>29</v>
      </c>
      <c r="L63" s="66">
        <v>238138.61189</v>
      </c>
      <c r="M63" s="442">
        <v>1.1281061409214265E-3</v>
      </c>
      <c r="N63" s="66">
        <v>30</v>
      </c>
      <c r="O63" s="66">
        <v>226085.71492999999</v>
      </c>
      <c r="P63" s="442">
        <v>1.0241243816779531E-3</v>
      </c>
      <c r="Q63" s="59">
        <v>30</v>
      </c>
      <c r="R63" s="66">
        <v>235396.94798000003</v>
      </c>
      <c r="S63" s="442">
        <v>1.0205674228835478E-3</v>
      </c>
      <c r="T63" s="59">
        <v>32</v>
      </c>
      <c r="U63" s="66">
        <v>239133.07879</v>
      </c>
      <c r="V63" s="442">
        <v>1.0297409128199758E-3</v>
      </c>
      <c r="W63" s="59">
        <v>31</v>
      </c>
      <c r="Y63" s="546"/>
      <c r="Z63" s="546"/>
      <c r="AA63" s="546"/>
    </row>
    <row r="64" spans="1:27" s="553" customFormat="1" ht="15" customHeight="1" x14ac:dyDescent="0.2">
      <c r="A64" s="2"/>
      <c r="B64" s="558" t="s">
        <v>387</v>
      </c>
      <c r="C64" s="32">
        <v>103284.01615</v>
      </c>
      <c r="D64" s="442">
        <v>5.5064045029220286E-4</v>
      </c>
      <c r="E64" s="32">
        <v>36</v>
      </c>
      <c r="F64" s="32">
        <v>97790.152360000007</v>
      </c>
      <c r="G64" s="442">
        <v>4.781652036480991E-4</v>
      </c>
      <c r="H64" s="32">
        <v>41</v>
      </c>
      <c r="I64" s="32">
        <v>98573.938489999986</v>
      </c>
      <c r="J64" s="442">
        <v>4.5231133446566697E-4</v>
      </c>
      <c r="K64" s="32">
        <v>43</v>
      </c>
      <c r="L64" s="66">
        <v>99071.938510000007</v>
      </c>
      <c r="M64" s="442">
        <v>4.6932188501101356E-4</v>
      </c>
      <c r="N64" s="66">
        <v>44</v>
      </c>
      <c r="O64" s="66">
        <v>98938.103829999993</v>
      </c>
      <c r="P64" s="442">
        <v>4.4817039608477605E-4</v>
      </c>
      <c r="Q64" s="59">
        <v>45</v>
      </c>
      <c r="R64" s="66">
        <v>98047.367770000012</v>
      </c>
      <c r="S64" s="442">
        <v>4.2508601026571534E-4</v>
      </c>
      <c r="T64" s="59">
        <v>46</v>
      </c>
      <c r="U64" s="66">
        <v>99151.720179999989</v>
      </c>
      <c r="V64" s="442">
        <v>4.2696135291046822E-4</v>
      </c>
      <c r="W64" s="59">
        <v>46</v>
      </c>
      <c r="Y64" s="546"/>
      <c r="Z64" s="546"/>
      <c r="AA64" s="546"/>
    </row>
    <row r="65" spans="1:27" s="553" customFormat="1" ht="15" customHeight="1" x14ac:dyDescent="0.2">
      <c r="A65" s="2"/>
      <c r="B65" s="558" t="s">
        <v>388</v>
      </c>
      <c r="C65" s="32">
        <v>237804.25669000004</v>
      </c>
      <c r="D65" s="442">
        <v>1.267811301944461E-3</v>
      </c>
      <c r="E65" s="32">
        <v>23</v>
      </c>
      <c r="F65" s="32">
        <v>261032.52976999999</v>
      </c>
      <c r="G65" s="442">
        <v>1.276372617733086E-3</v>
      </c>
      <c r="H65" s="32">
        <v>23</v>
      </c>
      <c r="I65" s="32">
        <v>281999.38863999996</v>
      </c>
      <c r="J65" s="442">
        <v>1.2939679772174298E-3</v>
      </c>
      <c r="K65" s="32">
        <v>24</v>
      </c>
      <c r="L65" s="66">
        <v>292201.38686000003</v>
      </c>
      <c r="M65" s="442">
        <v>1.3842113896875602E-3</v>
      </c>
      <c r="N65" s="66">
        <v>22</v>
      </c>
      <c r="O65" s="66">
        <v>303098.73905000003</v>
      </c>
      <c r="P65" s="442">
        <v>1.3729784246344667E-3</v>
      </c>
      <c r="Q65" s="59">
        <v>23</v>
      </c>
      <c r="R65" s="66">
        <v>331019.66128000006</v>
      </c>
      <c r="S65" s="442">
        <v>1.4351413029578335E-3</v>
      </c>
      <c r="T65" s="59">
        <v>22</v>
      </c>
      <c r="U65" s="66">
        <v>335886.09564999997</v>
      </c>
      <c r="V65" s="442">
        <v>1.4463731094346299E-3</v>
      </c>
      <c r="W65" s="59">
        <v>22</v>
      </c>
      <c r="Y65" s="546"/>
      <c r="Z65" s="546"/>
      <c r="AA65" s="546"/>
    </row>
    <row r="66" spans="1:27" s="553" customFormat="1" ht="15" customHeight="1" x14ac:dyDescent="0.2">
      <c r="A66" s="2"/>
      <c r="B66" s="558" t="s">
        <v>406</v>
      </c>
      <c r="C66" s="32">
        <v>219884.18454999998</v>
      </c>
      <c r="D66" s="442">
        <v>1.172273609276626E-3</v>
      </c>
      <c r="E66" s="32">
        <v>27</v>
      </c>
      <c r="F66" s="32">
        <v>224118.76876999997</v>
      </c>
      <c r="G66" s="442">
        <v>1.0958751379766052E-3</v>
      </c>
      <c r="H66" s="32">
        <v>29</v>
      </c>
      <c r="I66" s="32">
        <v>236671.66774999999</v>
      </c>
      <c r="J66" s="442">
        <v>1.0859795145658835E-3</v>
      </c>
      <c r="K66" s="32">
        <v>30</v>
      </c>
      <c r="L66" s="66">
        <v>280618.22247000004</v>
      </c>
      <c r="M66" s="442">
        <v>1.3293398223430035E-3</v>
      </c>
      <c r="N66" s="66">
        <v>24</v>
      </c>
      <c r="O66" s="66">
        <v>280528.31278000004</v>
      </c>
      <c r="P66" s="442">
        <v>1.2707387769188719E-3</v>
      </c>
      <c r="Q66" s="59">
        <v>24</v>
      </c>
      <c r="R66" s="66">
        <v>307037.58749999997</v>
      </c>
      <c r="S66" s="442">
        <v>1.3311666191605854E-3</v>
      </c>
      <c r="T66" s="59">
        <v>23</v>
      </c>
      <c r="U66" s="66">
        <v>299894.94381000008</v>
      </c>
      <c r="V66" s="442">
        <v>1.2913901111112978E-3</v>
      </c>
      <c r="W66" s="59">
        <v>25</v>
      </c>
      <c r="Y66" s="546"/>
      <c r="Z66" s="546"/>
      <c r="AA66" s="546"/>
    </row>
    <row r="67" spans="1:27" s="553" customFormat="1" ht="15" customHeight="1" x14ac:dyDescent="0.2">
      <c r="A67" s="2"/>
      <c r="B67" s="558" t="s">
        <v>399</v>
      </c>
      <c r="C67" s="32">
        <v>49052.547079999997</v>
      </c>
      <c r="D67" s="442">
        <v>2.6151497219941019E-4</v>
      </c>
      <c r="E67" s="32">
        <v>47</v>
      </c>
      <c r="F67" s="32">
        <v>56552.214209999998</v>
      </c>
      <c r="G67" s="442">
        <v>2.7652376412020524E-4</v>
      </c>
      <c r="H67" s="32">
        <v>49</v>
      </c>
      <c r="I67" s="32">
        <v>59051.416570000001</v>
      </c>
      <c r="J67" s="442">
        <v>2.7096031101135626E-4</v>
      </c>
      <c r="K67" s="32">
        <v>53</v>
      </c>
      <c r="L67" s="66">
        <v>67356.923079999993</v>
      </c>
      <c r="M67" s="442">
        <v>3.1908205879363732E-4</v>
      </c>
      <c r="N67" s="66">
        <v>50</v>
      </c>
      <c r="O67" s="66">
        <v>78679.917120000013</v>
      </c>
      <c r="P67" s="442">
        <v>3.5640474452771568E-4</v>
      </c>
      <c r="Q67" s="59">
        <v>49</v>
      </c>
      <c r="R67" s="66">
        <v>75171.832730000009</v>
      </c>
      <c r="S67" s="442">
        <v>3.2590874376675188E-4</v>
      </c>
      <c r="T67" s="59">
        <v>52</v>
      </c>
      <c r="U67" s="66">
        <v>73616.832779999997</v>
      </c>
      <c r="V67" s="442">
        <v>3.1700451049837254E-4</v>
      </c>
      <c r="W67" s="59">
        <v>52</v>
      </c>
      <c r="Y67" s="546"/>
      <c r="Z67" s="546"/>
      <c r="AA67" s="546"/>
    </row>
    <row r="68" spans="1:27" s="553" customFormat="1" ht="15" customHeight="1" x14ac:dyDescent="0.2">
      <c r="A68" s="2"/>
      <c r="B68" s="558" t="s">
        <v>401</v>
      </c>
      <c r="C68" s="32">
        <v>223593.21939999997</v>
      </c>
      <c r="D68" s="442">
        <v>1.1920476720608168E-3</v>
      </c>
      <c r="E68" s="32">
        <v>24</v>
      </c>
      <c r="F68" s="32">
        <v>245911.02390999996</v>
      </c>
      <c r="G68" s="442">
        <v>1.202432882959031E-3</v>
      </c>
      <c r="H68" s="32">
        <v>25</v>
      </c>
      <c r="I68" s="32">
        <v>274374.05581999995</v>
      </c>
      <c r="J68" s="442">
        <v>1.2589787648922173E-3</v>
      </c>
      <c r="K68" s="32">
        <v>25</v>
      </c>
      <c r="L68" s="66">
        <v>286228.97327999998</v>
      </c>
      <c r="M68" s="442">
        <v>1.3559189746850206E-3</v>
      </c>
      <c r="N68" s="66">
        <v>23</v>
      </c>
      <c r="O68" s="66">
        <v>280126.58560000005</v>
      </c>
      <c r="P68" s="442">
        <v>1.2689190308108611E-3</v>
      </c>
      <c r="Q68" s="59">
        <v>25</v>
      </c>
      <c r="R68" s="66">
        <v>269262.43429999996</v>
      </c>
      <c r="S68" s="442">
        <v>1.1673918077996889E-3</v>
      </c>
      <c r="T68" s="59">
        <v>27</v>
      </c>
      <c r="U68" s="66">
        <v>268206.48742999992</v>
      </c>
      <c r="V68" s="442">
        <v>1.1549351289578127E-3</v>
      </c>
      <c r="W68" s="59">
        <v>27</v>
      </c>
      <c r="Y68" s="546"/>
      <c r="Z68" s="546"/>
      <c r="AA68" s="546"/>
    </row>
    <row r="69" spans="1:27" s="553" customFormat="1" ht="15" customHeight="1" x14ac:dyDescent="0.2">
      <c r="A69" s="2"/>
      <c r="B69" s="2" t="s">
        <v>1072</v>
      </c>
      <c r="C69" s="32">
        <v>16131.751659999996</v>
      </c>
      <c r="D69" s="442">
        <v>8.6003578570800857E-5</v>
      </c>
      <c r="E69" s="32">
        <v>49</v>
      </c>
      <c r="F69" s="32">
        <v>21404.121079999997</v>
      </c>
      <c r="G69" s="442">
        <v>1.0465988310816011E-4</v>
      </c>
      <c r="H69" s="32">
        <v>56</v>
      </c>
      <c r="I69" s="32">
        <v>26852.337090000001</v>
      </c>
      <c r="J69" s="442">
        <v>1.2321326111903259E-4</v>
      </c>
      <c r="K69" s="32">
        <v>57</v>
      </c>
      <c r="L69" s="66">
        <v>30679.301219999998</v>
      </c>
      <c r="M69" s="442">
        <v>1.4533345865578022E-4</v>
      </c>
      <c r="N69" s="66">
        <v>60</v>
      </c>
      <c r="O69" s="66">
        <v>46596.657759999995</v>
      </c>
      <c r="P69" s="442">
        <v>2.11073810353274E-4</v>
      </c>
      <c r="Q69" s="59">
        <v>60</v>
      </c>
      <c r="R69" s="66">
        <v>53837.493259999996</v>
      </c>
      <c r="S69" s="442">
        <v>2.3341335655522957E-4</v>
      </c>
      <c r="T69" s="59">
        <v>59</v>
      </c>
      <c r="U69" s="66">
        <v>58176.364160000005</v>
      </c>
      <c r="V69" s="442">
        <v>2.5051566532656075E-4</v>
      </c>
      <c r="W69" s="59">
        <v>57</v>
      </c>
      <c r="Y69" s="546"/>
      <c r="Z69" s="546"/>
      <c r="AA69" s="546"/>
    </row>
    <row r="70" spans="1:27" s="553" customFormat="1" ht="15" customHeight="1" x14ac:dyDescent="0.2">
      <c r="A70" s="2"/>
      <c r="B70" s="2" t="s">
        <v>1073</v>
      </c>
      <c r="C70" s="32" t="s">
        <v>1070</v>
      </c>
      <c r="D70" s="442" t="s">
        <v>1070</v>
      </c>
      <c r="E70" s="32" t="s">
        <v>1070</v>
      </c>
      <c r="F70" s="32">
        <v>52749.027859999995</v>
      </c>
      <c r="G70" s="442">
        <v>2.5792729676974346E-4</v>
      </c>
      <c r="H70" s="32">
        <v>51</v>
      </c>
      <c r="I70" s="32">
        <v>63504.526100000003</v>
      </c>
      <c r="J70" s="442">
        <v>2.9139362173111021E-4</v>
      </c>
      <c r="K70" s="32">
        <v>51</v>
      </c>
      <c r="L70" s="66">
        <v>67283.527310000005</v>
      </c>
      <c r="M70" s="442">
        <v>3.187343696129643E-4</v>
      </c>
      <c r="N70" s="66">
        <v>51</v>
      </c>
      <c r="O70" s="66">
        <v>71566.323119999986</v>
      </c>
      <c r="P70" s="442">
        <v>3.2418154520256749E-4</v>
      </c>
      <c r="Q70" s="59">
        <v>53</v>
      </c>
      <c r="R70" s="66">
        <v>82876.990880000012</v>
      </c>
      <c r="S70" s="442">
        <v>3.5931458638083615E-4</v>
      </c>
      <c r="T70" s="59">
        <v>49</v>
      </c>
      <c r="U70" s="66">
        <v>80325.697820000001</v>
      </c>
      <c r="V70" s="442">
        <v>3.4589383373726407E-4</v>
      </c>
      <c r="W70" s="59">
        <v>50</v>
      </c>
      <c r="Y70" s="546"/>
      <c r="Z70" s="546"/>
      <c r="AA70" s="546"/>
    </row>
    <row r="71" spans="1:27" s="553" customFormat="1" ht="15" customHeight="1" x14ac:dyDescent="0.2">
      <c r="A71" s="2"/>
      <c r="B71" s="2" t="s">
        <v>1074</v>
      </c>
      <c r="C71" s="32" t="s">
        <v>1070</v>
      </c>
      <c r="D71" s="442" t="s">
        <v>1070</v>
      </c>
      <c r="E71" s="32" t="s">
        <v>1070</v>
      </c>
      <c r="F71" s="32">
        <v>54999.023270000005</v>
      </c>
      <c r="G71" s="442">
        <v>2.6892911533189567E-4</v>
      </c>
      <c r="H71" s="32">
        <v>50</v>
      </c>
      <c r="I71" s="32">
        <v>56873.294090000003</v>
      </c>
      <c r="J71" s="442">
        <v>2.6096588955828212E-4</v>
      </c>
      <c r="K71" s="32">
        <v>54</v>
      </c>
      <c r="L71" s="32">
        <v>56854.698619999996</v>
      </c>
      <c r="M71" s="559">
        <v>2.6933110151446322E-4</v>
      </c>
      <c r="N71" s="2">
        <v>56</v>
      </c>
      <c r="O71" s="66">
        <v>54205.05055</v>
      </c>
      <c r="P71" s="442">
        <v>2.4553835210476977E-4</v>
      </c>
      <c r="Q71" s="59">
        <v>59</v>
      </c>
      <c r="R71" s="66">
        <v>56649.460819999993</v>
      </c>
      <c r="S71" s="442">
        <v>2.4560468915562147E-4</v>
      </c>
      <c r="T71" s="59">
        <v>57</v>
      </c>
      <c r="U71" s="66">
        <v>54845.266170000003</v>
      </c>
      <c r="V71" s="442">
        <v>2.3617148549886043E-4</v>
      </c>
      <c r="W71" s="59">
        <v>59</v>
      </c>
      <c r="Y71" s="546"/>
      <c r="Z71" s="546"/>
      <c r="AA71" s="546"/>
    </row>
    <row r="72" spans="1:27" s="553" customFormat="1" ht="15" customHeight="1" x14ac:dyDescent="0.2">
      <c r="A72" s="2"/>
      <c r="B72" s="2" t="s">
        <v>1075</v>
      </c>
      <c r="C72" s="32" t="s">
        <v>1070</v>
      </c>
      <c r="D72" s="442" t="s">
        <v>1070</v>
      </c>
      <c r="E72" s="32" t="s">
        <v>1070</v>
      </c>
      <c r="F72" s="32">
        <v>14055.812760000001</v>
      </c>
      <c r="G72" s="442">
        <v>6.8728807641924703E-5</v>
      </c>
      <c r="H72" s="32">
        <v>57</v>
      </c>
      <c r="I72" s="32">
        <v>15093.23704</v>
      </c>
      <c r="J72" s="442">
        <v>6.9256055825157027E-5</v>
      </c>
      <c r="K72" s="32">
        <v>59</v>
      </c>
      <c r="L72" s="66">
        <v>15789.187840000001</v>
      </c>
      <c r="M72" s="442">
        <v>7.4796269370602965E-5</v>
      </c>
      <c r="N72" s="66">
        <v>63</v>
      </c>
      <c r="O72" s="66">
        <v>16914.437720000002</v>
      </c>
      <c r="P72" s="442">
        <v>7.6619118004817716E-5</v>
      </c>
      <c r="Q72" s="59">
        <v>64</v>
      </c>
      <c r="R72" s="66">
        <v>18643.582260000003</v>
      </c>
      <c r="S72" s="442">
        <v>8.0829564120016645E-5</v>
      </c>
      <c r="T72" s="59">
        <v>64</v>
      </c>
      <c r="U72" s="66">
        <v>18752.845000000005</v>
      </c>
      <c r="V72" s="442">
        <v>8.0752407094752157E-5</v>
      </c>
      <c r="W72" s="59">
        <v>64</v>
      </c>
      <c r="Y72" s="546"/>
      <c r="Z72" s="546"/>
      <c r="AA72" s="546"/>
    </row>
    <row r="73" spans="1:27" s="553" customFormat="1" ht="15" customHeight="1" x14ac:dyDescent="0.2">
      <c r="A73" s="2"/>
      <c r="B73" s="2" t="s">
        <v>1076</v>
      </c>
      <c r="C73" s="32" t="s">
        <v>1070</v>
      </c>
      <c r="D73" s="442" t="s">
        <v>1070</v>
      </c>
      <c r="E73" s="32" t="s">
        <v>1070</v>
      </c>
      <c r="F73" s="32">
        <v>4749.4085299999997</v>
      </c>
      <c r="G73" s="442">
        <v>2.322321667518331E-5</v>
      </c>
      <c r="H73" s="32">
        <v>58</v>
      </c>
      <c r="I73" s="32">
        <v>5536.0787300000002</v>
      </c>
      <c r="J73" s="442">
        <v>2.5402567823008524E-5</v>
      </c>
      <c r="K73" s="32">
        <v>60</v>
      </c>
      <c r="L73" s="66">
        <v>6962.1271200000001</v>
      </c>
      <c r="M73" s="442">
        <v>3.2980868980522575E-5</v>
      </c>
      <c r="N73" s="66">
        <v>65</v>
      </c>
      <c r="O73" s="66">
        <v>7410.9527099999987</v>
      </c>
      <c r="P73" s="442">
        <v>3.3570176532927842E-5</v>
      </c>
      <c r="Q73" s="59">
        <v>65</v>
      </c>
      <c r="R73" s="66">
        <v>7284.2667499999998</v>
      </c>
      <c r="S73" s="442">
        <v>3.1581060877966169E-5</v>
      </c>
      <c r="T73" s="59">
        <v>65</v>
      </c>
      <c r="U73" s="66">
        <v>5985.3930199999995</v>
      </c>
      <c r="V73" s="442">
        <v>2.5773950233851337E-5</v>
      </c>
      <c r="W73" s="59">
        <v>65</v>
      </c>
      <c r="Y73" s="546"/>
      <c r="Z73" s="546"/>
      <c r="AA73" s="546"/>
    </row>
    <row r="74" spans="1:27" s="553" customFormat="1" ht="15" customHeight="1" x14ac:dyDescent="0.2">
      <c r="A74" s="2"/>
      <c r="B74" s="2" t="s">
        <v>1077</v>
      </c>
      <c r="C74" s="32" t="s">
        <v>1070</v>
      </c>
      <c r="D74" s="442" t="s">
        <v>1070</v>
      </c>
      <c r="E74" s="32" t="s">
        <v>1070</v>
      </c>
      <c r="F74" s="32">
        <v>39248.17323</v>
      </c>
      <c r="G74" s="442">
        <v>1.9191207184390585E-4</v>
      </c>
      <c r="H74" s="32">
        <v>53</v>
      </c>
      <c r="I74" s="32">
        <v>42694.609499999999</v>
      </c>
      <c r="J74" s="442">
        <v>1.9590630234780167E-4</v>
      </c>
      <c r="K74" s="32">
        <v>56</v>
      </c>
      <c r="L74" s="66">
        <v>43156.434719999997</v>
      </c>
      <c r="M74" s="442">
        <v>2.0443992110945474E-4</v>
      </c>
      <c r="N74" s="66">
        <v>59</v>
      </c>
      <c r="O74" s="66">
        <v>44409.185259999998</v>
      </c>
      <c r="P74" s="442">
        <v>2.0116498474616459E-4</v>
      </c>
      <c r="Q74" s="59">
        <v>61</v>
      </c>
      <c r="R74" s="66">
        <v>42504.31068000001</v>
      </c>
      <c r="S74" s="442">
        <v>1.8427815307025489E-4</v>
      </c>
      <c r="T74" s="59">
        <v>61</v>
      </c>
      <c r="U74" s="66">
        <v>43206.151519999999</v>
      </c>
      <c r="V74" s="442">
        <v>1.86051809021009E-4</v>
      </c>
      <c r="W74" s="59">
        <v>61</v>
      </c>
      <c r="Y74" s="546"/>
      <c r="Z74" s="546"/>
      <c r="AA74" s="546"/>
    </row>
    <row r="75" spans="1:27" s="553" customFormat="1" ht="15" customHeight="1" x14ac:dyDescent="0.2">
      <c r="A75" s="2"/>
      <c r="B75" s="2" t="s">
        <v>1078</v>
      </c>
      <c r="C75" s="32" t="s">
        <v>1070</v>
      </c>
      <c r="D75" s="442" t="s">
        <v>1070</v>
      </c>
      <c r="E75" s="32" t="s">
        <v>1070</v>
      </c>
      <c r="F75" s="32" t="s">
        <v>1070</v>
      </c>
      <c r="G75" s="442" t="s">
        <v>1070</v>
      </c>
      <c r="H75" s="32" t="s">
        <v>1070</v>
      </c>
      <c r="I75" s="32">
        <v>113427.61212999999</v>
      </c>
      <c r="J75" s="442">
        <v>5.2046814192149848E-4</v>
      </c>
      <c r="K75" s="32">
        <v>40</v>
      </c>
      <c r="L75" s="66">
        <v>123121.77331999999</v>
      </c>
      <c r="M75" s="442">
        <v>5.8325034928642888E-4</v>
      </c>
      <c r="N75" s="66">
        <v>40</v>
      </c>
      <c r="O75" s="66">
        <v>127004.46735000001</v>
      </c>
      <c r="P75" s="442">
        <v>5.7530557220489547E-4</v>
      </c>
      <c r="Q75" s="59">
        <v>40</v>
      </c>
      <c r="R75" s="66">
        <v>133059.51904000001</v>
      </c>
      <c r="S75" s="442">
        <v>5.7688178033775872E-4</v>
      </c>
      <c r="T75" s="59">
        <v>43</v>
      </c>
      <c r="U75" s="66">
        <v>133293.06791000001</v>
      </c>
      <c r="V75" s="442">
        <v>5.7397883269321337E-4</v>
      </c>
      <c r="W75" s="59">
        <v>42</v>
      </c>
      <c r="Y75" s="546"/>
      <c r="Z75" s="546"/>
      <c r="AA75" s="546"/>
    </row>
    <row r="76" spans="1:27" s="553" customFormat="1" ht="15" customHeight="1" x14ac:dyDescent="0.2">
      <c r="A76" s="2"/>
      <c r="B76" s="2" t="s">
        <v>1079</v>
      </c>
      <c r="C76" s="32" t="s">
        <v>1070</v>
      </c>
      <c r="D76" s="442" t="s">
        <v>1070</v>
      </c>
      <c r="E76" s="32" t="s">
        <v>1070</v>
      </c>
      <c r="F76" s="32" t="s">
        <v>1070</v>
      </c>
      <c r="G76" s="442" t="s">
        <v>1070</v>
      </c>
      <c r="H76" s="32" t="s">
        <v>1070</v>
      </c>
      <c r="I76" s="32" t="s">
        <v>1070</v>
      </c>
      <c r="J76" s="442" t="s">
        <v>1070</v>
      </c>
      <c r="K76" s="32" t="s">
        <v>1070</v>
      </c>
      <c r="L76" s="66">
        <v>153244.35388000001</v>
      </c>
      <c r="M76" s="442">
        <v>7.2594652039635783E-4</v>
      </c>
      <c r="N76" s="66">
        <v>36</v>
      </c>
      <c r="O76" s="66">
        <v>150355.55462000001</v>
      </c>
      <c r="P76" s="442">
        <v>6.8108146264229431E-4</v>
      </c>
      <c r="Q76" s="59">
        <v>38</v>
      </c>
      <c r="R76" s="66">
        <v>143901.36241999999</v>
      </c>
      <c r="S76" s="442">
        <v>6.2388677446611812E-4</v>
      </c>
      <c r="T76" s="59">
        <v>40</v>
      </c>
      <c r="U76" s="66">
        <v>145343.41754999998</v>
      </c>
      <c r="V76" s="442">
        <v>6.2586934529348167E-4</v>
      </c>
      <c r="W76" s="59">
        <v>40</v>
      </c>
      <c r="Y76" s="546"/>
      <c r="Z76" s="546"/>
      <c r="AA76" s="546"/>
    </row>
    <row r="77" spans="1:27" s="553" customFormat="1" ht="15" customHeight="1" x14ac:dyDescent="0.2">
      <c r="A77" s="2"/>
      <c r="B77" s="2" t="s">
        <v>1080</v>
      </c>
      <c r="C77" s="32" t="s">
        <v>1070</v>
      </c>
      <c r="D77" s="442" t="s">
        <v>1070</v>
      </c>
      <c r="E77" s="32" t="s">
        <v>1070</v>
      </c>
      <c r="F77" s="32" t="s">
        <v>1070</v>
      </c>
      <c r="G77" s="442" t="s">
        <v>1070</v>
      </c>
      <c r="H77" s="32" t="s">
        <v>1070</v>
      </c>
      <c r="I77" s="32" t="s">
        <v>1070</v>
      </c>
      <c r="J77" s="442" t="s">
        <v>1070</v>
      </c>
      <c r="K77" s="32" t="s">
        <v>1070</v>
      </c>
      <c r="L77" s="66">
        <v>59549.698950000005</v>
      </c>
      <c r="M77" s="442">
        <v>2.8209781077647328E-4</v>
      </c>
      <c r="N77" s="66">
        <v>55</v>
      </c>
      <c r="O77" s="66">
        <v>56432.919519999996</v>
      </c>
      <c r="P77" s="442">
        <v>2.5563016587578649E-4</v>
      </c>
      <c r="Q77" s="59">
        <v>57</v>
      </c>
      <c r="R77" s="66">
        <v>51323.093529999998</v>
      </c>
      <c r="S77" s="442">
        <v>2.225121342812551E-4</v>
      </c>
      <c r="T77" s="59">
        <v>60</v>
      </c>
      <c r="U77" s="66">
        <v>51429.588530000001</v>
      </c>
      <c r="V77" s="442">
        <v>2.2146309371672164E-4</v>
      </c>
      <c r="W77" s="59">
        <v>60</v>
      </c>
      <c r="Y77" s="546"/>
      <c r="Z77" s="546"/>
      <c r="AA77" s="546"/>
    </row>
    <row r="78" spans="1:27" s="553" customFormat="1" ht="15" customHeight="1" x14ac:dyDescent="0.2">
      <c r="A78" s="2"/>
      <c r="B78" s="2" t="s">
        <v>1081</v>
      </c>
      <c r="C78" s="32" t="s">
        <v>1070</v>
      </c>
      <c r="D78" s="442" t="s">
        <v>1070</v>
      </c>
      <c r="E78" s="32" t="s">
        <v>1070</v>
      </c>
      <c r="F78" s="32" t="s">
        <v>1070</v>
      </c>
      <c r="G78" s="442" t="s">
        <v>1070</v>
      </c>
      <c r="H78" s="32" t="s">
        <v>1070</v>
      </c>
      <c r="I78" s="32" t="s">
        <v>1070</v>
      </c>
      <c r="J78" s="442" t="s">
        <v>1070</v>
      </c>
      <c r="K78" s="32" t="s">
        <v>1070</v>
      </c>
      <c r="L78" s="66">
        <v>22936.914359999999</v>
      </c>
      <c r="M78" s="442">
        <v>1.0865635664012792E-4</v>
      </c>
      <c r="N78" s="66">
        <v>62</v>
      </c>
      <c r="O78" s="66">
        <v>29264.537630000003</v>
      </c>
      <c r="P78" s="442">
        <v>1.3256267214712937E-4</v>
      </c>
      <c r="Q78" s="59">
        <v>62</v>
      </c>
      <c r="R78" s="66">
        <v>28831.91043</v>
      </c>
      <c r="S78" s="442">
        <v>1.2500123207567844E-4</v>
      </c>
      <c r="T78" s="59">
        <v>62</v>
      </c>
      <c r="U78" s="66">
        <v>27666.996640000001</v>
      </c>
      <c r="V78" s="442">
        <v>1.191380068337588E-4</v>
      </c>
      <c r="W78" s="59">
        <v>62</v>
      </c>
      <c r="Y78" s="546"/>
      <c r="Z78" s="546"/>
      <c r="AA78" s="546"/>
    </row>
    <row r="79" spans="1:27" s="553" customFormat="1" ht="15" customHeight="1" x14ac:dyDescent="0.2">
      <c r="A79" s="2"/>
      <c r="B79" s="2" t="s">
        <v>1082</v>
      </c>
      <c r="C79" s="32" t="s">
        <v>1070</v>
      </c>
      <c r="D79" s="32" t="s">
        <v>1070</v>
      </c>
      <c r="E79" s="32" t="s">
        <v>1070</v>
      </c>
      <c r="F79" s="32" t="s">
        <v>1070</v>
      </c>
      <c r="G79" s="32" t="s">
        <v>1070</v>
      </c>
      <c r="H79" s="32" t="s">
        <v>1070</v>
      </c>
      <c r="I79" s="32" t="s">
        <v>1070</v>
      </c>
      <c r="J79" s="32" t="s">
        <v>1070</v>
      </c>
      <c r="K79" s="32" t="s">
        <v>1070</v>
      </c>
      <c r="L79" s="66">
        <v>25150.658950000001</v>
      </c>
      <c r="M79" s="442">
        <v>1.1914326947879077E-4</v>
      </c>
      <c r="N79" s="66">
        <v>61</v>
      </c>
      <c r="O79" s="66">
        <v>23557.826710000001</v>
      </c>
      <c r="P79" s="442">
        <v>1.0671237995078541E-4</v>
      </c>
      <c r="Q79" s="59">
        <v>63</v>
      </c>
      <c r="R79" s="66">
        <v>21888.693219999997</v>
      </c>
      <c r="S79" s="442">
        <v>9.4898797208373139E-5</v>
      </c>
      <c r="T79" s="59">
        <v>63</v>
      </c>
      <c r="U79" s="66">
        <v>23253.832609999998</v>
      </c>
      <c r="V79" s="442">
        <v>1.0013429735253197E-4</v>
      </c>
      <c r="W79" s="59">
        <v>63</v>
      </c>
      <c r="Y79" s="546"/>
      <c r="Z79" s="546"/>
      <c r="AA79" s="546"/>
    </row>
    <row r="80" spans="1:27" s="557" customFormat="1" ht="15" customHeight="1" x14ac:dyDescent="0.2">
      <c r="A80" s="2" t="s">
        <v>1083</v>
      </c>
      <c r="B80" s="22" t="s">
        <v>376</v>
      </c>
      <c r="C80" s="32">
        <v>6123341</v>
      </c>
      <c r="D80" s="442">
        <v>3.1960441952702749E-2</v>
      </c>
      <c r="E80" s="32"/>
      <c r="F80" s="32">
        <v>6574933.4901700001</v>
      </c>
      <c r="G80" s="442">
        <v>3.2149499059230667E-2</v>
      </c>
      <c r="H80" s="32"/>
      <c r="I80" s="32">
        <v>7097301.3040500004</v>
      </c>
      <c r="J80" s="442">
        <v>3.2566313907254882E-2</v>
      </c>
      <c r="K80" s="32"/>
      <c r="L80" s="32">
        <v>7327228.5102000022</v>
      </c>
      <c r="M80" s="442">
        <v>3.4710421013578928E-2</v>
      </c>
      <c r="N80" s="66"/>
      <c r="O80" s="32">
        <v>7273277.7808099994</v>
      </c>
      <c r="P80" s="442">
        <v>3.2946535840843783E-2</v>
      </c>
      <c r="Q80" s="66"/>
      <c r="R80" s="32">
        <v>7439392.0996000003</v>
      </c>
      <c r="S80" s="442">
        <v>3.2253609437425966E-2</v>
      </c>
      <c r="T80" s="66"/>
      <c r="U80" s="32">
        <v>7427139.5312599987</v>
      </c>
      <c r="V80" s="442">
        <v>3.198231494889623E-2</v>
      </c>
      <c r="W80" s="66"/>
      <c r="Y80" s="546"/>
      <c r="Z80" s="546"/>
      <c r="AA80" s="546"/>
    </row>
    <row r="81" spans="1:27" s="557" customFormat="1" ht="15" customHeight="1" x14ac:dyDescent="0.2">
      <c r="A81" s="2"/>
      <c r="B81" s="22"/>
      <c r="C81" s="32"/>
      <c r="D81" s="442"/>
      <c r="E81" s="32"/>
      <c r="F81" s="32"/>
      <c r="G81" s="442"/>
      <c r="H81" s="32"/>
      <c r="I81" s="32"/>
      <c r="J81" s="442"/>
      <c r="K81" s="32"/>
      <c r="L81" s="66"/>
      <c r="M81" s="442"/>
      <c r="N81" s="66"/>
      <c r="O81" s="66"/>
      <c r="P81" s="442"/>
      <c r="Q81" s="66"/>
      <c r="R81" s="66"/>
      <c r="S81" s="442"/>
      <c r="T81" s="66"/>
      <c r="U81" s="66"/>
      <c r="V81" s="442"/>
      <c r="W81" s="66"/>
      <c r="Y81" s="546"/>
      <c r="Z81" s="546"/>
      <c r="AA81" s="546"/>
    </row>
    <row r="82" spans="1:27" s="557" customFormat="1" ht="15" customHeight="1" x14ac:dyDescent="0.2">
      <c r="A82" s="2"/>
      <c r="B82" s="25" t="s">
        <v>426</v>
      </c>
      <c r="C82" s="555"/>
      <c r="D82" s="555"/>
      <c r="E82" s="555"/>
      <c r="F82" s="555"/>
      <c r="G82" s="555"/>
      <c r="H82" s="555"/>
      <c r="I82" s="555"/>
      <c r="J82" s="555"/>
      <c r="K82" s="555"/>
      <c r="L82" s="4"/>
      <c r="M82" s="4"/>
      <c r="N82" s="4"/>
      <c r="O82" s="4"/>
      <c r="P82" s="4"/>
      <c r="Q82" s="4"/>
      <c r="R82" s="4"/>
      <c r="S82" s="4"/>
      <c r="T82" s="4"/>
      <c r="U82" s="4"/>
      <c r="V82" s="4"/>
      <c r="W82" s="4"/>
      <c r="Y82" s="546"/>
      <c r="Z82" s="546"/>
      <c r="AA82" s="546"/>
    </row>
    <row r="83" spans="1:27" s="557" customFormat="1" ht="15" customHeight="1" x14ac:dyDescent="0.2">
      <c r="A83" s="2"/>
      <c r="B83" s="2" t="s">
        <v>1084</v>
      </c>
      <c r="C83" s="32">
        <v>2579</v>
      </c>
      <c r="D83" s="442">
        <v>1.3460948817977045E-5</v>
      </c>
      <c r="E83" s="32">
        <v>51</v>
      </c>
      <c r="F83" s="32">
        <v>37780.500150000007</v>
      </c>
      <c r="G83" s="442">
        <v>1.8473558034398988E-4</v>
      </c>
      <c r="H83" s="32">
        <v>54</v>
      </c>
      <c r="I83" s="32">
        <v>62469.228780000005</v>
      </c>
      <c r="J83" s="442">
        <v>2.8664310937915184E-4</v>
      </c>
      <c r="K83" s="32">
        <v>52</v>
      </c>
      <c r="L83" s="66">
        <v>74282.723719999995</v>
      </c>
      <c r="M83" s="442">
        <v>3.5189084259720847E-4</v>
      </c>
      <c r="N83" s="66">
        <v>48</v>
      </c>
      <c r="O83" s="66">
        <v>99646.98003999998</v>
      </c>
      <c r="P83" s="442">
        <v>4.5138146764883843E-4</v>
      </c>
      <c r="Q83" s="59">
        <v>44</v>
      </c>
      <c r="R83" s="66">
        <v>167281.64292999997</v>
      </c>
      <c r="S83" s="442">
        <v>7.2525237343052111E-4</v>
      </c>
      <c r="T83" s="59">
        <v>37</v>
      </c>
      <c r="U83" s="66">
        <v>166769.5246</v>
      </c>
      <c r="V83" s="442">
        <v>7.1813319746936966E-4</v>
      </c>
      <c r="W83" s="59">
        <v>37</v>
      </c>
      <c r="Y83" s="546"/>
      <c r="Z83" s="546"/>
      <c r="AA83" s="546"/>
    </row>
    <row r="84" spans="1:27" s="557" customFormat="1" ht="15" customHeight="1" x14ac:dyDescent="0.2">
      <c r="A84" s="2"/>
      <c r="B84" s="2" t="s">
        <v>1085</v>
      </c>
      <c r="C84" s="32" t="s">
        <v>1070</v>
      </c>
      <c r="D84" s="442" t="s">
        <v>1070</v>
      </c>
      <c r="E84" s="32" t="s">
        <v>1070</v>
      </c>
      <c r="F84" s="32">
        <v>147219.65950000001</v>
      </c>
      <c r="G84" s="442">
        <v>7.1986101633906186E-4</v>
      </c>
      <c r="H84" s="32">
        <v>35</v>
      </c>
      <c r="I84" s="32">
        <v>748742.33027999999</v>
      </c>
      <c r="J84" s="442">
        <v>3.4356407765348284E-3</v>
      </c>
      <c r="K84" s="32">
        <v>19</v>
      </c>
      <c r="L84" s="66">
        <v>769158.66191000002</v>
      </c>
      <c r="M84" s="442">
        <v>3.6436451987230836E-3</v>
      </c>
      <c r="N84" s="66">
        <v>16</v>
      </c>
      <c r="O84" s="66">
        <v>833427.2341799998</v>
      </c>
      <c r="P84" s="442">
        <v>3.7752635151779815E-3</v>
      </c>
      <c r="Q84" s="59">
        <v>16</v>
      </c>
      <c r="R84" s="66">
        <v>678835.91177999985</v>
      </c>
      <c r="S84" s="442">
        <v>2.9431045006793372E-3</v>
      </c>
      <c r="T84" s="59">
        <v>17</v>
      </c>
      <c r="U84" s="66">
        <v>853513.27447999991</v>
      </c>
      <c r="V84" s="442">
        <v>3.6753490684524864E-3</v>
      </c>
      <c r="W84" s="59">
        <v>16</v>
      </c>
      <c r="Y84" s="546"/>
      <c r="Z84" s="546"/>
      <c r="AA84" s="546"/>
    </row>
    <row r="85" spans="1:27" s="557" customFormat="1" ht="15" customHeight="1" x14ac:dyDescent="0.2">
      <c r="A85" s="2"/>
      <c r="B85" s="2" t="s">
        <v>1086</v>
      </c>
      <c r="C85" s="32" t="s">
        <v>1070</v>
      </c>
      <c r="D85" s="442" t="s">
        <v>1070</v>
      </c>
      <c r="E85" s="32" t="s">
        <v>1070</v>
      </c>
      <c r="F85" s="32">
        <v>32079.45117</v>
      </c>
      <c r="G85" s="442">
        <v>1.5685912059072181E-4</v>
      </c>
      <c r="H85" s="32">
        <v>55</v>
      </c>
      <c r="I85" s="32">
        <v>226183.56834999999</v>
      </c>
      <c r="J85" s="442">
        <v>1.0378543578734398E-3</v>
      </c>
      <c r="K85" s="32">
        <v>31</v>
      </c>
      <c r="L85" s="66">
        <v>242483.38878000001</v>
      </c>
      <c r="M85" s="442">
        <v>1.1486881433595969E-3</v>
      </c>
      <c r="N85" s="66">
        <v>28</v>
      </c>
      <c r="O85" s="66">
        <v>407438.47489000001</v>
      </c>
      <c r="P85" s="442">
        <v>1.8456171647011075E-3</v>
      </c>
      <c r="Q85" s="59">
        <v>20</v>
      </c>
      <c r="R85" s="66">
        <v>282617.69697000005</v>
      </c>
      <c r="S85" s="442">
        <v>1.225293773487931E-3</v>
      </c>
      <c r="T85" s="59">
        <v>24</v>
      </c>
      <c r="U85" s="66">
        <v>333597.02869999997</v>
      </c>
      <c r="V85" s="442">
        <v>1.436516062879105E-3</v>
      </c>
      <c r="W85" s="59">
        <v>23</v>
      </c>
      <c r="Y85" s="546"/>
      <c r="Z85" s="546"/>
      <c r="AA85" s="546"/>
    </row>
    <row r="86" spans="1:27" s="557" customFormat="1" ht="15" customHeight="1" x14ac:dyDescent="0.2">
      <c r="A86" s="2"/>
      <c r="B86" s="2" t="s">
        <v>1087</v>
      </c>
      <c r="C86" s="32" t="s">
        <v>1070</v>
      </c>
      <c r="D86" s="442" t="s">
        <v>1070</v>
      </c>
      <c r="E86" s="32" t="s">
        <v>1070</v>
      </c>
      <c r="F86" s="32">
        <v>308.73887000000002</v>
      </c>
      <c r="G86" s="442">
        <v>1.509642648926066E-6</v>
      </c>
      <c r="H86" s="32">
        <v>59</v>
      </c>
      <c r="I86" s="32">
        <v>877.20454000000007</v>
      </c>
      <c r="J86" s="442">
        <v>4.0250959042992137E-6</v>
      </c>
      <c r="K86" s="32">
        <v>62</v>
      </c>
      <c r="L86" s="66">
        <v>179559.94249000002</v>
      </c>
      <c r="M86" s="442">
        <v>8.5060827464650756E-4</v>
      </c>
      <c r="N86" s="66">
        <v>32</v>
      </c>
      <c r="O86" s="66">
        <v>208894.97543000002</v>
      </c>
      <c r="P86" s="442">
        <v>9.4625367026889657E-4</v>
      </c>
      <c r="Q86" s="59">
        <v>31</v>
      </c>
      <c r="R86" s="66">
        <v>235445.26272999999</v>
      </c>
      <c r="S86" s="442">
        <v>1.0207768922939112E-3</v>
      </c>
      <c r="T86" s="59">
        <v>31</v>
      </c>
      <c r="U86" s="66">
        <v>237569.14678000001</v>
      </c>
      <c r="V86" s="442">
        <v>1.0230064000385799E-3</v>
      </c>
      <c r="W86" s="59">
        <v>32</v>
      </c>
      <c r="Y86" s="546"/>
      <c r="Z86" s="546"/>
      <c r="AA86" s="546"/>
    </row>
    <row r="87" spans="1:27" s="557" customFormat="1" ht="15" customHeight="1" x14ac:dyDescent="0.2">
      <c r="A87" s="2"/>
      <c r="B87" s="2" t="s">
        <v>1088</v>
      </c>
      <c r="C87" s="32" t="s">
        <v>1070</v>
      </c>
      <c r="D87" s="442" t="s">
        <v>1070</v>
      </c>
      <c r="E87" s="32" t="s">
        <v>1070</v>
      </c>
      <c r="F87" s="32" t="s">
        <v>1070</v>
      </c>
      <c r="G87" s="442" t="s">
        <v>1070</v>
      </c>
      <c r="H87" s="32" t="s">
        <v>1070</v>
      </c>
      <c r="I87" s="32">
        <v>21730.638850000003</v>
      </c>
      <c r="J87" s="32">
        <v>9.9712098426828005E-5</v>
      </c>
      <c r="K87" s="32">
        <v>58</v>
      </c>
      <c r="L87" s="66">
        <v>49582.923009999999</v>
      </c>
      <c r="M87" s="442">
        <v>2.3488337102700702E-4</v>
      </c>
      <c r="N87" s="66">
        <v>58</v>
      </c>
      <c r="O87" s="66">
        <v>74630.169439999998</v>
      </c>
      <c r="P87" s="442">
        <v>3.3806017401818192E-4</v>
      </c>
      <c r="Q87" s="59">
        <v>51</v>
      </c>
      <c r="R87" s="66">
        <v>99325.234360000002</v>
      </c>
      <c r="S87" s="442">
        <v>4.306262223361627E-4</v>
      </c>
      <c r="T87" s="59">
        <v>44</v>
      </c>
      <c r="U87" s="66">
        <v>105308.45746000001</v>
      </c>
      <c r="V87" s="442">
        <v>4.5347313580047761E-4</v>
      </c>
      <c r="W87" s="59">
        <v>44</v>
      </c>
      <c r="Y87" s="546"/>
      <c r="Z87" s="546"/>
      <c r="AA87" s="546"/>
    </row>
    <row r="88" spans="1:27" s="557" customFormat="1" ht="15" customHeight="1" x14ac:dyDescent="0.2">
      <c r="A88" s="2"/>
      <c r="B88" s="2" t="s">
        <v>1089</v>
      </c>
      <c r="C88" s="32" t="s">
        <v>1070</v>
      </c>
      <c r="D88" s="442" t="s">
        <v>1070</v>
      </c>
      <c r="E88" s="32" t="s">
        <v>1070</v>
      </c>
      <c r="F88" s="32" t="s">
        <v>1070</v>
      </c>
      <c r="G88" s="442" t="s">
        <v>1070</v>
      </c>
      <c r="H88" s="32" t="s">
        <v>1070</v>
      </c>
      <c r="I88" s="32">
        <v>3305.5114699999999</v>
      </c>
      <c r="J88" s="32">
        <v>1.516750093371732E-5</v>
      </c>
      <c r="K88" s="32">
        <v>61</v>
      </c>
      <c r="L88" s="66">
        <v>13484.3362</v>
      </c>
      <c r="M88" s="442">
        <v>6.3877765779938483E-5</v>
      </c>
      <c r="N88" s="66">
        <v>64</v>
      </c>
      <c r="O88" s="66">
        <v>101978.91685000001</v>
      </c>
      <c r="P88" s="442">
        <v>4.6194468852457031E-4</v>
      </c>
      <c r="Q88" s="59">
        <v>43</v>
      </c>
      <c r="R88" s="66">
        <v>274378.43218</v>
      </c>
      <c r="S88" s="442">
        <v>1.1895723025625734E-3</v>
      </c>
      <c r="T88" s="59">
        <v>26</v>
      </c>
      <c r="U88" s="66">
        <v>316115.35720999999</v>
      </c>
      <c r="V88" s="442">
        <v>1.3612375089926305E-3</v>
      </c>
      <c r="W88" s="59">
        <v>24</v>
      </c>
      <c r="Y88" s="546"/>
      <c r="Z88" s="546"/>
      <c r="AA88" s="546"/>
    </row>
    <row r="89" spans="1:27" s="557" customFormat="1" ht="15" customHeight="1" x14ac:dyDescent="0.2">
      <c r="A89" s="2"/>
      <c r="B89" s="22" t="s">
        <v>376</v>
      </c>
      <c r="C89" s="32">
        <v>2579</v>
      </c>
      <c r="D89" s="442">
        <v>1.3460948817977045E-5</v>
      </c>
      <c r="E89" s="32"/>
      <c r="F89" s="32">
        <v>217388.34969</v>
      </c>
      <c r="G89" s="442">
        <v>1.0629653599226992E-3</v>
      </c>
      <c r="H89" s="32"/>
      <c r="I89" s="66">
        <v>1063308.48227</v>
      </c>
      <c r="J89" s="442">
        <v>4.879042939052264E-3</v>
      </c>
      <c r="K89" s="32"/>
      <c r="L89" s="66">
        <v>1328551.9761100002</v>
      </c>
      <c r="M89" s="442">
        <v>6.2935935961333416E-3</v>
      </c>
      <c r="N89" s="66"/>
      <c r="O89" s="66">
        <v>1726016.7508299998</v>
      </c>
      <c r="P89" s="442">
        <v>7.818520680339577E-3</v>
      </c>
      <c r="Q89" s="66"/>
      <c r="R89" s="66">
        <v>1737884.18095</v>
      </c>
      <c r="S89" s="442">
        <v>7.5346260647904369E-3</v>
      </c>
      <c r="T89" s="66"/>
      <c r="U89" s="66">
        <v>2012872.78923</v>
      </c>
      <c r="V89" s="442">
        <v>8.6677153736326503E-3</v>
      </c>
      <c r="W89" s="66"/>
      <c r="Y89" s="546"/>
      <c r="Z89" s="546"/>
      <c r="AA89" s="546"/>
    </row>
    <row r="90" spans="1:27" s="557" customFormat="1" ht="15" customHeight="1" x14ac:dyDescent="0.2">
      <c r="A90" s="2"/>
      <c r="B90" s="22"/>
      <c r="C90" s="32"/>
      <c r="D90" s="442"/>
      <c r="E90" s="32"/>
      <c r="F90" s="32"/>
      <c r="G90" s="442"/>
      <c r="H90" s="32"/>
      <c r="I90" s="32"/>
      <c r="J90" s="442"/>
      <c r="K90" s="32"/>
      <c r="L90" s="66"/>
      <c r="M90" s="442"/>
      <c r="N90" s="66"/>
      <c r="O90" s="66"/>
      <c r="P90" s="442"/>
      <c r="Q90" s="66"/>
      <c r="R90" s="66"/>
      <c r="S90" s="442"/>
      <c r="T90" s="66"/>
      <c r="U90" s="66"/>
      <c r="V90" s="442"/>
      <c r="W90" s="66"/>
      <c r="Y90" s="546"/>
      <c r="Z90" s="546"/>
      <c r="AA90" s="546"/>
    </row>
    <row r="91" spans="1:27" s="553" customFormat="1" ht="15" customHeight="1" x14ac:dyDescent="0.15">
      <c r="A91" s="2"/>
      <c r="B91" s="25" t="s">
        <v>8</v>
      </c>
      <c r="C91" s="560">
        <v>191591249.24059999</v>
      </c>
      <c r="D91" s="556">
        <v>1</v>
      </c>
      <c r="E91" s="555"/>
      <c r="F91" s="560">
        <v>204511226.69304001</v>
      </c>
      <c r="G91" s="556">
        <v>1</v>
      </c>
      <c r="H91" s="555"/>
      <c r="I91" s="560">
        <v>217933823.40605998</v>
      </c>
      <c r="J91" s="556">
        <v>1</v>
      </c>
      <c r="K91" s="555"/>
      <c r="L91" s="560">
        <v>211095927.28171003</v>
      </c>
      <c r="M91" s="561">
        <v>0.99999999999999967</v>
      </c>
      <c r="N91" s="4"/>
      <c r="O91" s="560">
        <v>220760016.04373002</v>
      </c>
      <c r="P91" s="561">
        <v>1</v>
      </c>
      <c r="Q91" s="4"/>
      <c r="R91" s="560">
        <v>230653009.98428994</v>
      </c>
      <c r="S91" s="561">
        <v>1</v>
      </c>
      <c r="T91" s="4"/>
      <c r="U91" s="560">
        <v>232226452.12291998</v>
      </c>
      <c r="V91" s="561">
        <v>1.0000000000000002</v>
      </c>
      <c r="W91" s="4"/>
      <c r="Y91" s="546"/>
      <c r="Z91" s="546"/>
      <c r="AA91" s="546"/>
    </row>
    <row r="92" spans="1:27" s="546" customFormat="1" ht="15" customHeight="1" thickBot="1" x14ac:dyDescent="0.2">
      <c r="A92" s="2"/>
      <c r="B92" s="562"/>
      <c r="C92" s="562"/>
      <c r="D92" s="562"/>
      <c r="E92" s="562"/>
      <c r="F92" s="563"/>
      <c r="G92" s="564"/>
      <c r="H92" s="563"/>
      <c r="I92" s="563"/>
      <c r="J92" s="564"/>
      <c r="K92" s="563"/>
      <c r="L92" s="563"/>
      <c r="M92" s="563"/>
      <c r="N92" s="563"/>
      <c r="O92" s="563"/>
      <c r="P92" s="563"/>
      <c r="Q92" s="563"/>
      <c r="R92" s="563"/>
      <c r="S92" s="563"/>
      <c r="T92" s="563"/>
      <c r="U92" s="563"/>
      <c r="V92" s="564"/>
      <c r="W92" s="563"/>
    </row>
    <row r="93" spans="1:27" s="546" customFormat="1" ht="13.5" thickTop="1" x14ac:dyDescent="0.15">
      <c r="A93" s="2"/>
      <c r="B93" s="565" t="s">
        <v>1090</v>
      </c>
      <c r="C93" s="565"/>
      <c r="D93" s="565"/>
      <c r="E93" s="565"/>
      <c r="F93" s="66"/>
      <c r="G93" s="398"/>
      <c r="H93" s="2"/>
      <c r="I93" s="66"/>
      <c r="J93" s="398"/>
      <c r="K93" s="2"/>
      <c r="L93" s="2"/>
      <c r="M93" s="2"/>
      <c r="N93" s="2"/>
      <c r="O93" s="2"/>
      <c r="P93" s="2"/>
      <c r="Q93" s="2"/>
      <c r="R93" s="2"/>
      <c r="S93" s="2"/>
      <c r="T93" s="2"/>
      <c r="U93" s="66"/>
      <c r="V93" s="398"/>
      <c r="W93" s="66"/>
    </row>
    <row r="94" spans="1:27" s="546" customFormat="1" x14ac:dyDescent="0.15">
      <c r="A94" s="2"/>
      <c r="B94" s="565" t="s">
        <v>1091</v>
      </c>
      <c r="C94" s="565"/>
      <c r="D94" s="565"/>
      <c r="E94" s="565"/>
      <c r="F94" s="66"/>
      <c r="G94" s="398"/>
      <c r="H94" s="66"/>
      <c r="I94" s="66"/>
      <c r="J94" s="398"/>
      <c r="K94" s="66"/>
      <c r="L94" s="66"/>
      <c r="M94" s="66"/>
      <c r="N94" s="66"/>
      <c r="O94" s="66"/>
      <c r="P94" s="66"/>
      <c r="Q94" s="66"/>
      <c r="R94" s="66"/>
      <c r="S94" s="66"/>
      <c r="T94" s="66"/>
      <c r="U94" s="66"/>
      <c r="V94" s="398"/>
      <c r="W94" s="66"/>
    </row>
    <row r="95" spans="1:27" s="546" customFormat="1" x14ac:dyDescent="0.15">
      <c r="A95" s="2"/>
      <c r="B95" s="565" t="s">
        <v>1092</v>
      </c>
      <c r="C95" s="565"/>
      <c r="D95" s="565"/>
      <c r="E95" s="565"/>
      <c r="F95" s="66"/>
      <c r="G95" s="398"/>
      <c r="H95" s="66"/>
      <c r="I95" s="66"/>
      <c r="J95" s="398"/>
      <c r="K95" s="66"/>
      <c r="L95" s="66"/>
      <c r="M95" s="66"/>
      <c r="N95" s="66"/>
      <c r="O95" s="66"/>
      <c r="P95" s="66"/>
      <c r="Q95" s="66"/>
      <c r="R95" s="66"/>
      <c r="S95" s="66"/>
      <c r="T95" s="66"/>
      <c r="U95" s="66"/>
      <c r="V95" s="566"/>
      <c r="W95" s="66"/>
    </row>
    <row r="96" spans="1:27" s="546" customFormat="1" x14ac:dyDescent="0.15">
      <c r="A96" s="2"/>
      <c r="B96" s="565" t="s">
        <v>1093</v>
      </c>
      <c r="C96" s="565"/>
      <c r="D96" s="565"/>
      <c r="E96" s="565"/>
      <c r="F96" s="66"/>
      <c r="G96" s="398"/>
      <c r="H96" s="66"/>
      <c r="I96" s="66"/>
      <c r="J96" s="398"/>
      <c r="K96" s="66"/>
      <c r="L96" s="66"/>
      <c r="M96" s="66"/>
      <c r="N96" s="66"/>
      <c r="O96" s="66"/>
      <c r="P96" s="66"/>
      <c r="Q96" s="66"/>
      <c r="R96" s="66"/>
      <c r="S96" s="66"/>
      <c r="T96" s="66"/>
      <c r="U96" s="66"/>
      <c r="V96" s="398"/>
      <c r="W96" s="66"/>
    </row>
    <row r="97" spans="1:27" s="546" customFormat="1" x14ac:dyDescent="0.15">
      <c r="A97" s="2"/>
      <c r="B97" s="565" t="s">
        <v>1094</v>
      </c>
      <c r="C97" s="565"/>
      <c r="D97" s="565"/>
      <c r="E97" s="565"/>
      <c r="F97" s="66"/>
      <c r="G97" s="398"/>
      <c r="H97" s="66"/>
      <c r="I97" s="66"/>
      <c r="J97" s="398"/>
      <c r="K97" s="66"/>
      <c r="L97" s="66"/>
      <c r="M97" s="66"/>
      <c r="N97" s="66"/>
      <c r="O97" s="66"/>
      <c r="P97" s="66"/>
      <c r="Q97" s="66"/>
      <c r="R97" s="66"/>
      <c r="S97" s="66"/>
      <c r="T97" s="66"/>
      <c r="U97" s="66"/>
      <c r="V97" s="398"/>
      <c r="W97" s="66"/>
    </row>
    <row r="98" spans="1:27" s="546" customFormat="1" x14ac:dyDescent="0.15">
      <c r="A98" s="2"/>
      <c r="B98" s="565" t="s">
        <v>1095</v>
      </c>
      <c r="C98" s="565"/>
      <c r="D98" s="565"/>
      <c r="E98" s="565"/>
      <c r="F98" s="66"/>
      <c r="G98" s="398"/>
      <c r="H98" s="66"/>
      <c r="I98" s="66"/>
      <c r="J98" s="398"/>
      <c r="K98" s="66"/>
      <c r="L98" s="66"/>
      <c r="M98" s="66"/>
      <c r="N98" s="66"/>
      <c r="O98" s="66"/>
      <c r="P98" s="66"/>
      <c r="Q98" s="66"/>
      <c r="R98" s="66"/>
      <c r="S98" s="66"/>
      <c r="T98" s="66"/>
      <c r="U98" s="66"/>
      <c r="V98" s="398"/>
      <c r="W98" s="66"/>
    </row>
    <row r="99" spans="1:27" s="546" customFormat="1" x14ac:dyDescent="0.15">
      <c r="A99" s="2"/>
      <c r="B99" s="565" t="s">
        <v>1096</v>
      </c>
      <c r="C99" s="565"/>
      <c r="D99" s="565"/>
      <c r="E99" s="565"/>
      <c r="F99" s="66"/>
      <c r="G99" s="398"/>
      <c r="H99" s="66"/>
      <c r="I99" s="66"/>
      <c r="J99" s="398"/>
      <c r="K99" s="66"/>
      <c r="L99" s="66"/>
      <c r="M99" s="66"/>
      <c r="N99" s="66"/>
      <c r="O99" s="66"/>
      <c r="P99" s="66"/>
      <c r="Q99" s="66"/>
      <c r="R99" s="66"/>
      <c r="S99" s="66"/>
      <c r="T99" s="66"/>
      <c r="U99" s="66"/>
      <c r="V99" s="398"/>
      <c r="W99" s="66"/>
    </row>
    <row r="100" spans="1:27" s="546" customFormat="1" x14ac:dyDescent="0.15">
      <c r="A100" s="2"/>
      <c r="B100" s="565" t="s">
        <v>1097</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7" s="546" customFormat="1" x14ac:dyDescent="0.15">
      <c r="A101" s="2" t="s">
        <v>749</v>
      </c>
      <c r="B101" s="565" t="s">
        <v>1098</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7" x14ac:dyDescent="0.2">
      <c r="B102" s="565" t="s">
        <v>1099</v>
      </c>
      <c r="C102" s="565"/>
      <c r="D102" s="565"/>
      <c r="E102" s="565"/>
      <c r="Y102" s="546"/>
      <c r="Z102" s="546"/>
      <c r="AA102" s="546"/>
    </row>
    <row r="103" spans="1:27" x14ac:dyDescent="0.2">
      <c r="B103" s="565" t="s">
        <v>1100</v>
      </c>
      <c r="C103" s="565"/>
      <c r="D103" s="565"/>
      <c r="E103" s="565"/>
    </row>
    <row r="104" spans="1:27" x14ac:dyDescent="0.2">
      <c r="B104" s="565" t="s">
        <v>1101</v>
      </c>
      <c r="C104" s="565"/>
      <c r="D104" s="565"/>
      <c r="E104" s="565"/>
    </row>
    <row r="105" spans="1:27" x14ac:dyDescent="0.2">
      <c r="B105" s="565" t="s">
        <v>1102</v>
      </c>
      <c r="C105" s="565"/>
      <c r="D105" s="565"/>
      <c r="E105" s="565"/>
    </row>
    <row r="106" spans="1:27" x14ac:dyDescent="0.2">
      <c r="B106" s="565" t="s">
        <v>1103</v>
      </c>
    </row>
    <row r="107" spans="1:27" x14ac:dyDescent="0.2">
      <c r="B107" s="565"/>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E426-BFEE-4407-879C-54B13E70A49E}">
  <sheetPr>
    <pageSetUpPr fitToPage="1"/>
  </sheetPr>
  <dimension ref="A1:Z105"/>
  <sheetViews>
    <sheetView topLeftCell="B76" zoomScale="85" zoomScaleNormal="85" workbookViewId="0">
      <selection activeCell="B103" sqref="B103"/>
    </sheetView>
  </sheetViews>
  <sheetFormatPr defaultColWidth="11.42578125" defaultRowHeight="12.75" x14ac:dyDescent="0.2"/>
  <cols>
    <col min="1" max="1" width="18.28515625" style="59" hidden="1" customWidth="1"/>
    <col min="2" max="2" width="45.7109375" style="567" customWidth="1"/>
    <col min="3" max="3" width="11.140625" style="567" bestFit="1" customWidth="1"/>
    <col min="4" max="4" width="15.42578125" style="567" customWidth="1"/>
    <col min="5" max="5" width="16.5703125" style="567"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44" customFormat="1" ht="25.5" customHeight="1" x14ac:dyDescent="0.25">
      <c r="A1" s="2"/>
      <c r="B1" s="762" t="s">
        <v>0</v>
      </c>
      <c r="C1" s="762"/>
      <c r="D1" s="762"/>
      <c r="E1" s="762"/>
      <c r="F1" s="762"/>
      <c r="G1" s="762"/>
      <c r="H1" s="762"/>
      <c r="I1" s="762"/>
      <c r="J1" s="762"/>
      <c r="K1" s="762"/>
      <c r="L1" s="762"/>
      <c r="M1" s="762"/>
      <c r="N1" s="762"/>
      <c r="O1" s="762"/>
      <c r="P1" s="762"/>
      <c r="Q1" s="762"/>
      <c r="R1" s="762"/>
      <c r="S1" s="762"/>
      <c r="T1" s="762"/>
      <c r="U1" s="762"/>
      <c r="V1" s="762"/>
      <c r="W1" s="762"/>
      <c r="Z1" s="568"/>
    </row>
    <row r="2" spans="1:26" s="544" customFormat="1" ht="18" x14ac:dyDescent="0.25">
      <c r="A2" s="2"/>
      <c r="B2" s="763" t="s">
        <v>1104</v>
      </c>
      <c r="C2" s="763"/>
      <c r="D2" s="763"/>
      <c r="E2" s="763"/>
      <c r="F2" s="763"/>
      <c r="G2" s="763"/>
      <c r="H2" s="763"/>
      <c r="I2" s="763"/>
      <c r="J2" s="763"/>
      <c r="K2" s="763"/>
      <c r="L2" s="763"/>
      <c r="M2" s="763"/>
      <c r="N2" s="763"/>
      <c r="O2" s="763"/>
      <c r="P2" s="763"/>
      <c r="Q2" s="763"/>
      <c r="R2" s="763"/>
      <c r="S2" s="763"/>
      <c r="T2" s="763"/>
      <c r="U2" s="763"/>
      <c r="V2" s="763"/>
      <c r="W2" s="763"/>
    </row>
    <row r="3" spans="1:26" s="545" customFormat="1" ht="30" customHeight="1" x14ac:dyDescent="0.25">
      <c r="A3" s="2"/>
      <c r="B3" s="767" t="s">
        <v>3</v>
      </c>
      <c r="C3" s="767"/>
      <c r="D3" s="767"/>
      <c r="E3" s="767"/>
      <c r="F3" s="767"/>
      <c r="G3" s="767"/>
      <c r="H3" s="767"/>
      <c r="I3" s="767"/>
      <c r="J3" s="767"/>
      <c r="K3" s="767"/>
      <c r="L3" s="767"/>
      <c r="M3" s="767"/>
      <c r="N3" s="767"/>
      <c r="O3" s="767"/>
      <c r="P3" s="767"/>
      <c r="Q3" s="767"/>
      <c r="R3" s="767"/>
      <c r="S3" s="767"/>
      <c r="T3" s="767"/>
      <c r="U3" s="767"/>
      <c r="V3" s="767"/>
      <c r="W3" s="767"/>
    </row>
    <row r="4" spans="1:26" s="546"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46" customFormat="1" ht="15" customHeight="1" x14ac:dyDescent="0.15">
      <c r="A5" s="2"/>
      <c r="B5" s="547"/>
      <c r="C5" s="830" t="s">
        <v>1057</v>
      </c>
      <c r="D5" s="830"/>
      <c r="E5" s="830"/>
      <c r="F5" s="830" t="s">
        <v>1058</v>
      </c>
      <c r="G5" s="830"/>
      <c r="H5" s="830"/>
      <c r="I5" s="830" t="s">
        <v>1059</v>
      </c>
      <c r="J5" s="830"/>
      <c r="K5" s="830"/>
      <c r="L5" s="830" t="s">
        <v>1060</v>
      </c>
      <c r="M5" s="830"/>
      <c r="N5" s="830"/>
      <c r="O5" s="830" t="s">
        <v>1061</v>
      </c>
      <c r="P5" s="830"/>
      <c r="Q5" s="830"/>
      <c r="R5" s="830" t="s">
        <v>1062</v>
      </c>
      <c r="S5" s="830"/>
      <c r="T5" s="830"/>
      <c r="U5" s="830" t="s">
        <v>1063</v>
      </c>
      <c r="V5" s="830"/>
      <c r="W5" s="830"/>
    </row>
    <row r="6" spans="1:26" s="546" customFormat="1" ht="15" customHeight="1" thickBot="1" x14ac:dyDescent="0.2">
      <c r="A6" s="2"/>
      <c r="B6" s="548"/>
      <c r="C6" s="549" t="s">
        <v>1105</v>
      </c>
      <c r="D6" s="550" t="s">
        <v>1065</v>
      </c>
      <c r="E6" s="549" t="s">
        <v>1066</v>
      </c>
      <c r="F6" s="549" t="s">
        <v>1105</v>
      </c>
      <c r="G6" s="550" t="s">
        <v>1065</v>
      </c>
      <c r="H6" s="549" t="s">
        <v>1066</v>
      </c>
      <c r="I6" s="549" t="s">
        <v>1105</v>
      </c>
      <c r="J6" s="550" t="s">
        <v>1065</v>
      </c>
      <c r="K6" s="549" t="s">
        <v>1066</v>
      </c>
      <c r="L6" s="549" t="s">
        <v>1105</v>
      </c>
      <c r="M6" s="550" t="s">
        <v>1065</v>
      </c>
      <c r="N6" s="549" t="s">
        <v>1066</v>
      </c>
      <c r="O6" s="549" t="s">
        <v>1105</v>
      </c>
      <c r="P6" s="550" t="s">
        <v>1065</v>
      </c>
      <c r="Q6" s="549" t="s">
        <v>1066</v>
      </c>
      <c r="R6" s="549" t="s">
        <v>1105</v>
      </c>
      <c r="S6" s="549" t="s">
        <v>1065</v>
      </c>
      <c r="T6" s="549" t="s">
        <v>1066</v>
      </c>
      <c r="U6" s="549" t="s">
        <v>1105</v>
      </c>
      <c r="V6" s="550" t="s">
        <v>1065</v>
      </c>
      <c r="W6" s="549" t="s">
        <v>1066</v>
      </c>
    </row>
    <row r="7" spans="1:26" s="557"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57" customFormat="1" ht="15" customHeight="1" x14ac:dyDescent="0.2">
      <c r="A8" s="2" t="s">
        <v>1083</v>
      </c>
      <c r="B8" s="2" t="s">
        <v>373</v>
      </c>
      <c r="C8" s="66">
        <v>19513299.219260003</v>
      </c>
      <c r="D8" s="442">
        <v>0.10189901271198498</v>
      </c>
      <c r="E8" s="66">
        <v>3</v>
      </c>
      <c r="F8" s="66">
        <v>19598291.262990002</v>
      </c>
      <c r="G8" s="442">
        <v>9.8296351384206088E-2</v>
      </c>
      <c r="H8" s="66">
        <v>3</v>
      </c>
      <c r="I8" s="66">
        <v>20339044.25646</v>
      </c>
      <c r="J8" s="442">
        <v>9.4708962685514458E-2</v>
      </c>
      <c r="K8" s="66">
        <v>4</v>
      </c>
      <c r="L8" s="66">
        <v>22390592.432410005</v>
      </c>
      <c r="M8" s="442">
        <v>0.10476307663684875</v>
      </c>
      <c r="N8" s="66">
        <v>3</v>
      </c>
      <c r="O8" s="66">
        <v>23055281.187030006</v>
      </c>
      <c r="P8" s="442">
        <v>0.10368233262430511</v>
      </c>
      <c r="Q8" s="66">
        <v>3</v>
      </c>
      <c r="R8" s="66">
        <v>23469776.639010008</v>
      </c>
      <c r="S8" s="442">
        <v>0.10223116999174707</v>
      </c>
      <c r="T8" s="66">
        <v>3</v>
      </c>
      <c r="U8" s="66">
        <v>23396863.051890001</v>
      </c>
      <c r="V8" s="442">
        <v>0.1016901334101125</v>
      </c>
      <c r="W8" s="66">
        <v>3</v>
      </c>
    </row>
    <row r="9" spans="1:26" s="557" customFormat="1" ht="15" customHeight="1" x14ac:dyDescent="0.2">
      <c r="A9" s="2" t="s">
        <v>1083</v>
      </c>
      <c r="B9" s="2" t="s">
        <v>434</v>
      </c>
      <c r="C9" s="66">
        <v>20111436.971809998</v>
      </c>
      <c r="D9" s="442">
        <v>0.10502250667707624</v>
      </c>
      <c r="E9" s="66">
        <v>2</v>
      </c>
      <c r="F9" s="66">
        <v>22125826.554990001</v>
      </c>
      <c r="G9" s="442">
        <v>0.1109733492849154</v>
      </c>
      <c r="H9" s="66">
        <v>2</v>
      </c>
      <c r="I9" s="66">
        <v>24697830.654620003</v>
      </c>
      <c r="J9" s="442">
        <v>0.11500569507530445</v>
      </c>
      <c r="K9" s="66">
        <v>2</v>
      </c>
      <c r="L9" s="66">
        <v>30726086.533279978</v>
      </c>
      <c r="M9" s="442">
        <v>0.14376392084994891</v>
      </c>
      <c r="N9" s="66">
        <v>1</v>
      </c>
      <c r="O9" s="66">
        <v>32901851.672550008</v>
      </c>
      <c r="P9" s="442">
        <v>0.14796352737558305</v>
      </c>
      <c r="Q9" s="66">
        <v>1</v>
      </c>
      <c r="R9" s="66">
        <v>34667431.091590025</v>
      </c>
      <c r="S9" s="442">
        <v>0.15100663698736475</v>
      </c>
      <c r="T9" s="66">
        <v>1</v>
      </c>
      <c r="U9" s="66">
        <v>34863969.142910004</v>
      </c>
      <c r="V9" s="442">
        <v>0.15152978694133837</v>
      </c>
      <c r="W9" s="66">
        <v>1</v>
      </c>
    </row>
    <row r="10" spans="1:26" s="557" customFormat="1" ht="15" customHeight="1" x14ac:dyDescent="0.2">
      <c r="A10" s="2" t="s">
        <v>1083</v>
      </c>
      <c r="B10" s="2" t="s">
        <v>371</v>
      </c>
      <c r="C10" s="66">
        <v>25681501.997009996</v>
      </c>
      <c r="D10" s="442">
        <v>0.13410954748148263</v>
      </c>
      <c r="E10" s="66">
        <v>1</v>
      </c>
      <c r="F10" s="66">
        <v>25320421.576700002</v>
      </c>
      <c r="G10" s="442">
        <v>0.12699602343392352</v>
      </c>
      <c r="H10" s="66">
        <v>1</v>
      </c>
      <c r="I10" s="66">
        <v>25988637.388270002</v>
      </c>
      <c r="J10" s="442">
        <v>0.12101634952051712</v>
      </c>
      <c r="K10" s="66">
        <v>1</v>
      </c>
      <c r="L10" s="66">
        <v>27632598.431060053</v>
      </c>
      <c r="M10" s="442">
        <v>0.12928983615985642</v>
      </c>
      <c r="N10" s="66">
        <v>2</v>
      </c>
      <c r="O10" s="66">
        <v>27538924.370909996</v>
      </c>
      <c r="P10" s="442">
        <v>0.12384580754306965</v>
      </c>
      <c r="Q10" s="66">
        <v>2</v>
      </c>
      <c r="R10" s="66">
        <v>28147439.450309999</v>
      </c>
      <c r="S10" s="442">
        <v>0.12260643599369289</v>
      </c>
      <c r="T10" s="66">
        <v>2</v>
      </c>
      <c r="U10" s="66">
        <v>27886787.601639997</v>
      </c>
      <c r="V10" s="442">
        <v>0.12120475917224148</v>
      </c>
      <c r="W10" s="66">
        <v>2</v>
      </c>
    </row>
    <row r="11" spans="1:26" s="557" customFormat="1" ht="15" customHeight="1" x14ac:dyDescent="0.2">
      <c r="A11" s="2" t="s">
        <v>1083</v>
      </c>
      <c r="B11" s="2" t="s">
        <v>370</v>
      </c>
      <c r="C11" s="66">
        <v>16345417.584729999</v>
      </c>
      <c r="D11" s="442">
        <v>8.5356246350999296E-2</v>
      </c>
      <c r="E11" s="66">
        <v>5</v>
      </c>
      <c r="F11" s="66">
        <v>16089936.252730004</v>
      </c>
      <c r="G11" s="442">
        <v>8.0699996057030307E-2</v>
      </c>
      <c r="H11" s="66">
        <v>5</v>
      </c>
      <c r="I11" s="66">
        <v>17355460.971329998</v>
      </c>
      <c r="J11" s="442">
        <v>8.0815877324300761E-2</v>
      </c>
      <c r="K11" s="66">
        <v>5</v>
      </c>
      <c r="L11" s="66">
        <v>19030451.932790019</v>
      </c>
      <c r="M11" s="442">
        <v>8.9041355215903811E-2</v>
      </c>
      <c r="N11" s="66">
        <v>4</v>
      </c>
      <c r="O11" s="66">
        <v>19575400.279660013</v>
      </c>
      <c r="P11" s="442">
        <v>8.803289565565614E-2</v>
      </c>
      <c r="Q11" s="66">
        <v>4</v>
      </c>
      <c r="R11" s="66">
        <v>20388227.377800006</v>
      </c>
      <c r="S11" s="442">
        <v>8.8808358551902417E-2</v>
      </c>
      <c r="T11" s="66">
        <v>4</v>
      </c>
      <c r="U11" s="66">
        <v>20084019.485040005</v>
      </c>
      <c r="V11" s="442">
        <v>8.7291472207853785E-2</v>
      </c>
      <c r="W11" s="66">
        <v>4</v>
      </c>
    </row>
    <row r="12" spans="1:26" s="557" customFormat="1" ht="15" customHeight="1" x14ac:dyDescent="0.2">
      <c r="A12" s="2" t="s">
        <v>1083</v>
      </c>
      <c r="B12" s="2" t="s">
        <v>365</v>
      </c>
      <c r="C12" s="66">
        <v>15973089.098619999</v>
      </c>
      <c r="D12" s="442">
        <v>8.3411933525984888E-2</v>
      </c>
      <c r="E12" s="66">
        <v>6</v>
      </c>
      <c r="F12" s="66">
        <v>15817386.780310001</v>
      </c>
      <c r="G12" s="442">
        <v>7.9333008580873707E-2</v>
      </c>
      <c r="H12" s="66">
        <v>6</v>
      </c>
      <c r="I12" s="66">
        <v>16057812.36081</v>
      </c>
      <c r="J12" s="442">
        <v>7.4773363611120094E-2</v>
      </c>
      <c r="K12" s="66">
        <v>6</v>
      </c>
      <c r="L12" s="66">
        <v>16858927.502620008</v>
      </c>
      <c r="M12" s="442">
        <v>7.888103538589368E-2</v>
      </c>
      <c r="N12" s="66">
        <v>5</v>
      </c>
      <c r="O12" s="66">
        <v>17638244.149539996</v>
      </c>
      <c r="P12" s="442">
        <v>7.9321274895146621E-2</v>
      </c>
      <c r="Q12" s="66">
        <v>7</v>
      </c>
      <c r="R12" s="66">
        <v>18437131.80455</v>
      </c>
      <c r="S12" s="442">
        <v>8.0309650349987452E-2</v>
      </c>
      <c r="T12" s="66">
        <v>6</v>
      </c>
      <c r="U12" s="66">
        <v>18642989.433629997</v>
      </c>
      <c r="V12" s="442">
        <v>8.1028301890924151E-2</v>
      </c>
      <c r="W12" s="66">
        <v>7</v>
      </c>
    </row>
    <row r="13" spans="1:26" s="557" customFormat="1" ht="15" customHeight="1" x14ac:dyDescent="0.2">
      <c r="A13" s="2" t="s">
        <v>1083</v>
      </c>
      <c r="B13" s="2" t="s">
        <v>368</v>
      </c>
      <c r="C13" s="66">
        <v>10108545.860170001</v>
      </c>
      <c r="D13" s="442">
        <v>5.2787120074042064E-2</v>
      </c>
      <c r="E13" s="66">
        <v>9</v>
      </c>
      <c r="F13" s="66">
        <v>10601623.353329999</v>
      </c>
      <c r="G13" s="442">
        <v>5.3173048629492785E-2</v>
      </c>
      <c r="H13" s="66">
        <v>9</v>
      </c>
      <c r="I13" s="66">
        <v>11397054.536939999</v>
      </c>
      <c r="J13" s="442">
        <v>5.3070498262030585E-2</v>
      </c>
      <c r="K13" s="66">
        <v>9</v>
      </c>
      <c r="L13" s="66">
        <v>13368267.585089991</v>
      </c>
      <c r="M13" s="442">
        <v>6.2548628212779331E-2</v>
      </c>
      <c r="N13" s="66">
        <v>8</v>
      </c>
      <c r="O13" s="66">
        <v>13907856.249529993</v>
      </c>
      <c r="P13" s="442">
        <v>6.2545278283832037E-2</v>
      </c>
      <c r="Q13" s="66">
        <v>8</v>
      </c>
      <c r="R13" s="66">
        <v>14329939.038370002</v>
      </c>
      <c r="S13" s="442">
        <v>6.2419274641412642E-2</v>
      </c>
      <c r="T13" s="66">
        <v>8</v>
      </c>
      <c r="U13" s="66">
        <v>14420013.63132</v>
      </c>
      <c r="V13" s="442">
        <v>6.2673919434943992E-2</v>
      </c>
      <c r="W13" s="66">
        <v>8</v>
      </c>
    </row>
    <row r="14" spans="1:26" s="557" customFormat="1" ht="15" customHeight="1" x14ac:dyDescent="0.2">
      <c r="A14" s="2" t="s">
        <v>1083</v>
      </c>
      <c r="B14" s="2" t="s">
        <v>366</v>
      </c>
      <c r="C14" s="66">
        <v>8442511.4861699995</v>
      </c>
      <c r="D14" s="442">
        <v>4.408703703612972E-2</v>
      </c>
      <c r="E14" s="66">
        <v>10</v>
      </c>
      <c r="F14" s="66">
        <v>8784116.941300001</v>
      </c>
      <c r="G14" s="442">
        <v>4.4057241209214039E-2</v>
      </c>
      <c r="H14" s="66">
        <v>10</v>
      </c>
      <c r="I14" s="66">
        <v>9534881.6552400012</v>
      </c>
      <c r="J14" s="442">
        <v>4.4399271642771625E-2</v>
      </c>
      <c r="K14" s="66">
        <v>10</v>
      </c>
      <c r="L14" s="66">
        <v>10440000.570479995</v>
      </c>
      <c r="M14" s="442">
        <v>4.884759450450224E-2</v>
      </c>
      <c r="N14" s="66">
        <v>9</v>
      </c>
      <c r="O14" s="66">
        <v>11238733.127770005</v>
      </c>
      <c r="P14" s="442">
        <v>5.0541915189686558E-2</v>
      </c>
      <c r="Q14" s="66">
        <v>9</v>
      </c>
      <c r="R14" s="66">
        <v>11749941.89755</v>
      </c>
      <c r="S14" s="442">
        <v>5.1181156344070521E-2</v>
      </c>
      <c r="T14" s="66">
        <v>9</v>
      </c>
      <c r="U14" s="66">
        <v>11753468.490019996</v>
      </c>
      <c r="V14" s="442">
        <v>5.1084274679512542E-2</v>
      </c>
      <c r="W14" s="66">
        <v>9</v>
      </c>
    </row>
    <row r="15" spans="1:26" s="557" customFormat="1" ht="15" customHeight="1" x14ac:dyDescent="0.2">
      <c r="A15" s="2" t="s">
        <v>1083</v>
      </c>
      <c r="B15" s="2" t="s">
        <v>375</v>
      </c>
      <c r="C15" s="66">
        <v>12218608.015070001</v>
      </c>
      <c r="D15" s="442">
        <v>6.3805924970183739E-2</v>
      </c>
      <c r="E15" s="66">
        <v>8</v>
      </c>
      <c r="F15" s="66">
        <v>13157632.404539999</v>
      </c>
      <c r="G15" s="442">
        <v>6.5992858298992416E-2</v>
      </c>
      <c r="H15" s="66">
        <v>8</v>
      </c>
      <c r="I15" s="66">
        <v>14325664.206240002</v>
      </c>
      <c r="J15" s="442">
        <v>6.6707598432166421E-2</v>
      </c>
      <c r="K15" s="66">
        <v>8</v>
      </c>
      <c r="L15" s="66">
        <v>16155607.809210008</v>
      </c>
      <c r="M15" s="442">
        <v>7.5590281237099322E-2</v>
      </c>
      <c r="N15" s="66">
        <v>7</v>
      </c>
      <c r="O15" s="66">
        <v>17719867.041559994</v>
      </c>
      <c r="P15" s="442">
        <v>7.9688342716680544E-2</v>
      </c>
      <c r="Q15" s="66">
        <v>6</v>
      </c>
      <c r="R15" s="66">
        <v>18356729.34076</v>
      </c>
      <c r="S15" s="442">
        <v>7.995942810160829E-2</v>
      </c>
      <c r="T15" s="66">
        <v>7</v>
      </c>
      <c r="U15" s="66">
        <v>18843533.048200015</v>
      </c>
      <c r="V15" s="442">
        <v>8.1899927581724777E-2</v>
      </c>
      <c r="W15" s="66">
        <v>6</v>
      </c>
    </row>
    <row r="16" spans="1:26" s="557" customFormat="1" ht="15" customHeight="1" x14ac:dyDescent="0.2">
      <c r="A16" s="2" t="s">
        <v>1083</v>
      </c>
      <c r="B16" s="2" t="s">
        <v>372</v>
      </c>
      <c r="C16" s="66">
        <v>82041.368229999993</v>
      </c>
      <c r="D16" s="442">
        <v>4.2842047886951148E-4</v>
      </c>
      <c r="E16" s="66">
        <v>50</v>
      </c>
      <c r="F16" s="66">
        <v>107566.4837</v>
      </c>
      <c r="G16" s="442">
        <v>5.3950585472243629E-4</v>
      </c>
      <c r="H16" s="66">
        <v>47</v>
      </c>
      <c r="I16" s="66">
        <v>112714.87134</v>
      </c>
      <c r="J16" s="442">
        <v>5.2485792396326787E-4</v>
      </c>
      <c r="K16" s="66">
        <v>46</v>
      </c>
      <c r="L16" s="66">
        <v>117051.10033000003</v>
      </c>
      <c r="M16" s="442">
        <v>5.4766900122523376E-4</v>
      </c>
      <c r="N16" s="66">
        <v>46</v>
      </c>
      <c r="O16" s="66">
        <v>130453.28121000002</v>
      </c>
      <c r="P16" s="442">
        <v>5.8666387040016933E-4</v>
      </c>
      <c r="Q16" s="66">
        <v>43</v>
      </c>
      <c r="R16" s="66">
        <v>112186.23601000001</v>
      </c>
      <c r="S16" s="442">
        <v>4.8866805767591422E-4</v>
      </c>
      <c r="T16" s="66">
        <v>44</v>
      </c>
      <c r="U16" s="66">
        <v>96916.372540000011</v>
      </c>
      <c r="V16" s="442">
        <v>4.2122906952779044E-4</v>
      </c>
      <c r="W16" s="66">
        <v>49</v>
      </c>
    </row>
    <row r="17" spans="1:26" s="557" customFormat="1" ht="15" customHeight="1" x14ac:dyDescent="0.2">
      <c r="A17" s="2" t="s">
        <v>1106</v>
      </c>
      <c r="B17" s="2" t="s">
        <v>369</v>
      </c>
      <c r="C17" s="66">
        <v>12905007.11906</v>
      </c>
      <c r="D17" s="442">
        <v>6.7390320434348658E-2</v>
      </c>
      <c r="E17" s="66">
        <v>7</v>
      </c>
      <c r="F17" s="66">
        <v>13876697.968430001</v>
      </c>
      <c r="G17" s="442">
        <v>6.9599372784767563E-2</v>
      </c>
      <c r="H17" s="66">
        <v>7</v>
      </c>
      <c r="I17" s="66">
        <v>15170827.55572</v>
      </c>
      <c r="J17" s="442">
        <v>7.0643110008805132E-2</v>
      </c>
      <c r="K17" s="66">
        <v>7</v>
      </c>
      <c r="L17" s="66">
        <v>16824713.584440004</v>
      </c>
      <c r="M17" s="442">
        <v>7.8720952291033264E-2</v>
      </c>
      <c r="N17" s="66">
        <v>6</v>
      </c>
      <c r="O17" s="66">
        <v>18285629.148359999</v>
      </c>
      <c r="P17" s="442">
        <v>8.2232641980159726E-2</v>
      </c>
      <c r="Q17" s="66">
        <v>5</v>
      </c>
      <c r="R17" s="66">
        <v>19195886.501690011</v>
      </c>
      <c r="S17" s="442">
        <v>8.3614683099912643E-2</v>
      </c>
      <c r="T17" s="66">
        <v>5</v>
      </c>
      <c r="U17" s="66">
        <v>19336873.706779998</v>
      </c>
      <c r="V17" s="442">
        <v>8.4044141413996576E-2</v>
      </c>
      <c r="W17" s="66">
        <v>5</v>
      </c>
    </row>
    <row r="18" spans="1:26" s="557" customFormat="1" ht="15" customHeight="1" x14ac:dyDescent="0.2">
      <c r="A18" s="2"/>
      <c r="B18" s="2" t="s">
        <v>367</v>
      </c>
      <c r="C18" s="66">
        <v>3215531.8658499997</v>
      </c>
      <c r="D18" s="442">
        <v>1.6791601263517485E-2</v>
      </c>
      <c r="E18" s="66">
        <v>13</v>
      </c>
      <c r="F18" s="66">
        <v>3444045.79764</v>
      </c>
      <c r="G18" s="442">
        <v>1.7273808791046157E-2</v>
      </c>
      <c r="H18" s="66">
        <v>13</v>
      </c>
      <c r="I18" s="66">
        <v>3947649.89004</v>
      </c>
      <c r="J18" s="442">
        <v>1.8382271134127857E-2</v>
      </c>
      <c r="K18" s="66">
        <v>13</v>
      </c>
      <c r="L18" s="66">
        <v>4188536.7264000005</v>
      </c>
      <c r="M18" s="442">
        <v>1.9597694674167596E-2</v>
      </c>
      <c r="N18" s="66">
        <v>11</v>
      </c>
      <c r="O18" s="66">
        <v>4299385.3542299988</v>
      </c>
      <c r="P18" s="442">
        <v>1.9334845615681034E-2</v>
      </c>
      <c r="Q18" s="66">
        <v>12</v>
      </c>
      <c r="R18" s="66">
        <v>4099350.0311300005</v>
      </c>
      <c r="S18" s="442">
        <v>1.7856213816349394E-2</v>
      </c>
      <c r="T18" s="66">
        <v>12</v>
      </c>
      <c r="U18" s="66">
        <v>4062343.9994099997</v>
      </c>
      <c r="V18" s="442">
        <v>1.7656226065075102E-2</v>
      </c>
      <c r="W18" s="66">
        <v>12</v>
      </c>
    </row>
    <row r="19" spans="1:26" s="557" customFormat="1" ht="15" customHeight="1" x14ac:dyDescent="0.2">
      <c r="A19" s="2" t="s">
        <v>1083</v>
      </c>
      <c r="B19" s="2" t="s">
        <v>1069</v>
      </c>
      <c r="C19" s="66">
        <v>16775325.838169999</v>
      </c>
      <c r="D19" s="442">
        <v>8.7601238382176802E-2</v>
      </c>
      <c r="E19" s="66">
        <v>4</v>
      </c>
      <c r="F19" s="66">
        <v>18567618.147810005</v>
      </c>
      <c r="G19" s="442">
        <v>9.3126951392518711E-2</v>
      </c>
      <c r="H19" s="66">
        <v>4</v>
      </c>
      <c r="I19" s="66">
        <v>20984435.415589999</v>
      </c>
      <c r="J19" s="442">
        <v>9.7714233062867126E-2</v>
      </c>
      <c r="K19" s="66">
        <v>3</v>
      </c>
      <c r="L19" s="442" t="s">
        <v>1070</v>
      </c>
      <c r="M19" s="442" t="s">
        <v>1070</v>
      </c>
      <c r="N19" s="442" t="s">
        <v>1070</v>
      </c>
      <c r="O19" s="442" t="s">
        <v>1070</v>
      </c>
      <c r="P19" s="442" t="s">
        <v>1070</v>
      </c>
      <c r="Q19" s="442" t="s">
        <v>1070</v>
      </c>
      <c r="R19" s="442" t="s">
        <v>1070</v>
      </c>
      <c r="S19" s="442" t="s">
        <v>1070</v>
      </c>
      <c r="T19" s="442" t="s">
        <v>1070</v>
      </c>
      <c r="U19" s="442" t="s">
        <v>1070</v>
      </c>
      <c r="V19" s="442" t="s">
        <v>1070</v>
      </c>
      <c r="W19" s="442" t="s">
        <v>1070</v>
      </c>
    </row>
    <row r="20" spans="1:26" s="557" customFormat="1" ht="15" customHeight="1" x14ac:dyDescent="0.2">
      <c r="A20" s="2" t="s">
        <v>1083</v>
      </c>
      <c r="B20" s="2" t="s">
        <v>374</v>
      </c>
      <c r="C20" s="66">
        <v>7763556.7714499999</v>
      </c>
      <c r="D20" s="442">
        <v>4.0541519577659314E-2</v>
      </c>
      <c r="E20" s="66">
        <v>11</v>
      </c>
      <c r="F20" s="66">
        <v>8558062.4795300029</v>
      </c>
      <c r="G20" s="442">
        <v>4.2923452119750259E-2</v>
      </c>
      <c r="H20" s="66">
        <v>11</v>
      </c>
      <c r="I20" s="66">
        <v>8993744.6667600013</v>
      </c>
      <c r="J20" s="442">
        <v>4.1879461852130852E-2</v>
      </c>
      <c r="K20" s="66">
        <v>11</v>
      </c>
      <c r="L20" s="66">
        <v>9494855.2282200027</v>
      </c>
      <c r="M20" s="442">
        <v>4.4425365203377552E-2</v>
      </c>
      <c r="N20" s="66">
        <v>10</v>
      </c>
      <c r="O20" s="66">
        <v>9666930.7197299991</v>
      </c>
      <c r="P20" s="442">
        <v>4.3473333428828781E-2</v>
      </c>
      <c r="Q20" s="66">
        <v>10</v>
      </c>
      <c r="R20" s="66">
        <v>9984045.7566099986</v>
      </c>
      <c r="S20" s="442">
        <v>4.3489151799291761E-2</v>
      </c>
      <c r="T20" s="66">
        <v>10</v>
      </c>
      <c r="U20" s="66">
        <v>10071639.999039993</v>
      </c>
      <c r="V20" s="442">
        <v>4.3774518527955754E-2</v>
      </c>
      <c r="W20" s="66">
        <v>10</v>
      </c>
      <c r="Z20" s="569"/>
    </row>
    <row r="21" spans="1:26" s="557" customFormat="1" ht="15" customHeight="1" x14ac:dyDescent="0.2">
      <c r="A21" s="2" t="s">
        <v>1083</v>
      </c>
      <c r="B21" s="22" t="s">
        <v>376</v>
      </c>
      <c r="C21" s="66">
        <v>169135873.1956</v>
      </c>
      <c r="D21" s="442">
        <v>0.88323242896445531</v>
      </c>
      <c r="E21" s="66"/>
      <c r="F21" s="66">
        <v>176049226.00400004</v>
      </c>
      <c r="G21" s="442">
        <v>0.88298496782145353</v>
      </c>
      <c r="H21" s="66"/>
      <c r="I21" s="66">
        <v>188905758.42936</v>
      </c>
      <c r="J21" s="442">
        <v>0.87964155053561977</v>
      </c>
      <c r="K21" s="66"/>
      <c r="L21" s="66">
        <v>187227689.43633005</v>
      </c>
      <c r="M21" s="442">
        <v>0.87601740937263606</v>
      </c>
      <c r="N21" s="66"/>
      <c r="O21" s="66">
        <v>195958556.58207998</v>
      </c>
      <c r="P21" s="442">
        <v>0.88124885917902929</v>
      </c>
      <c r="Q21" s="66" t="s">
        <v>1107</v>
      </c>
      <c r="R21" s="66">
        <v>202938085.16538</v>
      </c>
      <c r="S21" s="442">
        <v>0.88397082773501556</v>
      </c>
      <c r="T21" s="66" t="s">
        <v>1107</v>
      </c>
      <c r="U21" s="66">
        <v>203459417.96241999</v>
      </c>
      <c r="V21" s="442">
        <v>0.8842986903952067</v>
      </c>
      <c r="W21" s="66" t="s">
        <v>1107</v>
      </c>
      <c r="Z21" s="569"/>
    </row>
    <row r="22" spans="1:26" s="557" customFormat="1" ht="15" customHeight="1" x14ac:dyDescent="0.2">
      <c r="A22" s="2"/>
      <c r="B22" s="22"/>
      <c r="C22" s="66"/>
      <c r="D22" s="442"/>
      <c r="E22" s="66"/>
      <c r="F22" s="66"/>
      <c r="G22" s="442"/>
      <c r="H22" s="66"/>
      <c r="I22" s="66"/>
      <c r="J22" s="442"/>
      <c r="K22" s="66"/>
      <c r="L22" s="66"/>
      <c r="M22" s="442"/>
      <c r="N22" s="66"/>
      <c r="O22" s="66"/>
      <c r="P22" s="442" t="s">
        <v>1107</v>
      </c>
      <c r="Q22" s="66" t="s">
        <v>1107</v>
      </c>
      <c r="R22" s="66"/>
      <c r="S22" s="442" t="s">
        <v>1107</v>
      </c>
      <c r="T22" s="66" t="s">
        <v>1107</v>
      </c>
      <c r="U22" s="66"/>
      <c r="V22" s="442" t="s">
        <v>1107</v>
      </c>
      <c r="W22" s="66" t="s">
        <v>1107</v>
      </c>
      <c r="Z22" s="569"/>
    </row>
    <row r="23" spans="1:26" s="546" customFormat="1" ht="15" customHeight="1" x14ac:dyDescent="0.2">
      <c r="A23" s="2"/>
      <c r="B23" s="4" t="s">
        <v>377</v>
      </c>
      <c r="C23" s="4"/>
      <c r="D23" s="4"/>
      <c r="E23" s="4"/>
      <c r="F23" s="4"/>
      <c r="G23" s="4"/>
      <c r="H23" s="4"/>
      <c r="I23" s="4"/>
      <c r="J23" s="4"/>
      <c r="K23" s="4"/>
      <c r="L23" s="4"/>
      <c r="M23" s="4"/>
      <c r="N23" s="4"/>
      <c r="O23" s="4"/>
      <c r="P23" s="556" t="s">
        <v>1107</v>
      </c>
      <c r="Q23" s="469" t="s">
        <v>1107</v>
      </c>
      <c r="R23" s="4"/>
      <c r="S23" s="556" t="s">
        <v>1107</v>
      </c>
      <c r="T23" s="469" t="s">
        <v>1107</v>
      </c>
      <c r="U23" s="4"/>
      <c r="V23" s="556" t="s">
        <v>1107</v>
      </c>
      <c r="W23" s="469" t="s">
        <v>1107</v>
      </c>
      <c r="Z23" s="569"/>
    </row>
    <row r="24" spans="1:26" s="557" customFormat="1" ht="15" customHeight="1" x14ac:dyDescent="0.2">
      <c r="A24" s="2" t="s">
        <v>1083</v>
      </c>
      <c r="B24" s="2" t="s">
        <v>379</v>
      </c>
      <c r="C24" s="66">
        <v>3424424.5969900005</v>
      </c>
      <c r="D24" s="442">
        <v>1.7882446561508596E-2</v>
      </c>
      <c r="E24" s="66">
        <v>12</v>
      </c>
      <c r="F24" s="66">
        <v>3615748.2094799997</v>
      </c>
      <c r="G24" s="442">
        <v>1.8134992063672209E-2</v>
      </c>
      <c r="H24" s="66">
        <v>12</v>
      </c>
      <c r="I24" s="66">
        <v>4144646.3068400011</v>
      </c>
      <c r="J24" s="442">
        <v>1.9299586916159527E-2</v>
      </c>
      <c r="K24" s="66">
        <v>12</v>
      </c>
      <c r="L24" s="66">
        <v>3829260.7833399959</v>
      </c>
      <c r="M24" s="442">
        <v>1.7916682737114525E-2</v>
      </c>
      <c r="N24" s="66">
        <v>13</v>
      </c>
      <c r="O24" s="66">
        <v>3896985.2607699996</v>
      </c>
      <c r="P24" s="442">
        <v>1.7525204692210444E-2</v>
      </c>
      <c r="Q24" s="66">
        <v>13</v>
      </c>
      <c r="R24" s="66">
        <v>3882351.7351799989</v>
      </c>
      <c r="S24" s="442">
        <v>1.6910998613733821E-2</v>
      </c>
      <c r="T24" s="66">
        <v>13</v>
      </c>
      <c r="U24" s="66">
        <v>3907568.2438500002</v>
      </c>
      <c r="V24" s="442">
        <v>1.6983521899707262E-2</v>
      </c>
      <c r="W24" s="66">
        <v>13</v>
      </c>
      <c r="Z24" s="569"/>
    </row>
    <row r="25" spans="1:26" s="557" customFormat="1" ht="15" customHeight="1" x14ac:dyDescent="0.2">
      <c r="A25" s="2" t="s">
        <v>1083</v>
      </c>
      <c r="B25" s="2" t="s">
        <v>378</v>
      </c>
      <c r="C25" s="66">
        <v>794282.52010999992</v>
      </c>
      <c r="D25" s="442">
        <v>4.1477688377507859E-3</v>
      </c>
      <c r="E25" s="66">
        <v>19</v>
      </c>
      <c r="F25" s="66">
        <v>693635.13957999996</v>
      </c>
      <c r="G25" s="442">
        <v>3.4789667373372017E-3</v>
      </c>
      <c r="H25" s="66">
        <v>23</v>
      </c>
      <c r="I25" s="66">
        <v>641816.22237000009</v>
      </c>
      <c r="J25" s="442">
        <v>2.988623648630475E-3</v>
      </c>
      <c r="K25" s="66">
        <v>23</v>
      </c>
      <c r="L25" s="66">
        <v>538348.12887000013</v>
      </c>
      <c r="M25" s="442">
        <v>2.5188706575032531E-3</v>
      </c>
      <c r="N25" s="66">
        <v>22</v>
      </c>
      <c r="O25" s="66">
        <v>485825.46119000006</v>
      </c>
      <c r="P25" s="442">
        <v>2.1848146919498448E-3</v>
      </c>
      <c r="Q25" s="66">
        <v>24</v>
      </c>
      <c r="R25" s="66">
        <v>438166.46417000005</v>
      </c>
      <c r="S25" s="442">
        <v>1.9085938043735689E-3</v>
      </c>
      <c r="T25" s="66">
        <v>24</v>
      </c>
      <c r="U25" s="66">
        <v>421117.13966000004</v>
      </c>
      <c r="V25" s="442">
        <v>1.8303076792104871E-3</v>
      </c>
      <c r="W25" s="66">
        <v>24</v>
      </c>
      <c r="Z25" s="569"/>
    </row>
    <row r="26" spans="1:26" s="557" customFormat="1" ht="15" customHeight="1" x14ac:dyDescent="0.2">
      <c r="A26" s="2" t="s">
        <v>1083</v>
      </c>
      <c r="B26" s="22" t="s">
        <v>376</v>
      </c>
      <c r="C26" s="66">
        <v>4218707.1171000004</v>
      </c>
      <c r="D26" s="442">
        <v>2.2030210177230412E-2</v>
      </c>
      <c r="E26" s="570"/>
      <c r="F26" s="66">
        <v>4309383.3490599999</v>
      </c>
      <c r="G26" s="442">
        <v>2.1613958801009411E-2</v>
      </c>
      <c r="H26" s="570"/>
      <c r="I26" s="66">
        <v>4786462.5292100012</v>
      </c>
      <c r="J26" s="442">
        <v>2.2288210564790002E-2</v>
      </c>
      <c r="K26" s="570"/>
      <c r="L26" s="66">
        <v>4367608.912209996</v>
      </c>
      <c r="M26" s="442">
        <v>2.0435553394617778E-2</v>
      </c>
      <c r="N26" s="570"/>
      <c r="O26" s="571">
        <v>4382810.7219599998</v>
      </c>
      <c r="P26" s="442">
        <v>1.9710019384160289E-2</v>
      </c>
      <c r="Q26" s="66" t="s">
        <v>1107</v>
      </c>
      <c r="R26" s="571">
        <v>4320518.1993499994</v>
      </c>
      <c r="S26" s="442">
        <v>1.8819592418107392E-2</v>
      </c>
      <c r="T26" s="66" t="s">
        <v>1107</v>
      </c>
      <c r="U26" s="571">
        <v>4328685.3835100001</v>
      </c>
      <c r="V26" s="442">
        <v>1.8813829578917748E-2</v>
      </c>
      <c r="W26" s="66" t="s">
        <v>1107</v>
      </c>
      <c r="Z26" s="569"/>
    </row>
    <row r="27" spans="1:26" s="557" customFormat="1" ht="15" customHeight="1" x14ac:dyDescent="0.2">
      <c r="A27" s="2"/>
      <c r="B27" s="22"/>
      <c r="C27" s="66"/>
      <c r="D27" s="442"/>
      <c r="E27" s="570"/>
      <c r="F27" s="66"/>
      <c r="G27" s="442"/>
      <c r="H27" s="570"/>
      <c r="I27" s="66"/>
      <c r="J27" s="442"/>
      <c r="K27" s="570"/>
      <c r="L27" s="66"/>
      <c r="M27" s="442"/>
      <c r="N27" s="570"/>
      <c r="O27" s="66"/>
      <c r="P27" s="442" t="s">
        <v>1107</v>
      </c>
      <c r="Q27" s="66" t="s">
        <v>1107</v>
      </c>
      <c r="R27" s="66"/>
      <c r="S27" s="442" t="s">
        <v>1107</v>
      </c>
      <c r="T27" s="66" t="s">
        <v>1107</v>
      </c>
      <c r="U27" s="66"/>
      <c r="V27" s="442" t="s">
        <v>1107</v>
      </c>
      <c r="W27" s="66" t="s">
        <v>1107</v>
      </c>
      <c r="Z27" s="569"/>
    </row>
    <row r="28" spans="1:26" s="557" customFormat="1" ht="15" customHeight="1" x14ac:dyDescent="0.2">
      <c r="A28" s="2"/>
      <c r="B28" s="4" t="s">
        <v>435</v>
      </c>
      <c r="C28" s="4"/>
      <c r="D28" s="4"/>
      <c r="E28" s="4"/>
      <c r="F28" s="4"/>
      <c r="G28" s="4"/>
      <c r="H28" s="4"/>
      <c r="I28" s="4"/>
      <c r="J28" s="4"/>
      <c r="K28" s="4"/>
      <c r="L28" s="4"/>
      <c r="M28" s="4"/>
      <c r="N28" s="4"/>
      <c r="O28" s="4"/>
      <c r="P28" s="556" t="s">
        <v>1107</v>
      </c>
      <c r="Q28" s="469" t="s">
        <v>1107</v>
      </c>
      <c r="R28" s="4"/>
      <c r="S28" s="556" t="s">
        <v>1107</v>
      </c>
      <c r="T28" s="469" t="s">
        <v>1107</v>
      </c>
      <c r="U28" s="4"/>
      <c r="V28" s="556" t="s">
        <v>1107</v>
      </c>
      <c r="W28" s="469" t="s">
        <v>1107</v>
      </c>
      <c r="Z28" s="569"/>
    </row>
    <row r="29" spans="1:26" s="557" customFormat="1" ht="15" customHeight="1" x14ac:dyDescent="0.2">
      <c r="A29" s="2"/>
      <c r="B29" s="2" t="s">
        <v>436</v>
      </c>
      <c r="C29" s="66">
        <v>2371300.1074399999</v>
      </c>
      <c r="D29" s="442">
        <v>1.2382997861712666E-2</v>
      </c>
      <c r="E29" s="66">
        <v>14</v>
      </c>
      <c r="F29" s="66">
        <v>2626807.0635199999</v>
      </c>
      <c r="G29" s="442">
        <v>1.3174901151810083E-2</v>
      </c>
      <c r="H29" s="66">
        <v>14</v>
      </c>
      <c r="I29" s="66">
        <v>3239511.4605099997</v>
      </c>
      <c r="J29" s="442">
        <v>1.5084817465564542E-2</v>
      </c>
      <c r="K29" s="66">
        <v>14</v>
      </c>
      <c r="L29" s="66">
        <v>3830853.2217499968</v>
      </c>
      <c r="M29" s="442">
        <v>1.7924133578251934E-2</v>
      </c>
      <c r="N29" s="66">
        <v>12</v>
      </c>
      <c r="O29" s="66">
        <v>4404797.5072100013</v>
      </c>
      <c r="P29" s="442">
        <v>1.9808896563889171E-2</v>
      </c>
      <c r="Q29" s="66">
        <v>11</v>
      </c>
      <c r="R29" s="66">
        <v>4744912.1564200008</v>
      </c>
      <c r="S29" s="442">
        <v>2.066819504590486E-2</v>
      </c>
      <c r="T29" s="66">
        <v>11</v>
      </c>
      <c r="U29" s="66">
        <v>4787643.5151199996</v>
      </c>
      <c r="V29" s="442">
        <v>2.0808606123515538E-2</v>
      </c>
      <c r="W29" s="66">
        <v>11</v>
      </c>
      <c r="Z29" s="569"/>
    </row>
    <row r="30" spans="1:26" s="557" customFormat="1" ht="15" customHeight="1" x14ac:dyDescent="0.2">
      <c r="A30" s="2"/>
      <c r="B30" s="22" t="s">
        <v>376</v>
      </c>
      <c r="C30" s="66">
        <v>2371300.1074399999</v>
      </c>
      <c r="D30" s="442">
        <v>1.2382997861712666E-2</v>
      </c>
      <c r="E30" s="570"/>
      <c r="F30" s="66">
        <v>2626807.0635199999</v>
      </c>
      <c r="G30" s="442">
        <v>1.3174901151810083E-2</v>
      </c>
      <c r="H30" s="570"/>
      <c r="I30" s="66">
        <v>3239511.4605099997</v>
      </c>
      <c r="J30" s="442">
        <v>1.5084817465564542E-2</v>
      </c>
      <c r="K30" s="570"/>
      <c r="L30" s="66">
        <v>3830853.2217499968</v>
      </c>
      <c r="M30" s="442">
        <v>1.7924133578251934E-2</v>
      </c>
      <c r="N30" s="570"/>
      <c r="O30" s="571">
        <v>4404797.5072100013</v>
      </c>
      <c r="P30" s="442">
        <v>1.9808896563889171E-2</v>
      </c>
      <c r="Q30" s="66" t="s">
        <v>1107</v>
      </c>
      <c r="R30" s="571">
        <v>4744912.1564200008</v>
      </c>
      <c r="S30" s="442">
        <v>2.066819504590486E-2</v>
      </c>
      <c r="T30" s="66" t="s">
        <v>1107</v>
      </c>
      <c r="U30" s="571">
        <v>4787643.5151199996</v>
      </c>
      <c r="V30" s="442">
        <v>2.0808606123515538E-2</v>
      </c>
      <c r="W30" s="66" t="s">
        <v>1107</v>
      </c>
      <c r="Z30" s="569"/>
    </row>
    <row r="31" spans="1:26" s="557" customFormat="1" ht="15" customHeight="1" x14ac:dyDescent="0.2">
      <c r="A31" s="2"/>
      <c r="B31" s="22"/>
      <c r="C31" s="66"/>
      <c r="D31" s="442"/>
      <c r="E31" s="66"/>
      <c r="F31" s="66"/>
      <c r="G31" s="442"/>
      <c r="H31" s="66"/>
      <c r="I31" s="66"/>
      <c r="J31" s="442"/>
      <c r="K31" s="66"/>
      <c r="L31" s="66"/>
      <c r="M31" s="442"/>
      <c r="N31" s="66"/>
      <c r="O31" s="66"/>
      <c r="P31" s="442" t="s">
        <v>1107</v>
      </c>
      <c r="Q31" s="66" t="s">
        <v>1107</v>
      </c>
      <c r="R31" s="66"/>
      <c r="S31" s="442" t="s">
        <v>1107</v>
      </c>
      <c r="T31" s="66" t="s">
        <v>1107</v>
      </c>
      <c r="U31" s="66"/>
      <c r="V31" s="442" t="s">
        <v>1107</v>
      </c>
      <c r="W31" s="66" t="s">
        <v>1107</v>
      </c>
      <c r="Z31" s="569"/>
    </row>
    <row r="32" spans="1:26" s="557" customFormat="1" ht="15" customHeight="1" x14ac:dyDescent="0.2">
      <c r="A32" s="2"/>
      <c r="B32" s="25" t="s">
        <v>1108</v>
      </c>
      <c r="C32" s="4"/>
      <c r="D32" s="556"/>
      <c r="E32" s="4"/>
      <c r="F32" s="4"/>
      <c r="G32" s="556"/>
      <c r="H32" s="4"/>
      <c r="I32" s="4"/>
      <c r="J32" s="556"/>
      <c r="K32" s="4"/>
      <c r="L32" s="4"/>
      <c r="M32" s="556"/>
      <c r="N32" s="4"/>
      <c r="O32" s="4"/>
      <c r="P32" s="556" t="s">
        <v>1107</v>
      </c>
      <c r="Q32" s="469" t="s">
        <v>1107</v>
      </c>
      <c r="R32" s="4"/>
      <c r="S32" s="556" t="s">
        <v>1107</v>
      </c>
      <c r="T32" s="469" t="s">
        <v>1107</v>
      </c>
      <c r="U32" s="4"/>
      <c r="V32" s="556" t="s">
        <v>1107</v>
      </c>
      <c r="W32" s="469" t="s">
        <v>1107</v>
      </c>
      <c r="Z32" s="569"/>
    </row>
    <row r="33" spans="1:26" s="557" customFormat="1" ht="15" customHeight="1" x14ac:dyDescent="0.2">
      <c r="A33" s="2" t="s">
        <v>1083</v>
      </c>
      <c r="B33" s="2" t="s">
        <v>381</v>
      </c>
      <c r="C33" s="66">
        <v>1812032.7058700002</v>
      </c>
      <c r="D33" s="442">
        <v>9.4624888237266423E-3</v>
      </c>
      <c r="E33" s="66">
        <v>15</v>
      </c>
      <c r="F33" s="66">
        <v>1671830.6194199999</v>
      </c>
      <c r="G33" s="442">
        <v>8.3851621458304413E-3</v>
      </c>
      <c r="H33" s="66">
        <v>16</v>
      </c>
      <c r="I33" s="66">
        <v>1605459.4961400002</v>
      </c>
      <c r="J33" s="442">
        <v>7.4758381758638541E-3</v>
      </c>
      <c r="K33" s="66">
        <v>17</v>
      </c>
      <c r="L33" s="66">
        <v>1536258.3794999993</v>
      </c>
      <c r="M33" s="442">
        <v>7.187981060858265E-3</v>
      </c>
      <c r="N33" s="66">
        <v>16</v>
      </c>
      <c r="O33" s="66">
        <v>1447332.5240300004</v>
      </c>
      <c r="P33" s="442">
        <v>6.5088259369776415E-3</v>
      </c>
      <c r="Q33" s="66">
        <v>16</v>
      </c>
      <c r="R33" s="66">
        <v>1324874.4798600003</v>
      </c>
      <c r="S33" s="442">
        <v>5.7709738891664371E-3</v>
      </c>
      <c r="T33" s="66">
        <v>16</v>
      </c>
      <c r="U33" s="66">
        <v>1299437.2008499999</v>
      </c>
      <c r="V33" s="442">
        <v>5.6477632073768692E-3</v>
      </c>
      <c r="W33" s="66">
        <v>16</v>
      </c>
      <c r="Z33" s="569"/>
    </row>
    <row r="34" spans="1:26" s="557" customFormat="1" ht="15" customHeight="1" x14ac:dyDescent="0.2">
      <c r="A34" s="2" t="s">
        <v>1083</v>
      </c>
      <c r="B34" s="2" t="s">
        <v>383</v>
      </c>
      <c r="C34" s="66">
        <v>781167.69137999997</v>
      </c>
      <c r="D34" s="442">
        <v>4.0792819277865764E-3</v>
      </c>
      <c r="E34" s="66">
        <v>20</v>
      </c>
      <c r="F34" s="66">
        <v>764914.02136999997</v>
      </c>
      <c r="G34" s="442">
        <v>3.836470048043392E-3</v>
      </c>
      <c r="H34" s="66">
        <v>21</v>
      </c>
      <c r="I34" s="66">
        <v>806716.48396999994</v>
      </c>
      <c r="J34" s="442">
        <v>3.7564833634617452E-3</v>
      </c>
      <c r="K34" s="66">
        <v>21</v>
      </c>
      <c r="L34" s="66">
        <v>767495.63785000006</v>
      </c>
      <c r="M34" s="442">
        <v>3.5910262119791653E-3</v>
      </c>
      <c r="N34" s="66">
        <v>20</v>
      </c>
      <c r="O34" s="66">
        <v>515798.06856999994</v>
      </c>
      <c r="P34" s="442">
        <v>2.3196050604897471E-3</v>
      </c>
      <c r="Q34" s="66">
        <v>22</v>
      </c>
      <c r="R34" s="66">
        <v>406300.25680999993</v>
      </c>
      <c r="S34" s="442">
        <v>1.7697889187660233E-3</v>
      </c>
      <c r="T34" s="66">
        <v>24</v>
      </c>
      <c r="U34" s="66">
        <v>401248.11610999994</v>
      </c>
      <c r="V34" s="442">
        <v>1.7439506470285613E-3</v>
      </c>
      <c r="W34" s="66">
        <v>24</v>
      </c>
      <c r="Z34" s="569"/>
    </row>
    <row r="35" spans="1:26" s="557" customFormat="1" ht="15" customHeight="1" x14ac:dyDescent="0.2">
      <c r="A35" s="2" t="s">
        <v>1083</v>
      </c>
      <c r="B35" s="2" t="s">
        <v>382</v>
      </c>
      <c r="C35" s="66">
        <v>252403.64713999999</v>
      </c>
      <c r="D35" s="442">
        <v>1.3180610005799562E-3</v>
      </c>
      <c r="E35" s="66">
        <v>29</v>
      </c>
      <c r="F35" s="66">
        <v>240231.60378</v>
      </c>
      <c r="G35" s="442">
        <v>1.2048953565326089E-3</v>
      </c>
      <c r="H35" s="66">
        <v>33</v>
      </c>
      <c r="I35" s="66">
        <v>247765.51426</v>
      </c>
      <c r="J35" s="442">
        <v>1.1537225913333953E-3</v>
      </c>
      <c r="K35" s="66">
        <v>33</v>
      </c>
      <c r="L35" s="66">
        <v>262305.55360999994</v>
      </c>
      <c r="M35" s="442">
        <v>1.2272983351409102E-3</v>
      </c>
      <c r="N35" s="66">
        <v>32</v>
      </c>
      <c r="O35" s="66">
        <v>294616.94645000005</v>
      </c>
      <c r="P35" s="442">
        <v>1.3249273340361725E-3</v>
      </c>
      <c r="Q35" s="66">
        <v>29</v>
      </c>
      <c r="R35" s="66">
        <v>277188.68938000011</v>
      </c>
      <c r="S35" s="442">
        <v>1.2073964085664039E-3</v>
      </c>
      <c r="T35" s="66">
        <v>29</v>
      </c>
      <c r="U35" s="66">
        <v>273067.47056000005</v>
      </c>
      <c r="V35" s="442">
        <v>1.186837203330352E-3</v>
      </c>
      <c r="W35" s="66">
        <v>29</v>
      </c>
    </row>
    <row r="36" spans="1:26" s="557" customFormat="1" ht="15" customHeight="1" x14ac:dyDescent="0.2">
      <c r="A36" s="2" t="s">
        <v>1083</v>
      </c>
      <c r="B36" s="22" t="s">
        <v>376</v>
      </c>
      <c r="C36" s="66">
        <v>2845604.0443900004</v>
      </c>
      <c r="D36" s="442">
        <v>1.4859826530064204E-2</v>
      </c>
      <c r="E36" s="66"/>
      <c r="F36" s="66">
        <v>2676976.2445699996</v>
      </c>
      <c r="G36" s="442">
        <v>1.3426527550406442E-2</v>
      </c>
      <c r="H36" s="66"/>
      <c r="I36" s="66">
        <v>2659941.49437</v>
      </c>
      <c r="J36" s="442">
        <v>1.2386044130658993E-2</v>
      </c>
      <c r="K36" s="66"/>
      <c r="L36" s="66">
        <v>2566059.5709599992</v>
      </c>
      <c r="M36" s="442">
        <v>1.200630560797834E-2</v>
      </c>
      <c r="N36" s="66"/>
      <c r="O36" s="66">
        <v>2257747.5390500003</v>
      </c>
      <c r="P36" s="442">
        <v>1.015335833150356E-2</v>
      </c>
      <c r="Q36" s="66" t="s">
        <v>1107</v>
      </c>
      <c r="R36" s="66">
        <v>2008363.4260500004</v>
      </c>
      <c r="S36" s="442">
        <v>8.7481592164988641E-3</v>
      </c>
      <c r="T36" s="66" t="s">
        <v>1107</v>
      </c>
      <c r="U36" s="66">
        <v>1973752.78752</v>
      </c>
      <c r="V36" s="442">
        <v>8.5785510577357834E-3</v>
      </c>
      <c r="W36" s="66" t="s">
        <v>1107</v>
      </c>
      <c r="Z36" s="569"/>
    </row>
    <row r="37" spans="1:26" s="557" customFormat="1" ht="15" customHeight="1" x14ac:dyDescent="0.2">
      <c r="A37" s="2"/>
      <c r="B37" s="22"/>
      <c r="C37" s="66"/>
      <c r="D37" s="442"/>
      <c r="E37" s="66"/>
      <c r="F37" s="66"/>
      <c r="G37" s="442"/>
      <c r="H37" s="66"/>
      <c r="I37" s="66"/>
      <c r="J37" s="442"/>
      <c r="K37" s="66"/>
      <c r="L37" s="66"/>
      <c r="M37" s="442"/>
      <c r="N37" s="66"/>
      <c r="O37" s="66"/>
      <c r="P37" s="442" t="s">
        <v>1107</v>
      </c>
      <c r="Q37" s="66" t="s">
        <v>1107</v>
      </c>
      <c r="R37" s="66"/>
      <c r="S37" s="442" t="s">
        <v>1107</v>
      </c>
      <c r="T37" s="66" t="s">
        <v>1107</v>
      </c>
      <c r="U37" s="66"/>
      <c r="V37" s="442" t="s">
        <v>1107</v>
      </c>
      <c r="W37" s="66" t="s">
        <v>1107</v>
      </c>
      <c r="Z37" s="569"/>
    </row>
    <row r="38" spans="1:26" s="557" customFormat="1" ht="15" customHeight="1" x14ac:dyDescent="0.2">
      <c r="A38" s="2"/>
      <c r="B38" s="25" t="s">
        <v>384</v>
      </c>
      <c r="C38" s="4"/>
      <c r="D38" s="556"/>
      <c r="E38" s="4"/>
      <c r="F38" s="4"/>
      <c r="G38" s="556"/>
      <c r="H38" s="4"/>
      <c r="I38" s="4"/>
      <c r="J38" s="556"/>
      <c r="K38" s="4"/>
      <c r="L38" s="4"/>
      <c r="M38" s="556"/>
      <c r="N38" s="4"/>
      <c r="O38" s="4"/>
      <c r="P38" s="556" t="s">
        <v>1107</v>
      </c>
      <c r="Q38" s="469" t="s">
        <v>1107</v>
      </c>
      <c r="R38" s="4"/>
      <c r="S38" s="556" t="s">
        <v>1107</v>
      </c>
      <c r="T38" s="469" t="s">
        <v>1107</v>
      </c>
      <c r="U38" s="4"/>
      <c r="V38" s="556" t="s">
        <v>1107</v>
      </c>
      <c r="W38" s="469" t="s">
        <v>1107</v>
      </c>
      <c r="Z38" s="569"/>
    </row>
    <row r="39" spans="1:26" s="557" customFormat="1" ht="15" customHeight="1" x14ac:dyDescent="0.2">
      <c r="A39" s="2" t="s">
        <v>1083</v>
      </c>
      <c r="B39" s="2" t="s">
        <v>396</v>
      </c>
      <c r="C39" s="66">
        <v>1171948.66977</v>
      </c>
      <c r="D39" s="442">
        <v>6.119951631387296E-3</v>
      </c>
      <c r="E39" s="66">
        <v>17</v>
      </c>
      <c r="F39" s="66">
        <v>1145621.8426999999</v>
      </c>
      <c r="G39" s="442">
        <v>5.7459319127539351E-3</v>
      </c>
      <c r="H39" s="66">
        <v>18</v>
      </c>
      <c r="I39" s="66">
        <v>1215264.87301</v>
      </c>
      <c r="J39" s="442">
        <v>5.6588930167829352E-3</v>
      </c>
      <c r="K39" s="66">
        <v>18</v>
      </c>
      <c r="L39" s="66">
        <v>1305703.5706900014</v>
      </c>
      <c r="M39" s="442">
        <v>6.1092409079450327E-3</v>
      </c>
      <c r="N39" s="66">
        <v>17</v>
      </c>
      <c r="O39" s="66">
        <v>1077501.4606400002</v>
      </c>
      <c r="P39" s="442">
        <v>4.8456518026810782E-3</v>
      </c>
      <c r="Q39" s="66">
        <v>18</v>
      </c>
      <c r="R39" s="66">
        <v>1096255.1489400002</v>
      </c>
      <c r="S39" s="442">
        <v>4.775139031333385E-3</v>
      </c>
      <c r="T39" s="66">
        <v>18</v>
      </c>
      <c r="U39" s="66">
        <v>1086840.7808099999</v>
      </c>
      <c r="V39" s="442">
        <v>4.7237522291344878E-3</v>
      </c>
      <c r="W39" s="66">
        <v>18</v>
      </c>
      <c r="Z39" s="569"/>
    </row>
    <row r="40" spans="1:26" s="557" customFormat="1" ht="15" customHeight="1" x14ac:dyDescent="0.2">
      <c r="A40" s="2" t="s">
        <v>1083</v>
      </c>
      <c r="B40" s="2" t="s">
        <v>410</v>
      </c>
      <c r="C40" s="66">
        <v>758492.71574000013</v>
      </c>
      <c r="D40" s="442">
        <v>3.9608724208526512E-3</v>
      </c>
      <c r="E40" s="66">
        <v>22</v>
      </c>
      <c r="F40" s="66">
        <v>754205.56166999985</v>
      </c>
      <c r="G40" s="442">
        <v>3.7827611556032338E-3</v>
      </c>
      <c r="H40" s="66">
        <v>22</v>
      </c>
      <c r="I40" s="66">
        <v>771164.66134999995</v>
      </c>
      <c r="J40" s="442">
        <v>3.5909359464118915E-3</v>
      </c>
      <c r="K40" s="66">
        <v>22</v>
      </c>
      <c r="L40" s="66">
        <v>751518.82091000048</v>
      </c>
      <c r="M40" s="442">
        <v>3.5162724732136245E-3</v>
      </c>
      <c r="N40" s="66">
        <v>21</v>
      </c>
      <c r="O40" s="66">
        <v>723972.6948300004</v>
      </c>
      <c r="P40" s="442">
        <v>3.2557910331844587E-3</v>
      </c>
      <c r="Q40" s="66">
        <v>21</v>
      </c>
      <c r="R40" s="66">
        <v>713456.49630999984</v>
      </c>
      <c r="S40" s="442">
        <v>3.107719919019241E-3</v>
      </c>
      <c r="T40" s="66">
        <v>21</v>
      </c>
      <c r="U40" s="66">
        <v>716344.71905000019</v>
      </c>
      <c r="V40" s="442">
        <v>3.1134596927060972E-3</v>
      </c>
      <c r="W40" s="66">
        <v>21</v>
      </c>
      <c r="Z40" s="569"/>
    </row>
    <row r="41" spans="1:26" s="557" customFormat="1" ht="15" customHeight="1" x14ac:dyDescent="0.2">
      <c r="A41" s="2" t="s">
        <v>1083</v>
      </c>
      <c r="B41" s="2" t="s">
        <v>393</v>
      </c>
      <c r="C41" s="66">
        <v>364911.22950999998</v>
      </c>
      <c r="D41" s="442">
        <v>1.9055758141021235E-3</v>
      </c>
      <c r="E41" s="66">
        <v>23</v>
      </c>
      <c r="F41" s="66">
        <v>365390.73890000005</v>
      </c>
      <c r="G41" s="442">
        <v>1.8326381612296498E-3</v>
      </c>
      <c r="H41" s="66">
        <v>26</v>
      </c>
      <c r="I41" s="66">
        <v>332437.98602999997</v>
      </c>
      <c r="J41" s="442">
        <v>1.5480008016680901E-3</v>
      </c>
      <c r="K41" s="66">
        <v>28</v>
      </c>
      <c r="L41" s="66">
        <v>339168.86053999997</v>
      </c>
      <c r="M41" s="442">
        <v>1.5869331477872007E-3</v>
      </c>
      <c r="N41" s="66">
        <v>25</v>
      </c>
      <c r="O41" s="66">
        <v>309023.48514</v>
      </c>
      <c r="P41" s="442">
        <v>1.3897152463719282E-3</v>
      </c>
      <c r="Q41" s="66">
        <v>27</v>
      </c>
      <c r="R41" s="66">
        <v>279776.19691</v>
      </c>
      <c r="S41" s="442">
        <v>1.21866724110235E-3</v>
      </c>
      <c r="T41" s="66">
        <v>28</v>
      </c>
      <c r="U41" s="66">
        <v>277945.93925000005</v>
      </c>
      <c r="V41" s="442">
        <v>1.2080405642605294E-3</v>
      </c>
      <c r="W41" s="66">
        <v>28</v>
      </c>
      <c r="Z41" s="569"/>
    </row>
    <row r="42" spans="1:26" s="557" customFormat="1" ht="15" customHeight="1" x14ac:dyDescent="0.2">
      <c r="A42" s="2" t="s">
        <v>1083</v>
      </c>
      <c r="B42" s="2" t="s">
        <v>411</v>
      </c>
      <c r="C42" s="66">
        <v>101158.48117</v>
      </c>
      <c r="D42" s="442">
        <v>5.282500067220298E-4</v>
      </c>
      <c r="E42" s="66">
        <v>47</v>
      </c>
      <c r="F42" s="66">
        <v>93882.000149999993</v>
      </c>
      <c r="G42" s="442">
        <v>4.7087054435319091E-4</v>
      </c>
      <c r="H42" s="66">
        <v>50</v>
      </c>
      <c r="I42" s="66">
        <v>86289.497499999998</v>
      </c>
      <c r="J42" s="442">
        <v>4.0180790679402811E-4</v>
      </c>
      <c r="K42" s="66">
        <v>52</v>
      </c>
      <c r="L42" s="66">
        <v>93887.669860000009</v>
      </c>
      <c r="M42" s="442">
        <v>4.3928990188580035E-4</v>
      </c>
      <c r="N42" s="66">
        <v>52</v>
      </c>
      <c r="O42" s="66">
        <v>94126.921070000011</v>
      </c>
      <c r="P42" s="442">
        <v>4.232999224824745E-4</v>
      </c>
      <c r="Q42" s="66">
        <v>50</v>
      </c>
      <c r="R42" s="66">
        <v>94423.861319999996</v>
      </c>
      <c r="S42" s="442">
        <v>4.1129755797664257E-4</v>
      </c>
      <c r="T42" s="66">
        <v>50</v>
      </c>
      <c r="U42" s="66">
        <v>96266.298159999948</v>
      </c>
      <c r="V42" s="442">
        <v>4.1840364159405032E-4</v>
      </c>
      <c r="W42" s="66">
        <v>50</v>
      </c>
      <c r="Z42" s="569"/>
    </row>
    <row r="43" spans="1:26" s="557" customFormat="1" ht="15" customHeight="1" x14ac:dyDescent="0.2">
      <c r="A43" s="2" t="s">
        <v>1083</v>
      </c>
      <c r="B43" s="2" t="s">
        <v>400</v>
      </c>
      <c r="C43" s="66">
        <v>199593.82615000004</v>
      </c>
      <c r="D43" s="442">
        <v>1.0422856505830167E-3</v>
      </c>
      <c r="E43" s="66">
        <v>36</v>
      </c>
      <c r="F43" s="66">
        <v>183462.43691999998</v>
      </c>
      <c r="G43" s="442">
        <v>9.2016635140770755E-4</v>
      </c>
      <c r="H43" s="66">
        <v>38</v>
      </c>
      <c r="I43" s="66">
        <v>201660.94502000004</v>
      </c>
      <c r="J43" s="442">
        <v>9.3903620426798542E-4</v>
      </c>
      <c r="K43" s="66">
        <v>38</v>
      </c>
      <c r="L43" s="66">
        <v>203466.33937999999</v>
      </c>
      <c r="M43" s="442">
        <v>9.5199623546502561E-4</v>
      </c>
      <c r="N43" s="66">
        <v>37</v>
      </c>
      <c r="O43" s="66">
        <v>197760.81550999999</v>
      </c>
      <c r="P43" s="442">
        <v>8.8935383122963466E-4</v>
      </c>
      <c r="Q43" s="66">
        <v>36</v>
      </c>
      <c r="R43" s="66">
        <v>209473.38955000002</v>
      </c>
      <c r="S43" s="442">
        <v>9.1243772896582682E-4</v>
      </c>
      <c r="T43" s="66">
        <v>34</v>
      </c>
      <c r="U43" s="66">
        <v>209333.54619999995</v>
      </c>
      <c r="V43" s="442">
        <v>9.0982950120616123E-4</v>
      </c>
      <c r="W43" s="66">
        <v>35</v>
      </c>
      <c r="Z43" s="569"/>
    </row>
    <row r="44" spans="1:26" s="557" customFormat="1" ht="15" customHeight="1" x14ac:dyDescent="0.2">
      <c r="A44" s="2" t="s">
        <v>1083</v>
      </c>
      <c r="B44" s="2" t="s">
        <v>386</v>
      </c>
      <c r="C44" s="66">
        <v>112733.19877000002</v>
      </c>
      <c r="D44" s="442">
        <v>5.8869499206977774E-4</v>
      </c>
      <c r="E44" s="66">
        <v>44</v>
      </c>
      <c r="F44" s="66">
        <v>112333.33829</v>
      </c>
      <c r="G44" s="442">
        <v>5.6341428671216316E-4</v>
      </c>
      <c r="H44" s="66">
        <v>45</v>
      </c>
      <c r="I44" s="66">
        <v>122448.88518000003</v>
      </c>
      <c r="J44" s="442">
        <v>5.7018445661290477E-4</v>
      </c>
      <c r="K44" s="66">
        <v>45</v>
      </c>
      <c r="L44" s="66">
        <v>116734.80641999998</v>
      </c>
      <c r="M44" s="442">
        <v>5.4618909741147221E-4</v>
      </c>
      <c r="N44" s="66">
        <v>47</v>
      </c>
      <c r="O44" s="66">
        <v>114392.55160999999</v>
      </c>
      <c r="P44" s="442">
        <v>5.1443686544336102E-4</v>
      </c>
      <c r="Q44" s="66">
        <v>45</v>
      </c>
      <c r="R44" s="66">
        <v>107113.09941999997</v>
      </c>
      <c r="S44" s="442">
        <v>4.665701614282948E-4</v>
      </c>
      <c r="T44" s="66">
        <v>45</v>
      </c>
      <c r="U44" s="66">
        <v>105025.39632999999</v>
      </c>
      <c r="V44" s="442">
        <v>4.5647344007447631E-4</v>
      </c>
      <c r="W44" s="66">
        <v>45</v>
      </c>
      <c r="Z44" s="569"/>
    </row>
    <row r="45" spans="1:26" s="557" customFormat="1" ht="15" customHeight="1" x14ac:dyDescent="0.2">
      <c r="A45" s="2" t="s">
        <v>1083</v>
      </c>
      <c r="B45" s="2" t="s">
        <v>409</v>
      </c>
      <c r="C45" s="66">
        <v>328517.22124000004</v>
      </c>
      <c r="D45" s="442">
        <v>1.7155252917050658E-3</v>
      </c>
      <c r="E45" s="66">
        <v>26</v>
      </c>
      <c r="F45" s="66">
        <v>327425.90900000004</v>
      </c>
      <c r="G45" s="442">
        <v>1.6422233842465529E-3</v>
      </c>
      <c r="H45" s="66">
        <v>28</v>
      </c>
      <c r="I45" s="66">
        <v>335223.63727000001</v>
      </c>
      <c r="J45" s="442">
        <v>1.5609722144846105E-3</v>
      </c>
      <c r="K45" s="66">
        <v>27</v>
      </c>
      <c r="L45" s="66">
        <v>321017.86709999986</v>
      </c>
      <c r="M45" s="442">
        <v>1.5020066804536608E-3</v>
      </c>
      <c r="N45" s="66">
        <v>26</v>
      </c>
      <c r="O45" s="66">
        <v>312252.59380000009</v>
      </c>
      <c r="P45" s="442">
        <v>1.4042369308159461E-3</v>
      </c>
      <c r="Q45" s="66">
        <v>26</v>
      </c>
      <c r="R45" s="66">
        <v>302074.79765999998</v>
      </c>
      <c r="S45" s="442">
        <v>1.3157969274608609E-3</v>
      </c>
      <c r="T45" s="66">
        <v>26</v>
      </c>
      <c r="U45" s="66">
        <v>303413.40651000012</v>
      </c>
      <c r="V45" s="442">
        <v>1.3187301954962808E-3</v>
      </c>
      <c r="W45" s="66">
        <v>27</v>
      </c>
      <c r="Z45" s="569"/>
    </row>
    <row r="46" spans="1:26" s="557" customFormat="1" ht="15" customHeight="1" x14ac:dyDescent="0.2">
      <c r="A46" s="2" t="s">
        <v>1083</v>
      </c>
      <c r="B46" s="2" t="s">
        <v>407</v>
      </c>
      <c r="C46" s="66">
        <v>189189.47148000001</v>
      </c>
      <c r="D46" s="442">
        <v>9.8795043913219006E-4</v>
      </c>
      <c r="E46" s="66">
        <v>37</v>
      </c>
      <c r="F46" s="66">
        <v>178029.16958000002</v>
      </c>
      <c r="G46" s="442">
        <v>8.9291548813344229E-4</v>
      </c>
      <c r="H46" s="66">
        <v>39</v>
      </c>
      <c r="I46" s="66">
        <v>188683.34272000002</v>
      </c>
      <c r="J46" s="442">
        <v>8.7860586956394588E-4</v>
      </c>
      <c r="K46" s="66">
        <v>39</v>
      </c>
      <c r="L46" s="66">
        <v>193135.33474000011</v>
      </c>
      <c r="M46" s="442">
        <v>9.0365862072333948E-4</v>
      </c>
      <c r="N46" s="66">
        <v>38</v>
      </c>
      <c r="O46" s="66">
        <v>180038.22305999999</v>
      </c>
      <c r="P46" s="442">
        <v>8.0965323202811137E-4</v>
      </c>
      <c r="Q46" s="66">
        <v>39</v>
      </c>
      <c r="R46" s="66">
        <v>171532.03630000004</v>
      </c>
      <c r="S46" s="442">
        <v>7.4717033023947543E-4</v>
      </c>
      <c r="T46" s="66">
        <v>39</v>
      </c>
      <c r="U46" s="66">
        <v>171504.83770999999</v>
      </c>
      <c r="V46" s="442">
        <v>7.4541402360350859E-4</v>
      </c>
      <c r="W46" s="66">
        <v>38</v>
      </c>
      <c r="Z46" s="569"/>
    </row>
    <row r="47" spans="1:26" s="557" customFormat="1" ht="15" customHeight="1" x14ac:dyDescent="0.2">
      <c r="A47" s="2" t="s">
        <v>1083</v>
      </c>
      <c r="B47" s="2" t="s">
        <v>394</v>
      </c>
      <c r="C47" s="66">
        <v>176077.60759</v>
      </c>
      <c r="D47" s="442">
        <v>9.1948441728386841E-4</v>
      </c>
      <c r="E47" s="66">
        <v>39</v>
      </c>
      <c r="F47" s="66">
        <v>173292.81723000002</v>
      </c>
      <c r="G47" s="442">
        <v>8.6916004187399213E-4</v>
      </c>
      <c r="H47" s="66">
        <v>40</v>
      </c>
      <c r="I47" s="66">
        <v>182158.52492999999</v>
      </c>
      <c r="J47" s="442">
        <v>8.4822299036810462E-4</v>
      </c>
      <c r="K47" s="66">
        <v>40</v>
      </c>
      <c r="L47" s="66">
        <v>182136.48229999995</v>
      </c>
      <c r="M47" s="442">
        <v>8.5219622085306039E-4</v>
      </c>
      <c r="N47" s="66">
        <v>40</v>
      </c>
      <c r="O47" s="66">
        <v>182653.22984000001</v>
      </c>
      <c r="P47" s="442">
        <v>8.214132275180516E-4</v>
      </c>
      <c r="Q47" s="66">
        <v>38</v>
      </c>
      <c r="R47" s="66">
        <v>171631.14809000006</v>
      </c>
      <c r="S47" s="442">
        <v>7.4760204778018854E-4</v>
      </c>
      <c r="T47" s="66">
        <v>38</v>
      </c>
      <c r="U47" s="66">
        <v>171203.22049000001</v>
      </c>
      <c r="V47" s="442">
        <v>7.4410310020012064E-4</v>
      </c>
      <c r="W47" s="66">
        <v>39</v>
      </c>
      <c r="Z47" s="569"/>
    </row>
    <row r="48" spans="1:26" s="557" customFormat="1" ht="15" customHeight="1" x14ac:dyDescent="0.2">
      <c r="A48" s="2" t="s">
        <v>1083</v>
      </c>
      <c r="B48" s="2" t="s">
        <v>408</v>
      </c>
      <c r="C48" s="66">
        <v>154314.53187999999</v>
      </c>
      <c r="D48" s="442">
        <v>8.0583740077215863E-4</v>
      </c>
      <c r="E48" s="66">
        <v>41</v>
      </c>
      <c r="F48" s="66">
        <v>154198.69886999999</v>
      </c>
      <c r="G48" s="442">
        <v>7.7339239853711902E-4</v>
      </c>
      <c r="H48" s="66">
        <v>42</v>
      </c>
      <c r="I48" s="66">
        <v>158832.99768</v>
      </c>
      <c r="J48" s="442">
        <v>7.3960743980020893E-4</v>
      </c>
      <c r="K48" s="66">
        <v>42</v>
      </c>
      <c r="L48" s="66">
        <v>162942.3877600001</v>
      </c>
      <c r="M48" s="442">
        <v>7.6238920018851218E-4</v>
      </c>
      <c r="N48" s="66">
        <v>42</v>
      </c>
      <c r="O48" s="66">
        <v>161535.61112999998</v>
      </c>
      <c r="P48" s="442">
        <v>7.2644479275633576E-4</v>
      </c>
      <c r="Q48" s="66">
        <v>41</v>
      </c>
      <c r="R48" s="66">
        <v>162164.41188</v>
      </c>
      <c r="S48" s="442">
        <v>7.0636622633896801E-4</v>
      </c>
      <c r="T48" s="66">
        <v>40</v>
      </c>
      <c r="U48" s="66">
        <v>164058.37739000001</v>
      </c>
      <c r="V48" s="442">
        <v>7.1304936250793762E-4</v>
      </c>
      <c r="W48" s="66">
        <v>40</v>
      </c>
      <c r="Z48" s="569"/>
    </row>
    <row r="49" spans="1:26" s="557" customFormat="1" ht="15" customHeight="1" x14ac:dyDescent="0.2">
      <c r="A49" s="2" t="s">
        <v>1083</v>
      </c>
      <c r="B49" s="2" t="s">
        <v>398</v>
      </c>
      <c r="C49" s="66">
        <v>116177.84432999999</v>
      </c>
      <c r="D49" s="442">
        <v>6.0668488187737963E-4</v>
      </c>
      <c r="E49" s="66">
        <v>42</v>
      </c>
      <c r="F49" s="66">
        <v>120698.57520000001</v>
      </c>
      <c r="G49" s="442">
        <v>6.053706111530748E-4</v>
      </c>
      <c r="H49" s="66">
        <v>43</v>
      </c>
      <c r="I49" s="66">
        <v>134899.13662999996</v>
      </c>
      <c r="J49" s="442">
        <v>6.2815917681780333E-4</v>
      </c>
      <c r="K49" s="66">
        <v>43</v>
      </c>
      <c r="L49" s="66">
        <v>135188.38142999992</v>
      </c>
      <c r="M49" s="442">
        <v>6.3253131005422967E-4</v>
      </c>
      <c r="N49" s="66">
        <v>43</v>
      </c>
      <c r="O49" s="66">
        <v>134820.14339999994</v>
      </c>
      <c r="P49" s="442">
        <v>6.0630216734546016E-4</v>
      </c>
      <c r="Q49" s="66">
        <v>42</v>
      </c>
      <c r="R49" s="66">
        <v>144662.90919999999</v>
      </c>
      <c r="S49" s="442">
        <v>6.3013204980163356E-4</v>
      </c>
      <c r="T49" s="66">
        <v>42</v>
      </c>
      <c r="U49" s="66">
        <v>146770.81812000001</v>
      </c>
      <c r="V49" s="442">
        <v>6.3791218687021822E-4</v>
      </c>
      <c r="W49" s="66">
        <v>42</v>
      </c>
      <c r="Z49" s="569"/>
    </row>
    <row r="50" spans="1:26" s="557" customFormat="1" ht="15" customHeight="1" x14ac:dyDescent="0.2">
      <c r="A50" s="2" t="s">
        <v>1083</v>
      </c>
      <c r="B50" s="2" t="s">
        <v>414</v>
      </c>
      <c r="C50" s="66">
        <v>55025.075279999997</v>
      </c>
      <c r="D50" s="442">
        <v>2.8734214416931619E-4</v>
      </c>
      <c r="E50" s="66">
        <v>54</v>
      </c>
      <c r="F50" s="66">
        <v>55079.264549999993</v>
      </c>
      <c r="G50" s="442">
        <v>2.7625320338077512E-4</v>
      </c>
      <c r="H50" s="66">
        <v>58</v>
      </c>
      <c r="I50" s="66">
        <v>55820.14824000001</v>
      </c>
      <c r="J50" s="442">
        <v>2.5992707769849696E-4</v>
      </c>
      <c r="K50" s="66">
        <v>61</v>
      </c>
      <c r="L50" s="66">
        <v>56536.70883000001</v>
      </c>
      <c r="M50" s="442">
        <v>2.6452893454391631E-4</v>
      </c>
      <c r="N50" s="66">
        <v>62</v>
      </c>
      <c r="O50" s="66">
        <v>57520.535739999992</v>
      </c>
      <c r="P50" s="442">
        <v>2.5867666808930285E-4</v>
      </c>
      <c r="Q50" s="66">
        <v>61</v>
      </c>
      <c r="R50" s="66">
        <v>57223.158220000005</v>
      </c>
      <c r="S50" s="442">
        <v>2.4925633104364394E-4</v>
      </c>
      <c r="T50" s="66">
        <v>60</v>
      </c>
      <c r="U50" s="66">
        <v>57581.064200000001</v>
      </c>
      <c r="V50" s="442">
        <v>2.5026543461864864E-4</v>
      </c>
      <c r="W50" s="66">
        <v>59</v>
      </c>
      <c r="Z50" s="569"/>
    </row>
    <row r="51" spans="1:26" s="557" customFormat="1" ht="15" customHeight="1" x14ac:dyDescent="0.2">
      <c r="A51" s="2" t="s">
        <v>1083</v>
      </c>
      <c r="B51" s="2" t="s">
        <v>389</v>
      </c>
      <c r="C51" s="66">
        <v>112742.14984</v>
      </c>
      <c r="D51" s="442">
        <v>5.8874199033052336E-4</v>
      </c>
      <c r="E51" s="66">
        <v>43</v>
      </c>
      <c r="F51" s="66">
        <v>118230.98081000001</v>
      </c>
      <c r="G51" s="442">
        <v>5.9299425027659449E-4</v>
      </c>
      <c r="H51" s="66">
        <v>44</v>
      </c>
      <c r="I51" s="66">
        <v>122727.0907</v>
      </c>
      <c r="J51" s="442">
        <v>5.7147992339493968E-4</v>
      </c>
      <c r="K51" s="66">
        <v>44</v>
      </c>
      <c r="L51" s="66">
        <v>126543.42386000004</v>
      </c>
      <c r="M51" s="442">
        <v>5.9208252089591967E-4</v>
      </c>
      <c r="N51" s="66">
        <v>44</v>
      </c>
      <c r="O51" s="66">
        <v>121748.72313000003</v>
      </c>
      <c r="P51" s="442">
        <v>5.4751844081825395E-4</v>
      </c>
      <c r="Q51" s="66">
        <v>44</v>
      </c>
      <c r="R51" s="66">
        <v>118780.94223999999</v>
      </c>
      <c r="S51" s="442">
        <v>5.1739370530411426E-4</v>
      </c>
      <c r="T51" s="66">
        <v>43</v>
      </c>
      <c r="U51" s="66">
        <v>122172.88930000001</v>
      </c>
      <c r="V51" s="442">
        <v>5.3100184347201675E-4</v>
      </c>
      <c r="W51" s="66">
        <v>43</v>
      </c>
      <c r="Z51" s="569"/>
    </row>
    <row r="52" spans="1:26" s="557" customFormat="1" ht="15" customHeight="1" x14ac:dyDescent="0.2">
      <c r="A52" s="2" t="s">
        <v>1083</v>
      </c>
      <c r="B52" s="2" t="s">
        <v>412</v>
      </c>
      <c r="C52" s="66">
        <v>185443.72385000001</v>
      </c>
      <c r="D52" s="442">
        <v>9.6839394063306993E-4</v>
      </c>
      <c r="E52" s="66">
        <v>38</v>
      </c>
      <c r="F52" s="66">
        <v>186615.20939999999</v>
      </c>
      <c r="G52" s="442">
        <v>9.3597926220538369E-4</v>
      </c>
      <c r="H52" s="66">
        <v>37</v>
      </c>
      <c r="I52" s="66">
        <v>208062.24525000001</v>
      </c>
      <c r="J52" s="442">
        <v>9.6884392271224238E-4</v>
      </c>
      <c r="K52" s="66">
        <v>37</v>
      </c>
      <c r="L52" s="66">
        <v>208345.54465000003</v>
      </c>
      <c r="M52" s="442">
        <v>9.7482549097360402E-4</v>
      </c>
      <c r="N52" s="66">
        <v>36</v>
      </c>
      <c r="O52" s="66">
        <v>208680.30189</v>
      </c>
      <c r="P52" s="442">
        <v>9.3846005594896878E-4</v>
      </c>
      <c r="Q52" s="66">
        <v>34</v>
      </c>
      <c r="R52" s="66">
        <v>187934.90932999999</v>
      </c>
      <c r="S52" s="442">
        <v>8.1861902474028949E-4</v>
      </c>
      <c r="T52" s="66">
        <v>36</v>
      </c>
      <c r="U52" s="66">
        <v>188580.97742999997</v>
      </c>
      <c r="V52" s="442">
        <v>8.196323033107212E-4</v>
      </c>
      <c r="W52" s="66">
        <v>36</v>
      </c>
      <c r="Z52" s="569"/>
    </row>
    <row r="53" spans="1:26" s="557" customFormat="1" ht="15" customHeight="1" x14ac:dyDescent="0.2">
      <c r="A53" s="2" t="s">
        <v>1083</v>
      </c>
      <c r="B53" s="2" t="s">
        <v>413</v>
      </c>
      <c r="C53" s="66">
        <v>80083.997929999983</v>
      </c>
      <c r="D53" s="442">
        <v>4.1820096817184042E-4</v>
      </c>
      <c r="E53" s="66">
        <v>51</v>
      </c>
      <c r="F53" s="66">
        <v>73732.826199999996</v>
      </c>
      <c r="G53" s="442">
        <v>3.6981120932683088E-4</v>
      </c>
      <c r="H53" s="66">
        <v>52</v>
      </c>
      <c r="I53" s="66">
        <v>69782.360900000014</v>
      </c>
      <c r="J53" s="442">
        <v>3.2494226037617661E-4</v>
      </c>
      <c r="K53" s="66">
        <v>53</v>
      </c>
      <c r="L53" s="66">
        <v>67908.69789000001</v>
      </c>
      <c r="M53" s="442">
        <v>3.1773719890773486E-4</v>
      </c>
      <c r="N53" s="66">
        <v>57</v>
      </c>
      <c r="O53" s="66">
        <v>65243.169779999989</v>
      </c>
      <c r="P53" s="442">
        <v>2.9340626885953779E-4</v>
      </c>
      <c r="Q53" s="66">
        <v>56</v>
      </c>
      <c r="R53" s="66">
        <v>60366.768729999996</v>
      </c>
      <c r="S53" s="442">
        <v>2.6294947288213428E-4</v>
      </c>
      <c r="T53" s="66">
        <v>57</v>
      </c>
      <c r="U53" s="66">
        <v>60387.596199999993</v>
      </c>
      <c r="V53" s="442">
        <v>2.6246350633735686E-4</v>
      </c>
      <c r="W53" s="66">
        <v>57</v>
      </c>
      <c r="Z53" s="569"/>
    </row>
    <row r="54" spans="1:26" s="557" customFormat="1" ht="15" customHeight="1" x14ac:dyDescent="0.2">
      <c r="A54" s="2" t="s">
        <v>1083</v>
      </c>
      <c r="B54" s="2" t="s">
        <v>391</v>
      </c>
      <c r="C54" s="66">
        <v>230552.75467999998</v>
      </c>
      <c r="D54" s="442">
        <v>1.2039544455187342E-3</v>
      </c>
      <c r="E54" s="66">
        <v>32</v>
      </c>
      <c r="F54" s="66">
        <v>242044.13655999998</v>
      </c>
      <c r="G54" s="442">
        <v>1.2139862184168142E-3</v>
      </c>
      <c r="H54" s="66">
        <v>32</v>
      </c>
      <c r="I54" s="66">
        <v>252019.86357999998</v>
      </c>
      <c r="J54" s="442">
        <v>1.1735330114258265E-3</v>
      </c>
      <c r="K54" s="66">
        <v>32</v>
      </c>
      <c r="L54" s="66">
        <v>241892.3898299998</v>
      </c>
      <c r="M54" s="442">
        <v>1.1317874259079239E-3</v>
      </c>
      <c r="N54" s="66">
        <v>34</v>
      </c>
      <c r="O54" s="66">
        <v>229187.68094999998</v>
      </c>
      <c r="P54" s="442">
        <v>1.0306841706627713E-3</v>
      </c>
      <c r="Q54" s="66">
        <v>33</v>
      </c>
      <c r="R54" s="66">
        <v>215329.65872000001</v>
      </c>
      <c r="S54" s="442">
        <v>9.3794684472113337E-4</v>
      </c>
      <c r="T54" s="66">
        <v>33</v>
      </c>
      <c r="U54" s="66">
        <v>216089.06927000001</v>
      </c>
      <c r="V54" s="442">
        <v>9.3919113146915091E-4</v>
      </c>
      <c r="W54" s="66">
        <v>33</v>
      </c>
      <c r="Z54" s="569"/>
    </row>
    <row r="55" spans="1:26" s="557" customFormat="1" ht="15" customHeight="1" x14ac:dyDescent="0.2">
      <c r="A55" s="2" t="s">
        <v>1083</v>
      </c>
      <c r="B55" s="2" t="s">
        <v>403</v>
      </c>
      <c r="C55" s="66">
        <v>103063.68607000001</v>
      </c>
      <c r="D55" s="442">
        <v>5.3820319394214274E-4</v>
      </c>
      <c r="E55" s="66">
        <v>46</v>
      </c>
      <c r="F55" s="66">
        <v>97577.613290000008</v>
      </c>
      <c r="G55" s="442">
        <v>4.8940610354632999E-4</v>
      </c>
      <c r="H55" s="66">
        <v>49</v>
      </c>
      <c r="I55" s="66">
        <v>100584.39077</v>
      </c>
      <c r="J55" s="442">
        <v>4.6837222005431499E-4</v>
      </c>
      <c r="K55" s="66">
        <v>50</v>
      </c>
      <c r="L55" s="66">
        <v>100502.21013000005</v>
      </c>
      <c r="M55" s="442">
        <v>4.7023859568724215E-4</v>
      </c>
      <c r="N55" s="66">
        <v>50</v>
      </c>
      <c r="O55" s="66">
        <v>103361.16434000002</v>
      </c>
      <c r="P55" s="442">
        <v>4.6482740915622205E-4</v>
      </c>
      <c r="Q55" s="66">
        <v>47</v>
      </c>
      <c r="R55" s="66">
        <v>102216.50075000002</v>
      </c>
      <c r="S55" s="442">
        <v>4.4524124046267785E-4</v>
      </c>
      <c r="T55" s="66">
        <v>47</v>
      </c>
      <c r="U55" s="66">
        <v>103033.83927</v>
      </c>
      <c r="V55" s="442">
        <v>4.4781750604280313E-4</v>
      </c>
      <c r="W55" s="66">
        <v>46</v>
      </c>
      <c r="Z55" s="569"/>
    </row>
    <row r="56" spans="1:26" s="557" customFormat="1" ht="15" customHeight="1" x14ac:dyDescent="0.2">
      <c r="A56" s="2" t="s">
        <v>1083</v>
      </c>
      <c r="B56" s="2" t="s">
        <v>392</v>
      </c>
      <c r="C56" s="66">
        <v>61295.356189999999</v>
      </c>
      <c r="D56" s="442">
        <v>3.2008426582204883E-4</v>
      </c>
      <c r="E56" s="66">
        <v>53</v>
      </c>
      <c r="F56" s="66">
        <v>62107.243459999998</v>
      </c>
      <c r="G56" s="442">
        <v>3.115024337952003E-4</v>
      </c>
      <c r="H56" s="66">
        <v>53</v>
      </c>
      <c r="I56" s="66">
        <v>63011.15750999999</v>
      </c>
      <c r="J56" s="442">
        <v>2.9341208417353343E-4</v>
      </c>
      <c r="K56" s="66">
        <v>56</v>
      </c>
      <c r="L56" s="66">
        <v>61816.334880000002</v>
      </c>
      <c r="M56" s="442">
        <v>2.8923171407776354E-4</v>
      </c>
      <c r="N56" s="66">
        <v>59</v>
      </c>
      <c r="O56" s="66">
        <v>59270.879919999999</v>
      </c>
      <c r="P56" s="442">
        <v>2.6654817336419276E-4</v>
      </c>
      <c r="Q56" s="66">
        <v>59</v>
      </c>
      <c r="R56" s="66">
        <v>54475.426760000002</v>
      </c>
      <c r="S56" s="442">
        <v>2.3728758475774912E-4</v>
      </c>
      <c r="T56" s="66">
        <v>61</v>
      </c>
      <c r="U56" s="66">
        <v>53563.975229999996</v>
      </c>
      <c r="V56" s="442">
        <v>2.3280590116009836E-4</v>
      </c>
      <c r="W56" s="66">
        <v>61</v>
      </c>
      <c r="Z56" s="569"/>
    </row>
    <row r="57" spans="1:26" s="557" customFormat="1" ht="15" customHeight="1" x14ac:dyDescent="0.2">
      <c r="A57" s="2" t="s">
        <v>1083</v>
      </c>
      <c r="B57" s="2" t="s">
        <v>390</v>
      </c>
      <c r="C57" s="66">
        <v>224060.40239999999</v>
      </c>
      <c r="D57" s="442">
        <v>1.1700478114053065E-3</v>
      </c>
      <c r="E57" s="66">
        <v>34</v>
      </c>
      <c r="F57" s="66">
        <v>252382.11810000002</v>
      </c>
      <c r="G57" s="442">
        <v>1.2658369564440765E-3</v>
      </c>
      <c r="H57" s="66">
        <v>30</v>
      </c>
      <c r="I57" s="66">
        <v>292589.02283999999</v>
      </c>
      <c r="J57" s="442">
        <v>1.362443706642868E-3</v>
      </c>
      <c r="K57" s="66">
        <v>30</v>
      </c>
      <c r="L57" s="66">
        <v>273975.94635000022</v>
      </c>
      <c r="M57" s="442">
        <v>1.2819027969341158E-3</v>
      </c>
      <c r="N57" s="66">
        <v>31</v>
      </c>
      <c r="O57" s="66">
        <v>256847.66784000004</v>
      </c>
      <c r="P57" s="442">
        <v>1.1550744107057442E-3</v>
      </c>
      <c r="Q57" s="66">
        <v>32</v>
      </c>
      <c r="R57" s="66">
        <v>242478.77772000001</v>
      </c>
      <c r="S57" s="442">
        <v>1.0562047319735382E-3</v>
      </c>
      <c r="T57" s="66">
        <v>32</v>
      </c>
      <c r="U57" s="66">
        <v>238247.48829000001</v>
      </c>
      <c r="V57" s="442">
        <v>1.0354985971881058E-3</v>
      </c>
      <c r="W57" s="66">
        <v>32</v>
      </c>
      <c r="Z57" s="569"/>
    </row>
    <row r="58" spans="1:26" s="557" customFormat="1" ht="15" customHeight="1" x14ac:dyDescent="0.2">
      <c r="A58" s="2" t="s">
        <v>1083</v>
      </c>
      <c r="B58" s="2" t="s">
        <v>385</v>
      </c>
      <c r="C58" s="66">
        <v>239471.45837000001</v>
      </c>
      <c r="D58" s="442">
        <v>1.2505244998886019E-3</v>
      </c>
      <c r="E58" s="66">
        <v>30</v>
      </c>
      <c r="F58" s="66">
        <v>251409.29581999997</v>
      </c>
      <c r="G58" s="442">
        <v>1.2609577106268736E-3</v>
      </c>
      <c r="H58" s="66">
        <v>31</v>
      </c>
      <c r="I58" s="66">
        <v>294848.8062799999</v>
      </c>
      <c r="J58" s="442">
        <v>1.372966410797382E-3</v>
      </c>
      <c r="K58" s="66">
        <v>29</v>
      </c>
      <c r="L58" s="66">
        <v>310404.70128000039</v>
      </c>
      <c r="M58" s="442">
        <v>1.452348865122666E-3</v>
      </c>
      <c r="N58" s="66">
        <v>27</v>
      </c>
      <c r="O58" s="66">
        <v>322278.66121999989</v>
      </c>
      <c r="P58" s="442">
        <v>1.449325344560339E-3</v>
      </c>
      <c r="Q58" s="66">
        <v>25</v>
      </c>
      <c r="R58" s="66">
        <v>325442.71448999998</v>
      </c>
      <c r="S58" s="442">
        <v>1.4175844099130802E-3</v>
      </c>
      <c r="T58" s="66">
        <v>25</v>
      </c>
      <c r="U58" s="66">
        <v>329558.08550999995</v>
      </c>
      <c r="V58" s="442">
        <v>1.4323632021766264E-3</v>
      </c>
      <c r="W58" s="66">
        <v>25</v>
      </c>
      <c r="Z58" s="569"/>
    </row>
    <row r="59" spans="1:26" s="557" customFormat="1" ht="15" customHeight="1" x14ac:dyDescent="0.2">
      <c r="A59" s="2" t="s">
        <v>1083</v>
      </c>
      <c r="B59" s="2" t="s">
        <v>395</v>
      </c>
      <c r="C59" s="66">
        <v>64833.583039999998</v>
      </c>
      <c r="D59" s="442">
        <v>3.3856502635299312E-4</v>
      </c>
      <c r="E59" s="66">
        <v>52</v>
      </c>
      <c r="F59" s="66">
        <v>59798.658579999988</v>
      </c>
      <c r="G59" s="442">
        <v>2.9992359421578862E-4</v>
      </c>
      <c r="H59" s="66">
        <v>55</v>
      </c>
      <c r="I59" s="66">
        <v>60463.207350000004</v>
      </c>
      <c r="J59" s="442">
        <v>2.8154752880971172E-4</v>
      </c>
      <c r="K59" s="66">
        <v>58</v>
      </c>
      <c r="L59" s="66">
        <v>62890.788979999983</v>
      </c>
      <c r="M59" s="442">
        <v>2.9425896458758666E-4</v>
      </c>
      <c r="N59" s="66">
        <v>58</v>
      </c>
      <c r="O59" s="66">
        <v>64622.55575</v>
      </c>
      <c r="P59" s="442">
        <v>2.9061529399491683E-4</v>
      </c>
      <c r="Q59" s="66">
        <v>57</v>
      </c>
      <c r="R59" s="66">
        <v>66891.000929999995</v>
      </c>
      <c r="S59" s="442">
        <v>2.91368145175556E-4</v>
      </c>
      <c r="T59" s="66">
        <v>56</v>
      </c>
      <c r="U59" s="66">
        <v>67220.173450000002</v>
      </c>
      <c r="V59" s="442">
        <v>2.9216003832741245E-4</v>
      </c>
      <c r="W59" s="66">
        <v>56</v>
      </c>
      <c r="Z59" s="569"/>
    </row>
    <row r="60" spans="1:26" s="557" customFormat="1" ht="15" customHeight="1" x14ac:dyDescent="0.2">
      <c r="A60" s="2" t="s">
        <v>1083</v>
      </c>
      <c r="B60" s="2" t="s">
        <v>405</v>
      </c>
      <c r="C60" s="66">
        <v>163526.15749999997</v>
      </c>
      <c r="D60" s="442">
        <v>8.5393750963074237E-4</v>
      </c>
      <c r="E60" s="66">
        <v>40</v>
      </c>
      <c r="F60" s="66">
        <v>163435.53535999998</v>
      </c>
      <c r="G60" s="442">
        <v>8.1972028055069489E-4</v>
      </c>
      <c r="H60" s="66">
        <v>41</v>
      </c>
      <c r="I60" s="66">
        <v>175343.41076999999</v>
      </c>
      <c r="J60" s="442">
        <v>8.1648834322646448E-4</v>
      </c>
      <c r="K60" s="66">
        <v>41</v>
      </c>
      <c r="L60" s="66">
        <v>185751.54394000018</v>
      </c>
      <c r="M60" s="442">
        <v>8.6911068976590962E-4</v>
      </c>
      <c r="N60" s="66">
        <v>39</v>
      </c>
      <c r="O60" s="66">
        <v>190886.36439000003</v>
      </c>
      <c r="P60" s="442">
        <v>8.5843860959987925E-4</v>
      </c>
      <c r="Q60" s="66">
        <v>37</v>
      </c>
      <c r="R60" s="66">
        <v>187833.05356999999</v>
      </c>
      <c r="S60" s="442">
        <v>8.1817535483770119E-4</v>
      </c>
      <c r="T60" s="66">
        <v>37</v>
      </c>
      <c r="U60" s="66">
        <v>187760.91686999999</v>
      </c>
      <c r="V60" s="442">
        <v>8.1606806191794037E-4</v>
      </c>
      <c r="W60" s="66">
        <v>37</v>
      </c>
      <c r="Z60" s="569"/>
    </row>
    <row r="61" spans="1:26" s="557" customFormat="1" ht="15" customHeight="1" x14ac:dyDescent="0.2">
      <c r="A61" s="2" t="s">
        <v>1083</v>
      </c>
      <c r="B61" s="2" t="s">
        <v>397</v>
      </c>
      <c r="C61" s="66">
        <v>90660.458660000004</v>
      </c>
      <c r="D61" s="442">
        <v>4.7342914657683247E-4</v>
      </c>
      <c r="E61" s="66">
        <v>49</v>
      </c>
      <c r="F61" s="66">
        <v>86701.80481999999</v>
      </c>
      <c r="G61" s="442">
        <v>4.3485786377334135E-4</v>
      </c>
      <c r="H61" s="66">
        <v>51</v>
      </c>
      <c r="I61" s="66">
        <v>94280.300720000014</v>
      </c>
      <c r="J61" s="442">
        <v>4.3901716178396696E-4</v>
      </c>
      <c r="K61" s="66">
        <v>51</v>
      </c>
      <c r="L61" s="66">
        <v>97189.130820000006</v>
      </c>
      <c r="M61" s="442">
        <v>4.5473706830670316E-4</v>
      </c>
      <c r="N61" s="66">
        <v>51</v>
      </c>
      <c r="O61" s="66">
        <v>84445.961760000006</v>
      </c>
      <c r="P61" s="442">
        <v>3.7976350082015919E-4</v>
      </c>
      <c r="Q61" s="66">
        <v>52</v>
      </c>
      <c r="R61" s="66">
        <v>85687.024090000006</v>
      </c>
      <c r="S61" s="442">
        <v>3.7324107768761547E-4</v>
      </c>
      <c r="T61" s="66">
        <v>52</v>
      </c>
      <c r="U61" s="66">
        <v>85122.216380000013</v>
      </c>
      <c r="V61" s="442">
        <v>3.6996795342388538E-4</v>
      </c>
      <c r="W61" s="66">
        <v>53</v>
      </c>
      <c r="Z61" s="569"/>
    </row>
    <row r="62" spans="1:26" s="557" customFormat="1" ht="15" customHeight="1" x14ac:dyDescent="0.2">
      <c r="A62" s="2" t="s">
        <v>1083</v>
      </c>
      <c r="B62" s="2" t="s">
        <v>404</v>
      </c>
      <c r="C62" s="66">
        <v>95531.935710000005</v>
      </c>
      <c r="D62" s="442">
        <v>4.9887087172708982E-4</v>
      </c>
      <c r="E62" s="66">
        <v>48</v>
      </c>
      <c r="F62" s="66">
        <v>100788.91200999999</v>
      </c>
      <c r="G62" s="442">
        <v>5.0551255605001675E-4</v>
      </c>
      <c r="H62" s="66">
        <v>48</v>
      </c>
      <c r="I62" s="66">
        <v>102376.97871000001</v>
      </c>
      <c r="J62" s="442">
        <v>4.7671942369767407E-4</v>
      </c>
      <c r="K62" s="66">
        <v>49</v>
      </c>
      <c r="L62" s="66">
        <v>101320.43742</v>
      </c>
      <c r="M62" s="442">
        <v>4.7406698962310551E-4</v>
      </c>
      <c r="N62" s="66">
        <v>49</v>
      </c>
      <c r="O62" s="66">
        <v>101091.41204</v>
      </c>
      <c r="P62" s="442">
        <v>4.5462006399160209E-4</v>
      </c>
      <c r="Q62" s="66">
        <v>48</v>
      </c>
      <c r="R62" s="66">
        <v>100105.3315</v>
      </c>
      <c r="S62" s="442">
        <v>4.3604527299363229E-4</v>
      </c>
      <c r="T62" s="66">
        <v>48</v>
      </c>
      <c r="U62" s="66">
        <v>102270.01594999999</v>
      </c>
      <c r="V62" s="442">
        <v>4.4449768940155979E-4</v>
      </c>
      <c r="W62" s="66">
        <v>47</v>
      </c>
      <c r="Z62" s="569"/>
    </row>
    <row r="63" spans="1:26" s="557" customFormat="1" ht="15" customHeight="1" x14ac:dyDescent="0.2">
      <c r="A63" s="2" t="s">
        <v>1083</v>
      </c>
      <c r="B63" s="2" t="s">
        <v>402</v>
      </c>
      <c r="C63" s="66">
        <v>220042.41217000003</v>
      </c>
      <c r="D63" s="442">
        <v>1.1490656989969045E-3</v>
      </c>
      <c r="E63" s="66">
        <v>35</v>
      </c>
      <c r="F63" s="66">
        <v>212535.55826000002</v>
      </c>
      <c r="G63" s="442">
        <v>1.0659842552608371E-3</v>
      </c>
      <c r="H63" s="66">
        <v>36</v>
      </c>
      <c r="I63" s="66">
        <v>208506.03451</v>
      </c>
      <c r="J63" s="442">
        <v>9.7091043183310341E-4</v>
      </c>
      <c r="K63" s="66">
        <v>36</v>
      </c>
      <c r="L63" s="66">
        <v>210424.33940999996</v>
      </c>
      <c r="M63" s="442">
        <v>9.8455193905270513E-4</v>
      </c>
      <c r="N63" s="66">
        <v>35</v>
      </c>
      <c r="O63" s="66">
        <v>204689.32762</v>
      </c>
      <c r="P63" s="442">
        <v>9.2051217154016929E-4</v>
      </c>
      <c r="Q63" s="66">
        <v>35</v>
      </c>
      <c r="R63" s="66">
        <v>207918.03523999994</v>
      </c>
      <c r="S63" s="442">
        <v>9.0566281613607593E-4</v>
      </c>
      <c r="T63" s="66">
        <v>35</v>
      </c>
      <c r="U63" s="66">
        <v>210719.45901999998</v>
      </c>
      <c r="V63" s="442">
        <v>9.1585311468152426E-4</v>
      </c>
      <c r="W63" s="66">
        <v>34</v>
      </c>
      <c r="Z63" s="569"/>
    </row>
    <row r="64" spans="1:26" s="557" customFormat="1" ht="15" customHeight="1" x14ac:dyDescent="0.2">
      <c r="A64" s="2"/>
      <c r="B64" s="2" t="s">
        <v>387</v>
      </c>
      <c r="C64" s="66">
        <v>109291.15242</v>
      </c>
      <c r="D64" s="442">
        <v>5.707207683490911E-4</v>
      </c>
      <c r="E64" s="66">
        <v>45</v>
      </c>
      <c r="F64" s="66">
        <v>107826.59182000002</v>
      </c>
      <c r="G64" s="442">
        <v>5.4081044188354708E-4</v>
      </c>
      <c r="H64" s="66">
        <v>46</v>
      </c>
      <c r="I64" s="66">
        <v>108773.71429</v>
      </c>
      <c r="J64" s="442">
        <v>5.0650588680362367E-4</v>
      </c>
      <c r="K64" s="66">
        <v>48</v>
      </c>
      <c r="L64" s="66">
        <v>105046.83013000002</v>
      </c>
      <c r="M64" s="442">
        <v>4.9150236415529717E-4</v>
      </c>
      <c r="N64" s="66">
        <v>48</v>
      </c>
      <c r="O64" s="66">
        <v>100888.4716</v>
      </c>
      <c r="P64" s="442">
        <v>4.5370741677501389E-4</v>
      </c>
      <c r="Q64" s="66">
        <v>49</v>
      </c>
      <c r="R64" s="66">
        <v>98115.167939999999</v>
      </c>
      <c r="S64" s="442">
        <v>4.2737638992997468E-4</v>
      </c>
      <c r="T64" s="66">
        <v>49</v>
      </c>
      <c r="U64" s="66">
        <v>98002.986320000011</v>
      </c>
      <c r="V64" s="442">
        <v>4.2595183513993267E-4</v>
      </c>
      <c r="W64" s="66">
        <v>48</v>
      </c>
      <c r="Z64" s="569"/>
    </row>
    <row r="65" spans="1:26" s="557" customFormat="1" ht="15" customHeight="1" x14ac:dyDescent="0.2">
      <c r="A65" s="2"/>
      <c r="B65" s="2" t="s">
        <v>388</v>
      </c>
      <c r="C65" s="66">
        <v>252509.16699</v>
      </c>
      <c r="D65" s="442">
        <v>1.3186093136219874E-3</v>
      </c>
      <c r="E65" s="66">
        <v>28</v>
      </c>
      <c r="F65" s="66">
        <v>271467.56900999998</v>
      </c>
      <c r="G65" s="442">
        <v>1.3615611276894608E-3</v>
      </c>
      <c r="H65" s="66">
        <v>29</v>
      </c>
      <c r="I65" s="66">
        <v>290512.09653000004</v>
      </c>
      <c r="J65" s="442">
        <v>1.3527724785402067E-3</v>
      </c>
      <c r="K65" s="66">
        <v>31</v>
      </c>
      <c r="L65" s="66">
        <v>306708.36460999976</v>
      </c>
      <c r="M65" s="442">
        <v>1.4350541194385657E-3</v>
      </c>
      <c r="N65" s="66">
        <v>28</v>
      </c>
      <c r="O65" s="66">
        <v>300809.10307999997</v>
      </c>
      <c r="P65" s="442">
        <v>1.3527741964606751E-3</v>
      </c>
      <c r="Q65" s="66">
        <v>28</v>
      </c>
      <c r="R65" s="66">
        <v>301672.69656999997</v>
      </c>
      <c r="S65" s="442">
        <v>1.314045429544288E-3</v>
      </c>
      <c r="T65" s="66">
        <v>27</v>
      </c>
      <c r="U65" s="66">
        <v>304685.23147000006</v>
      </c>
      <c r="V65" s="442">
        <v>1.3242579472111098E-3</v>
      </c>
      <c r="W65" s="66">
        <v>26</v>
      </c>
      <c r="Z65" s="569"/>
    </row>
    <row r="66" spans="1:26" s="557" customFormat="1" ht="15" customHeight="1" x14ac:dyDescent="0.2">
      <c r="A66" s="2"/>
      <c r="B66" s="2" t="s">
        <v>406</v>
      </c>
      <c r="C66" s="66">
        <v>238228.51446000001</v>
      </c>
      <c r="D66" s="442">
        <v>1.2440387399057162E-3</v>
      </c>
      <c r="E66" s="66">
        <v>31</v>
      </c>
      <c r="F66" s="66">
        <v>218562.05544999999</v>
      </c>
      <c r="G66" s="442">
        <v>1.0962104967966407E-3</v>
      </c>
      <c r="H66" s="66">
        <v>35</v>
      </c>
      <c r="I66" s="66">
        <v>235561.91799999998</v>
      </c>
      <c r="J66" s="442">
        <v>1.0968964234838255E-3</v>
      </c>
      <c r="K66" s="66">
        <v>35</v>
      </c>
      <c r="L66" s="66">
        <v>276900.36009999999</v>
      </c>
      <c r="M66" s="442">
        <v>1.2955858016484357E-3</v>
      </c>
      <c r="N66" s="66">
        <v>30</v>
      </c>
      <c r="O66" s="66">
        <v>263678.15868000005</v>
      </c>
      <c r="P66" s="442">
        <v>1.1857919377449963E-3</v>
      </c>
      <c r="Q66" s="66">
        <v>30</v>
      </c>
      <c r="R66" s="66">
        <v>252859.97756999999</v>
      </c>
      <c r="S66" s="442">
        <v>1.1014238332418328E-3</v>
      </c>
      <c r="T66" s="66">
        <v>30</v>
      </c>
      <c r="U66" s="66">
        <v>254245.53269999998</v>
      </c>
      <c r="V66" s="442">
        <v>1.105031135235867E-3</v>
      </c>
      <c r="W66" s="66">
        <v>30</v>
      </c>
      <c r="Z66" s="569"/>
    </row>
    <row r="67" spans="1:26" s="557" customFormat="1" ht="15" customHeight="1" x14ac:dyDescent="0.2">
      <c r="A67" s="2"/>
      <c r="B67" s="2" t="s">
        <v>399</v>
      </c>
      <c r="C67" s="66">
        <v>51576.978990000003</v>
      </c>
      <c r="D67" s="442">
        <v>2.6933658827479911E-4</v>
      </c>
      <c r="E67" s="66">
        <v>56</v>
      </c>
      <c r="F67" s="66">
        <v>61559.615409999999</v>
      </c>
      <c r="G67" s="442">
        <v>3.0875577397122361E-4</v>
      </c>
      <c r="H67" s="66">
        <v>54</v>
      </c>
      <c r="I67" s="66">
        <v>67246.83481</v>
      </c>
      <c r="J67" s="442">
        <v>3.1313555781837632E-4</v>
      </c>
      <c r="K67" s="66">
        <v>54</v>
      </c>
      <c r="L67" s="66">
        <v>82420.255149999983</v>
      </c>
      <c r="M67" s="442">
        <v>3.8563515158311038E-4</v>
      </c>
      <c r="N67" s="66">
        <v>53</v>
      </c>
      <c r="O67" s="66">
        <v>91910.443059999991</v>
      </c>
      <c r="P67" s="442">
        <v>4.133321581154729E-4</v>
      </c>
      <c r="Q67" s="66">
        <v>51</v>
      </c>
      <c r="R67" s="66">
        <v>85441.463960000037</v>
      </c>
      <c r="S67" s="442">
        <v>3.7217145100222572E-4</v>
      </c>
      <c r="T67" s="66">
        <v>53</v>
      </c>
      <c r="U67" s="66">
        <v>85542.587580000007</v>
      </c>
      <c r="V67" s="442">
        <v>3.7179501901447171E-4</v>
      </c>
      <c r="W67" s="66">
        <v>52</v>
      </c>
      <c r="Z67" s="569"/>
    </row>
    <row r="68" spans="1:26" s="557" customFormat="1" ht="15" customHeight="1" x14ac:dyDescent="0.2">
      <c r="A68" s="2"/>
      <c r="B68" s="2" t="s">
        <v>401</v>
      </c>
      <c r="C68" s="66">
        <v>224300.96023999999</v>
      </c>
      <c r="D68" s="442">
        <v>1.1713063203874928E-3</v>
      </c>
      <c r="E68" s="66">
        <v>33</v>
      </c>
      <c r="F68" s="66">
        <v>229251.12529999999</v>
      </c>
      <c r="G68" s="442">
        <v>1.1498221383344971E-3</v>
      </c>
      <c r="H68" s="66">
        <v>34</v>
      </c>
      <c r="I68" s="66">
        <v>236952.31825000001</v>
      </c>
      <c r="J68" s="442">
        <v>1.103370836132461E-3</v>
      </c>
      <c r="K68" s="66">
        <v>34</v>
      </c>
      <c r="L68" s="66">
        <v>251416.56172999981</v>
      </c>
      <c r="M68" s="442">
        <v>1.1763499605382248E-3</v>
      </c>
      <c r="N68" s="66">
        <v>33</v>
      </c>
      <c r="O68" s="66">
        <v>257236.78910999995</v>
      </c>
      <c r="P68" s="442">
        <v>1.1568243351859548E-3</v>
      </c>
      <c r="Q68" s="66">
        <v>31</v>
      </c>
      <c r="R68" s="66">
        <v>252212.83636999998</v>
      </c>
      <c r="S68" s="442">
        <v>1.098604973776596E-3</v>
      </c>
      <c r="T68" s="66">
        <v>31</v>
      </c>
      <c r="U68" s="66">
        <v>249424.61944999997</v>
      </c>
      <c r="V68" s="442">
        <v>1.0840779283694669E-3</v>
      </c>
      <c r="W68" s="66">
        <v>31</v>
      </c>
      <c r="Z68" s="569"/>
    </row>
    <row r="69" spans="1:26" s="557" customFormat="1" ht="15" customHeight="1" x14ac:dyDescent="0.2">
      <c r="A69" s="2"/>
      <c r="B69" s="2" t="s">
        <v>1072</v>
      </c>
      <c r="C69" s="66">
        <v>54122.804880000003</v>
      </c>
      <c r="D69" s="442">
        <v>2.8263187403681784E-4</v>
      </c>
      <c r="E69" s="66">
        <v>55</v>
      </c>
      <c r="F69" s="66">
        <v>54887.714740000003</v>
      </c>
      <c r="G69" s="442">
        <v>2.7529247434686729E-4</v>
      </c>
      <c r="H69" s="66">
        <v>59</v>
      </c>
      <c r="I69" s="66">
        <v>60755.906430000003</v>
      </c>
      <c r="J69" s="442">
        <v>2.8291048499861916E-4</v>
      </c>
      <c r="K69" s="66">
        <v>57</v>
      </c>
      <c r="L69" s="66">
        <v>69280.947770000028</v>
      </c>
      <c r="M69" s="442">
        <v>3.2415780255086381E-4</v>
      </c>
      <c r="N69" s="66">
        <v>56</v>
      </c>
      <c r="O69" s="66">
        <v>80797.030840000021</v>
      </c>
      <c r="P69" s="442">
        <v>3.6335382590440131E-4</v>
      </c>
      <c r="Q69" s="66">
        <v>53</v>
      </c>
      <c r="R69" s="66">
        <v>88130.743870000006</v>
      </c>
      <c r="S69" s="442">
        <v>3.8388559024876749E-4</v>
      </c>
      <c r="T69" s="66">
        <v>51</v>
      </c>
      <c r="U69" s="66">
        <v>89732.836350000012</v>
      </c>
      <c r="V69" s="442">
        <v>3.9000715948380864E-4</v>
      </c>
      <c r="W69" s="66">
        <v>51</v>
      </c>
      <c r="Z69" s="569"/>
    </row>
    <row r="70" spans="1:26" s="557" customFormat="1" ht="15" customHeight="1" x14ac:dyDescent="0.2">
      <c r="A70" s="2"/>
      <c r="B70" s="2" t="s">
        <v>416</v>
      </c>
      <c r="C70" s="442" t="s">
        <v>1070</v>
      </c>
      <c r="D70" s="442" t="s">
        <v>1070</v>
      </c>
      <c r="E70" s="442" t="s">
        <v>1070</v>
      </c>
      <c r="F70" s="66">
        <v>55476.561350000004</v>
      </c>
      <c r="G70" s="442">
        <v>2.7824586821734534E-4</v>
      </c>
      <c r="H70" s="66">
        <v>57</v>
      </c>
      <c r="I70" s="66">
        <v>64144.507459999993</v>
      </c>
      <c r="J70" s="442">
        <v>2.9868953953331948E-4</v>
      </c>
      <c r="K70" s="66">
        <v>55</v>
      </c>
      <c r="L70" s="66">
        <v>70035.984689999983</v>
      </c>
      <c r="M70" s="442">
        <v>3.2769053581606811E-4</v>
      </c>
      <c r="N70" s="66">
        <v>55</v>
      </c>
      <c r="O70" s="66">
        <v>74618.693880000006</v>
      </c>
      <c r="P70" s="442">
        <v>3.3556911217416381E-4</v>
      </c>
      <c r="Q70" s="66">
        <v>55</v>
      </c>
      <c r="R70" s="66">
        <v>80776.57481000002</v>
      </c>
      <c r="S70" s="442">
        <v>3.5185182533976244E-4</v>
      </c>
      <c r="T70" s="66">
        <v>54</v>
      </c>
      <c r="U70" s="66">
        <v>82608.614990000002</v>
      </c>
      <c r="V70" s="442">
        <v>3.5904305036649464E-4</v>
      </c>
      <c r="W70" s="66">
        <v>54</v>
      </c>
      <c r="Z70" s="569"/>
    </row>
    <row r="71" spans="1:26" s="557" customFormat="1" ht="15" customHeight="1" x14ac:dyDescent="0.2">
      <c r="A71" s="2"/>
      <c r="B71" s="2" t="s">
        <v>417</v>
      </c>
      <c r="C71" s="442" t="s">
        <v>1070</v>
      </c>
      <c r="D71" s="442" t="s">
        <v>1070</v>
      </c>
      <c r="E71" s="442" t="s">
        <v>1070</v>
      </c>
      <c r="F71" s="66">
        <v>57641.103479999998</v>
      </c>
      <c r="G71" s="442">
        <v>2.8910225314097347E-4</v>
      </c>
      <c r="H71" s="66">
        <v>56</v>
      </c>
      <c r="I71" s="66">
        <v>58411.458989999999</v>
      </c>
      <c r="J71" s="442">
        <v>2.7199354208265171E-4</v>
      </c>
      <c r="K71" s="66">
        <v>59</v>
      </c>
      <c r="L71" s="66">
        <v>59545.684880000023</v>
      </c>
      <c r="M71" s="442">
        <v>2.7860759679799335E-4</v>
      </c>
      <c r="N71" s="66">
        <v>61</v>
      </c>
      <c r="O71" s="66">
        <v>58616.51569</v>
      </c>
      <c r="P71" s="442">
        <v>2.6360541984919879E-4</v>
      </c>
      <c r="Q71" s="66">
        <v>60</v>
      </c>
      <c r="R71" s="66">
        <v>59678.898609999997</v>
      </c>
      <c r="S71" s="442">
        <v>2.599532037547546E-4</v>
      </c>
      <c r="T71" s="66">
        <v>58</v>
      </c>
      <c r="U71" s="66">
        <v>59729.717949999998</v>
      </c>
      <c r="V71" s="442">
        <v>2.5960416032752044E-4</v>
      </c>
      <c r="W71" s="66">
        <v>58</v>
      </c>
      <c r="Z71" s="569"/>
    </row>
    <row r="72" spans="1:26" s="557" customFormat="1" ht="15" customHeight="1" x14ac:dyDescent="0.2">
      <c r="A72" s="2"/>
      <c r="B72" s="2" t="s">
        <v>418</v>
      </c>
      <c r="C72" s="442" t="s">
        <v>1070</v>
      </c>
      <c r="D72" s="442" t="s">
        <v>1070</v>
      </c>
      <c r="E72" s="442" t="s">
        <v>1070</v>
      </c>
      <c r="F72" s="66">
        <v>20014.280970000003</v>
      </c>
      <c r="G72" s="442">
        <v>1.0038277156562702E-4</v>
      </c>
      <c r="H72" s="66">
        <v>63</v>
      </c>
      <c r="I72" s="66">
        <v>21244.862650000003</v>
      </c>
      <c r="J72" s="442">
        <v>9.8926915080518705E-5</v>
      </c>
      <c r="K72" s="66">
        <v>64</v>
      </c>
      <c r="L72" s="66">
        <v>22485.21096</v>
      </c>
      <c r="M72" s="442">
        <v>1.0520578614027521E-4</v>
      </c>
      <c r="N72" s="66">
        <v>67</v>
      </c>
      <c r="O72" s="66">
        <v>22632.020699999997</v>
      </c>
      <c r="P72" s="442">
        <v>1.0177888003802051E-4</v>
      </c>
      <c r="Q72" s="66">
        <v>65</v>
      </c>
      <c r="R72" s="66">
        <v>23146.066780000001</v>
      </c>
      <c r="S72" s="442">
        <v>1.0082113366573232E-4</v>
      </c>
      <c r="T72" s="66">
        <v>65</v>
      </c>
      <c r="U72" s="66">
        <v>23330.563290000006</v>
      </c>
      <c r="V72" s="442">
        <v>1.0140197377021976E-4</v>
      </c>
      <c r="W72" s="66">
        <v>65</v>
      </c>
      <c r="Z72" s="569"/>
    </row>
    <row r="73" spans="1:26" s="557" customFormat="1" ht="15" customHeight="1" x14ac:dyDescent="0.2">
      <c r="A73" s="2"/>
      <c r="B73" s="2" t="s">
        <v>420</v>
      </c>
      <c r="C73" s="442" t="s">
        <v>1070</v>
      </c>
      <c r="D73" s="442" t="s">
        <v>1070</v>
      </c>
      <c r="E73" s="442" t="s">
        <v>1070</v>
      </c>
      <c r="F73" s="66">
        <v>32707.584079999997</v>
      </c>
      <c r="G73" s="442">
        <v>1.6404675971560414E-4</v>
      </c>
      <c r="H73" s="66">
        <v>61</v>
      </c>
      <c r="I73" s="66">
        <v>35713.16822</v>
      </c>
      <c r="J73" s="442">
        <v>1.6629872444744748E-4</v>
      </c>
      <c r="K73" s="66">
        <v>62</v>
      </c>
      <c r="L73" s="66">
        <v>37764.224399999999</v>
      </c>
      <c r="M73" s="442">
        <v>1.7669458040876494E-4</v>
      </c>
      <c r="N73" s="66">
        <v>63</v>
      </c>
      <c r="O73" s="66">
        <v>36265.29460999999</v>
      </c>
      <c r="P73" s="442">
        <v>1.6308932899017104E-4</v>
      </c>
      <c r="Q73" s="66">
        <v>62</v>
      </c>
      <c r="R73" s="66">
        <v>37981.536609999996</v>
      </c>
      <c r="S73" s="442">
        <v>1.6544243200298565E-4</v>
      </c>
      <c r="T73" s="66">
        <v>62</v>
      </c>
      <c r="U73" s="66">
        <v>37938.721610000001</v>
      </c>
      <c r="V73" s="442">
        <v>1.6489362926019988E-4</v>
      </c>
      <c r="W73" s="66">
        <v>62</v>
      </c>
      <c r="Z73" s="569"/>
    </row>
    <row r="74" spans="1:26" s="557" customFormat="1" ht="15" customHeight="1" x14ac:dyDescent="0.2">
      <c r="A74" s="2"/>
      <c r="B74" s="2" t="s">
        <v>419</v>
      </c>
      <c r="C74" s="442" t="s">
        <v>1070</v>
      </c>
      <c r="D74" s="442" t="s">
        <v>1070</v>
      </c>
      <c r="E74" s="442" t="s">
        <v>1070</v>
      </c>
      <c r="F74" s="66">
        <v>17310.47928</v>
      </c>
      <c r="G74" s="442">
        <v>8.6821699458522163E-5</v>
      </c>
      <c r="H74" s="66">
        <v>64</v>
      </c>
      <c r="I74" s="66">
        <v>18932.089799999998</v>
      </c>
      <c r="J74" s="442">
        <v>8.8157465209188056E-5</v>
      </c>
      <c r="K74" s="66">
        <v>65</v>
      </c>
      <c r="L74" s="66">
        <v>19470.536860000004</v>
      </c>
      <c r="M74" s="442">
        <v>9.1100463347821136E-5</v>
      </c>
      <c r="N74" s="66">
        <v>68</v>
      </c>
      <c r="O74" s="66">
        <v>20506.198780000002</v>
      </c>
      <c r="P74" s="442">
        <v>9.221880685472434E-5</v>
      </c>
      <c r="Q74" s="66">
        <v>66</v>
      </c>
      <c r="R74" s="66">
        <v>23053.002279999993</v>
      </c>
      <c r="S74" s="442">
        <v>1.0041575730165206E-4</v>
      </c>
      <c r="T74" s="66">
        <v>66</v>
      </c>
      <c r="U74" s="66">
        <v>23041.579449999997</v>
      </c>
      <c r="V74" s="442">
        <v>1.001459590139769E-4</v>
      </c>
      <c r="W74" s="66">
        <v>66</v>
      </c>
      <c r="Z74" s="569"/>
    </row>
    <row r="75" spans="1:26" s="557" customFormat="1" ht="15" customHeight="1" x14ac:dyDescent="0.2">
      <c r="A75" s="2"/>
      <c r="B75" s="2" t="s">
        <v>421</v>
      </c>
      <c r="C75" s="442" t="s">
        <v>1070</v>
      </c>
      <c r="D75" s="442" t="s">
        <v>1070</v>
      </c>
      <c r="E75" s="442" t="s">
        <v>1070</v>
      </c>
      <c r="F75" s="442" t="s">
        <v>1070</v>
      </c>
      <c r="G75" s="442" t="s">
        <v>1070</v>
      </c>
      <c r="H75" s="442" t="s">
        <v>1070</v>
      </c>
      <c r="I75" s="66">
        <v>111453.74949000002</v>
      </c>
      <c r="J75" s="442">
        <v>5.1898549747520417E-4</v>
      </c>
      <c r="K75" s="66">
        <v>47</v>
      </c>
      <c r="L75" s="66">
        <v>119392.16505</v>
      </c>
      <c r="M75" s="442">
        <v>5.5862258110095755E-4</v>
      </c>
      <c r="N75" s="66">
        <v>45</v>
      </c>
      <c r="O75" s="66">
        <v>111451.26648999998</v>
      </c>
      <c r="P75" s="442">
        <v>5.0120955757923839E-4</v>
      </c>
      <c r="Q75" s="66">
        <v>46</v>
      </c>
      <c r="R75" s="66">
        <v>106809.08377000001</v>
      </c>
      <c r="S75" s="442">
        <v>4.6524591041076965E-4</v>
      </c>
      <c r="T75" s="66">
        <v>46</v>
      </c>
      <c r="U75" s="66">
        <v>107238.43755000002</v>
      </c>
      <c r="V75" s="442">
        <v>4.6609201400059504E-4</v>
      </c>
      <c r="W75" s="66">
        <v>44</v>
      </c>
      <c r="Z75" s="569"/>
    </row>
    <row r="76" spans="1:26" s="557" customFormat="1" ht="15" customHeight="1" x14ac:dyDescent="0.2">
      <c r="A76" s="2"/>
      <c r="B76" s="2" t="s">
        <v>1109</v>
      </c>
      <c r="C76" s="442" t="s">
        <v>1070</v>
      </c>
      <c r="D76" s="442" t="s">
        <v>1070</v>
      </c>
      <c r="E76" s="442" t="s">
        <v>1070</v>
      </c>
      <c r="F76" s="442" t="s">
        <v>1070</v>
      </c>
      <c r="G76" s="442" t="s">
        <v>1070</v>
      </c>
      <c r="H76" s="442" t="s">
        <v>1070</v>
      </c>
      <c r="I76" s="442" t="s">
        <v>1070</v>
      </c>
      <c r="J76" s="442" t="s">
        <v>1070</v>
      </c>
      <c r="K76" s="442" t="s">
        <v>1070</v>
      </c>
      <c r="L76" s="66">
        <v>165422.75217000014</v>
      </c>
      <c r="M76" s="442">
        <v>7.7399454772706213E-4</v>
      </c>
      <c r="N76" s="66">
        <v>41</v>
      </c>
      <c r="O76" s="66">
        <v>162407.58694000001</v>
      </c>
      <c r="P76" s="442">
        <v>7.3036617134371253E-4</v>
      </c>
      <c r="Q76" s="66">
        <v>40</v>
      </c>
      <c r="R76" s="66">
        <v>159145.68228999997</v>
      </c>
      <c r="S76" s="442">
        <v>6.9321704888316476E-4</v>
      </c>
      <c r="T76" s="66">
        <v>41</v>
      </c>
      <c r="U76" s="66">
        <v>158791.65018999996</v>
      </c>
      <c r="V76" s="442">
        <v>6.9015850784870966E-4</v>
      </c>
      <c r="W76" s="66">
        <v>41</v>
      </c>
      <c r="Z76" s="569"/>
    </row>
    <row r="77" spans="1:26" s="557" customFormat="1" ht="15" customHeight="1" x14ac:dyDescent="0.2">
      <c r="A77" s="2"/>
      <c r="B77" s="2" t="s">
        <v>1110</v>
      </c>
      <c r="C77" s="442" t="s">
        <v>1070</v>
      </c>
      <c r="D77" s="442" t="s">
        <v>1070</v>
      </c>
      <c r="E77" s="442" t="s">
        <v>1070</v>
      </c>
      <c r="F77" s="442" t="s">
        <v>1070</v>
      </c>
      <c r="G77" s="442" t="s">
        <v>1070</v>
      </c>
      <c r="H77" s="442" t="s">
        <v>1070</v>
      </c>
      <c r="I77" s="442" t="s">
        <v>1070</v>
      </c>
      <c r="J77" s="442" t="s">
        <v>1070</v>
      </c>
      <c r="K77" s="442" t="s">
        <v>1070</v>
      </c>
      <c r="L77" s="66">
        <v>81978.498210000034</v>
      </c>
      <c r="M77" s="442">
        <v>3.8356822029043562E-4</v>
      </c>
      <c r="N77" s="66">
        <v>54</v>
      </c>
      <c r="O77" s="66">
        <v>78343.00185000003</v>
      </c>
      <c r="P77" s="442">
        <v>3.5231776661946821E-4</v>
      </c>
      <c r="Q77" s="66">
        <v>54</v>
      </c>
      <c r="R77" s="66">
        <v>70120.82591</v>
      </c>
      <c r="S77" s="442">
        <v>3.0543682557471891E-4</v>
      </c>
      <c r="T77" s="66">
        <v>55</v>
      </c>
      <c r="U77" s="66">
        <v>69043.95915000001</v>
      </c>
      <c r="V77" s="442">
        <v>3.000867852051087E-4</v>
      </c>
      <c r="W77" s="66">
        <v>55</v>
      </c>
      <c r="Z77" s="569"/>
    </row>
    <row r="78" spans="1:26" s="557" customFormat="1" ht="15" customHeight="1" x14ac:dyDescent="0.2">
      <c r="A78" s="2"/>
      <c r="B78" s="2" t="s">
        <v>1111</v>
      </c>
      <c r="C78" s="442" t="s">
        <v>1070</v>
      </c>
      <c r="D78" s="442" t="s">
        <v>1070</v>
      </c>
      <c r="E78" s="442" t="s">
        <v>1070</v>
      </c>
      <c r="F78" s="442" t="s">
        <v>1070</v>
      </c>
      <c r="G78" s="442" t="s">
        <v>1070</v>
      </c>
      <c r="H78" s="442" t="s">
        <v>1070</v>
      </c>
      <c r="I78" s="442" t="s">
        <v>1070</v>
      </c>
      <c r="J78" s="442" t="s">
        <v>1070</v>
      </c>
      <c r="K78" s="442" t="s">
        <v>1070</v>
      </c>
      <c r="L78" s="66">
        <v>24951.986759999996</v>
      </c>
      <c r="M78" s="442">
        <v>1.167475540931077E-4</v>
      </c>
      <c r="N78" s="66">
        <v>66</v>
      </c>
      <c r="O78" s="66">
        <v>27515.833070000004</v>
      </c>
      <c r="P78" s="442">
        <v>1.2374196322548117E-4</v>
      </c>
      <c r="Q78" s="66">
        <v>64</v>
      </c>
      <c r="R78" s="66">
        <v>30178.88438</v>
      </c>
      <c r="S78" s="442">
        <v>1.3145513511555941E-4</v>
      </c>
      <c r="T78" s="66">
        <v>63</v>
      </c>
      <c r="U78" s="66">
        <v>29527.114159999997</v>
      </c>
      <c r="V78" s="442">
        <v>1.283341348575988E-4</v>
      </c>
      <c r="W78" s="66">
        <v>63</v>
      </c>
      <c r="Z78" s="569"/>
    </row>
    <row r="79" spans="1:26" s="557" customFormat="1" ht="15" customHeight="1" x14ac:dyDescent="0.2">
      <c r="A79" s="2"/>
      <c r="B79" s="2" t="s">
        <v>1112</v>
      </c>
      <c r="C79" s="442" t="s">
        <v>1070</v>
      </c>
      <c r="D79" s="442" t="s">
        <v>1070</v>
      </c>
      <c r="E79" s="442" t="s">
        <v>1070</v>
      </c>
      <c r="F79" s="442" t="s">
        <v>1070</v>
      </c>
      <c r="G79" s="442" t="s">
        <v>1070</v>
      </c>
      <c r="H79" s="442" t="s">
        <v>1070</v>
      </c>
      <c r="I79" s="442" t="s">
        <v>1070</v>
      </c>
      <c r="J79" s="442" t="s">
        <v>1070</v>
      </c>
      <c r="K79" s="442" t="s">
        <v>1070</v>
      </c>
      <c r="L79" s="66">
        <v>31083.561840000002</v>
      </c>
      <c r="M79" s="442">
        <v>1.454365078110461E-4</v>
      </c>
      <c r="N79" s="66">
        <v>64</v>
      </c>
      <c r="O79" s="66">
        <v>28383.29925</v>
      </c>
      <c r="P79" s="442">
        <v>1.2764306147214631E-4</v>
      </c>
      <c r="Q79" s="66">
        <v>63</v>
      </c>
      <c r="R79" s="66">
        <v>26916.023259999998</v>
      </c>
      <c r="S79" s="442">
        <v>1.1724255376258013E-4</v>
      </c>
      <c r="T79" s="66">
        <v>64</v>
      </c>
      <c r="U79" s="66">
        <v>27074.106219999994</v>
      </c>
      <c r="V79" s="442">
        <v>1.1767259001197405E-4</v>
      </c>
      <c r="W79" s="66">
        <v>64</v>
      </c>
    </row>
    <row r="80" spans="1:26" s="557" customFormat="1" ht="15" customHeight="1" x14ac:dyDescent="0.2">
      <c r="A80" s="2" t="s">
        <v>1083</v>
      </c>
      <c r="B80" s="22" t="s">
        <v>376</v>
      </c>
      <c r="C80" s="66">
        <v>6529477.5273000002</v>
      </c>
      <c r="D80" s="442">
        <v>3.4097123286258579E-2</v>
      </c>
      <c r="E80" s="66"/>
      <c r="F80" s="66">
        <v>6697684.9266199982</v>
      </c>
      <c r="G80" s="442">
        <v>3.3592622038993922E-2</v>
      </c>
      <c r="H80" s="66"/>
      <c r="I80" s="66">
        <v>7139182.1303700004</v>
      </c>
      <c r="J80" s="442">
        <v>3.3243672881804652E-2</v>
      </c>
      <c r="K80" s="66"/>
      <c r="L80" s="66">
        <v>7634306.6447100006</v>
      </c>
      <c r="M80" s="442">
        <v>3.5720066563815878E-2</v>
      </c>
      <c r="N80" s="66"/>
      <c r="O80" s="571">
        <v>7274011.8440300021</v>
      </c>
      <c r="P80" s="442">
        <v>3.2712093572301745E-2</v>
      </c>
      <c r="Q80" s="22"/>
      <c r="R80" s="571">
        <v>7161486.2628500024</v>
      </c>
      <c r="S80" s="442">
        <v>3.1194464727631183E-2</v>
      </c>
      <c r="T80" s="22"/>
      <c r="U80" s="571">
        <v>7170973.3648199998</v>
      </c>
      <c r="V80" s="442">
        <v>3.1167308050298773E-2</v>
      </c>
      <c r="W80" s="22"/>
    </row>
    <row r="81" spans="1:26" s="557" customFormat="1" ht="15" customHeight="1" x14ac:dyDescent="0.2">
      <c r="A81" s="2"/>
      <c r="B81" s="22"/>
      <c r="C81" s="32"/>
      <c r="D81" s="442"/>
      <c r="E81" s="66"/>
      <c r="F81" s="32"/>
      <c r="G81" s="442"/>
      <c r="H81" s="66"/>
      <c r="I81" s="32"/>
      <c r="J81" s="442"/>
      <c r="K81" s="66"/>
      <c r="L81" s="32"/>
      <c r="M81" s="442"/>
      <c r="N81" s="66"/>
      <c r="O81" s="32"/>
      <c r="P81" s="442" t="s">
        <v>1107</v>
      </c>
      <c r="Q81" s="66"/>
      <c r="R81" s="32"/>
      <c r="S81" s="442" t="s">
        <v>1107</v>
      </c>
      <c r="T81" s="66"/>
      <c r="U81" s="32"/>
      <c r="V81" s="442" t="s">
        <v>1107</v>
      </c>
      <c r="W81" s="66"/>
      <c r="Z81" s="569"/>
    </row>
    <row r="82" spans="1:26" s="557" customFormat="1" ht="15" customHeight="1" x14ac:dyDescent="0.2">
      <c r="A82" s="2"/>
      <c r="B82" s="25" t="s">
        <v>426</v>
      </c>
      <c r="C82" s="4"/>
      <c r="D82" s="556"/>
      <c r="E82" s="4"/>
      <c r="F82" s="4"/>
      <c r="G82" s="556"/>
      <c r="H82" s="4"/>
      <c r="I82" s="4"/>
      <c r="J82" s="556"/>
      <c r="K82" s="4"/>
      <c r="L82" s="4"/>
      <c r="M82" s="556"/>
      <c r="N82" s="4"/>
      <c r="O82" s="4"/>
      <c r="P82" s="556" t="s">
        <v>1107</v>
      </c>
      <c r="Q82" s="4"/>
      <c r="R82" s="4"/>
      <c r="S82" s="556" t="s">
        <v>1107</v>
      </c>
      <c r="T82" s="4"/>
      <c r="U82" s="4"/>
      <c r="V82" s="556" t="s">
        <v>1107</v>
      </c>
      <c r="W82" s="4"/>
      <c r="Z82" s="569"/>
    </row>
    <row r="83" spans="1:26" s="557" customFormat="1" ht="15" customHeight="1" x14ac:dyDescent="0.2">
      <c r="A83" s="2"/>
      <c r="B83" s="2" t="s">
        <v>427</v>
      </c>
      <c r="C83" s="66">
        <v>770888.8261699999</v>
      </c>
      <c r="D83" s="442">
        <v>4.0256046919861883E-3</v>
      </c>
      <c r="E83" s="32">
        <v>21</v>
      </c>
      <c r="F83" s="66">
        <v>821143.84735000005</v>
      </c>
      <c r="G83" s="442">
        <v>4.1184939581197033E-3</v>
      </c>
      <c r="H83" s="32">
        <v>20</v>
      </c>
      <c r="I83" s="66">
        <v>863681.98626000003</v>
      </c>
      <c r="J83" s="442">
        <v>4.0217437937315513E-3</v>
      </c>
      <c r="K83" s="32">
        <v>20</v>
      </c>
      <c r="L83" s="66">
        <v>848197.59763000126</v>
      </c>
      <c r="M83" s="442">
        <v>3.9686216517915698E-3</v>
      </c>
      <c r="N83" s="32">
        <v>19</v>
      </c>
      <c r="O83" s="66">
        <v>815913.82201999985</v>
      </c>
      <c r="P83" s="442">
        <v>3.6692611814700396E-3</v>
      </c>
      <c r="Q83" s="66">
        <v>19</v>
      </c>
      <c r="R83" s="66">
        <v>758773.34542999999</v>
      </c>
      <c r="S83" s="442">
        <v>3.305113979351999E-3</v>
      </c>
      <c r="T83" s="66">
        <v>20</v>
      </c>
      <c r="U83" s="66">
        <v>748110.83681999985</v>
      </c>
      <c r="V83" s="442">
        <v>3.2515252422111048E-3</v>
      </c>
      <c r="W83" s="66">
        <v>20</v>
      </c>
      <c r="Z83" s="569"/>
    </row>
    <row r="84" spans="1:26" s="557" customFormat="1" ht="15" customHeight="1" x14ac:dyDescent="0.2">
      <c r="A84" s="2"/>
      <c r="B84" s="2" t="s">
        <v>459</v>
      </c>
      <c r="C84" s="66">
        <v>2271682.6220799997</v>
      </c>
      <c r="D84" s="442">
        <v>1.1862794440581276E-2</v>
      </c>
      <c r="E84" s="32">
        <v>14</v>
      </c>
      <c r="F84" s="66">
        <v>2527737.87751</v>
      </c>
      <c r="G84" s="442">
        <v>1.2678013979928114E-2</v>
      </c>
      <c r="H84" s="32">
        <v>15</v>
      </c>
      <c r="I84" s="66">
        <v>2912334.1314899996</v>
      </c>
      <c r="J84" s="442">
        <v>1.3561312965796338E-2</v>
      </c>
      <c r="K84" s="32">
        <v>15</v>
      </c>
      <c r="L84" s="66">
        <v>2948280.742389997</v>
      </c>
      <c r="M84" s="442">
        <v>1.3794675701160237E-2</v>
      </c>
      <c r="N84" s="32">
        <v>14</v>
      </c>
      <c r="O84" s="66">
        <v>2843732.9787499998</v>
      </c>
      <c r="P84" s="442">
        <v>1.2788604320442275E-2</v>
      </c>
      <c r="Q84" s="66">
        <v>14</v>
      </c>
      <c r="R84" s="66">
        <v>3042766.9360400001</v>
      </c>
      <c r="S84" s="442">
        <v>1.3253880881275139E-2</v>
      </c>
      <c r="T84" s="66">
        <v>14</v>
      </c>
      <c r="U84" s="66">
        <v>3010724.9533699993</v>
      </c>
      <c r="V84" s="442">
        <v>1.3085558584941081E-2</v>
      </c>
      <c r="W84" s="66">
        <v>14</v>
      </c>
      <c r="Z84" s="569"/>
    </row>
    <row r="85" spans="1:26" s="557" customFormat="1" ht="15" customHeight="1" x14ac:dyDescent="0.2">
      <c r="A85" s="2"/>
      <c r="B85" s="2" t="s">
        <v>460</v>
      </c>
      <c r="C85" s="66">
        <v>1377303.4752199999</v>
      </c>
      <c r="D85" s="442">
        <v>7.1923161688474636E-3</v>
      </c>
      <c r="E85" s="32">
        <v>16</v>
      </c>
      <c r="F85" s="66">
        <v>1467789.9495600001</v>
      </c>
      <c r="G85" s="442">
        <v>7.361784489478199E-3</v>
      </c>
      <c r="H85" s="32">
        <v>17</v>
      </c>
      <c r="I85" s="66">
        <v>1730560.3254999998</v>
      </c>
      <c r="J85" s="442">
        <v>8.0583714370331908E-3</v>
      </c>
      <c r="K85" s="32">
        <v>16</v>
      </c>
      <c r="L85" s="66">
        <v>1788073.5733899986</v>
      </c>
      <c r="M85" s="442">
        <v>8.3661961766689098E-3</v>
      </c>
      <c r="N85" s="32">
        <v>15</v>
      </c>
      <c r="O85" s="66">
        <v>1798955.9679199997</v>
      </c>
      <c r="P85" s="442">
        <v>8.0901182479304976E-3</v>
      </c>
      <c r="Q85" s="66">
        <v>15</v>
      </c>
      <c r="R85" s="66">
        <v>1884791.0372899997</v>
      </c>
      <c r="S85" s="442">
        <v>8.2098946187603335E-3</v>
      </c>
      <c r="T85" s="66">
        <v>15</v>
      </c>
      <c r="U85" s="66">
        <v>1904224.8403000007</v>
      </c>
      <c r="V85" s="442">
        <v>8.2763607079930704E-3</v>
      </c>
      <c r="W85" s="66">
        <v>15</v>
      </c>
      <c r="Z85" s="569"/>
    </row>
    <row r="86" spans="1:26" s="557" customFormat="1" ht="15" customHeight="1" x14ac:dyDescent="0.2">
      <c r="A86" s="2"/>
      <c r="B86" s="2" t="s">
        <v>461</v>
      </c>
      <c r="C86" s="66">
        <v>46097.48431</v>
      </c>
      <c r="D86" s="442">
        <v>2.4071986950973136E-4</v>
      </c>
      <c r="E86" s="32">
        <v>57</v>
      </c>
      <c r="F86" s="66">
        <v>49962.5599</v>
      </c>
      <c r="G86" s="442">
        <v>2.5059007839419058E-4</v>
      </c>
      <c r="H86" s="32">
        <v>60</v>
      </c>
      <c r="I86" s="66">
        <v>55988.344259999998</v>
      </c>
      <c r="J86" s="442">
        <v>2.6071028414522914E-4</v>
      </c>
      <c r="K86" s="32">
        <v>60</v>
      </c>
      <c r="L86" s="66">
        <v>60386.657499999994</v>
      </c>
      <c r="M86" s="442">
        <v>2.825424135878797E-4</v>
      </c>
      <c r="N86" s="32">
        <v>60</v>
      </c>
      <c r="O86" s="66">
        <v>61690.643719999993</v>
      </c>
      <c r="P86" s="442">
        <v>2.7743013802767263E-4</v>
      </c>
      <c r="Q86" s="66">
        <v>58</v>
      </c>
      <c r="R86" s="66">
        <v>57239.217270000001</v>
      </c>
      <c r="S86" s="442">
        <v>2.4932628209156855E-4</v>
      </c>
      <c r="T86" s="66">
        <v>59</v>
      </c>
      <c r="U86" s="66">
        <v>56144.95330999999</v>
      </c>
      <c r="V86" s="442">
        <v>2.4402364452602254E-4</v>
      </c>
      <c r="W86" s="66">
        <v>60</v>
      </c>
      <c r="Z86" s="569"/>
    </row>
    <row r="87" spans="1:26" s="557" customFormat="1" ht="15" customHeight="1" x14ac:dyDescent="0.2">
      <c r="A87" s="2"/>
      <c r="B87" s="2" t="s">
        <v>462</v>
      </c>
      <c r="C87" s="66">
        <v>332900.15563000005</v>
      </c>
      <c r="D87" s="442">
        <v>1.7384134446881484E-3</v>
      </c>
      <c r="E87" s="32">
        <v>25</v>
      </c>
      <c r="F87" s="66">
        <v>365446.85824000003</v>
      </c>
      <c r="G87" s="442">
        <v>1.8329196309909703E-3</v>
      </c>
      <c r="H87" s="32">
        <v>25</v>
      </c>
      <c r="I87" s="66">
        <v>434221.26226999995</v>
      </c>
      <c r="J87" s="442">
        <v>2.0219556438855076E-3</v>
      </c>
      <c r="K87" s="32">
        <v>25</v>
      </c>
      <c r="L87" s="66">
        <v>463569.13645000028</v>
      </c>
      <c r="M87" s="442">
        <v>2.1689881192286926E-3</v>
      </c>
      <c r="N87" s="32">
        <v>24</v>
      </c>
      <c r="O87" s="66">
        <v>501767.38588000007</v>
      </c>
      <c r="P87" s="442">
        <v>2.2565074171424595E-3</v>
      </c>
      <c r="Q87" s="66">
        <v>23</v>
      </c>
      <c r="R87" s="66">
        <v>528531.80355000007</v>
      </c>
      <c r="S87" s="442">
        <v>2.302212990172023E-3</v>
      </c>
      <c r="T87" s="66">
        <v>22</v>
      </c>
      <c r="U87" s="66">
        <v>528544.01688999997</v>
      </c>
      <c r="V87" s="442">
        <v>2.2972187113912738E-3</v>
      </c>
      <c r="W87" s="66">
        <v>22</v>
      </c>
      <c r="Z87" s="569"/>
    </row>
    <row r="88" spans="1:26" s="557" customFormat="1" ht="15" customHeight="1" x14ac:dyDescent="0.2">
      <c r="A88" s="2"/>
      <c r="B88" s="2" t="s">
        <v>463</v>
      </c>
      <c r="C88" s="66">
        <v>272962.42324999999</v>
      </c>
      <c r="D88" s="442">
        <v>1.4254154721807339E-3</v>
      </c>
      <c r="E88" s="32">
        <v>27</v>
      </c>
      <c r="F88" s="66">
        <v>340924.92345</v>
      </c>
      <c r="G88" s="442">
        <v>1.7099284637308769E-3</v>
      </c>
      <c r="H88" s="32">
        <v>27</v>
      </c>
      <c r="I88" s="66">
        <v>447043.63884999999</v>
      </c>
      <c r="J88" s="442">
        <v>2.0816631684742858E-3</v>
      </c>
      <c r="K88" s="32">
        <v>24</v>
      </c>
      <c r="L88" s="66">
        <v>499955.15790999989</v>
      </c>
      <c r="M88" s="442">
        <v>2.3392342422926937E-3</v>
      </c>
      <c r="N88" s="32">
        <v>23</v>
      </c>
      <c r="O88" s="66">
        <v>811361.85921000014</v>
      </c>
      <c r="P88" s="442">
        <v>3.6487904650935525E-3</v>
      </c>
      <c r="Q88" s="66">
        <v>20</v>
      </c>
      <c r="R88" s="66">
        <v>842153.80176999979</v>
      </c>
      <c r="S88" s="442">
        <v>3.6683079601551975E-3</v>
      </c>
      <c r="T88" s="66">
        <v>19</v>
      </c>
      <c r="U88" s="66">
        <v>857009.75723000022</v>
      </c>
      <c r="V88" s="442">
        <v>3.7248342375302704E-3</v>
      </c>
      <c r="W88" s="66">
        <v>19</v>
      </c>
      <c r="Z88" s="569"/>
    </row>
    <row r="89" spans="1:26" s="557" customFormat="1" ht="15" customHeight="1" x14ac:dyDescent="0.2">
      <c r="A89" s="2"/>
      <c r="B89" s="2" t="s">
        <v>464</v>
      </c>
      <c r="C89" s="66">
        <v>37846.343829999998</v>
      </c>
      <c r="D89" s="442">
        <v>1.9763290846400619E-4</v>
      </c>
      <c r="E89" s="32">
        <v>58</v>
      </c>
      <c r="F89" s="66">
        <v>27865.578449999997</v>
      </c>
      <c r="G89" s="442">
        <v>1.3976140338407613E-4</v>
      </c>
      <c r="H89" s="32">
        <v>62</v>
      </c>
      <c r="I89" s="66">
        <v>30794.973169999997</v>
      </c>
      <c r="J89" s="442">
        <v>1.433971000841204E-4</v>
      </c>
      <c r="K89" s="32">
        <v>63</v>
      </c>
      <c r="L89" s="66">
        <v>26462.598299999991</v>
      </c>
      <c r="M89" s="442">
        <v>1.2381553646165165E-4</v>
      </c>
      <c r="N89" s="32">
        <v>65</v>
      </c>
      <c r="O89" s="66">
        <v>17123.413499999991</v>
      </c>
      <c r="P89" s="442">
        <v>7.7006020432719049E-5</v>
      </c>
      <c r="Q89" s="66">
        <v>67</v>
      </c>
      <c r="R89" s="66">
        <v>16158.582499999999</v>
      </c>
      <c r="S89" s="442">
        <v>7.0384598021161626E-5</v>
      </c>
      <c r="T89" s="66">
        <v>67</v>
      </c>
      <c r="U89" s="66">
        <v>15930.159690000002</v>
      </c>
      <c r="V89" s="442">
        <v>6.9237489680892828E-5</v>
      </c>
      <c r="W89" s="66">
        <v>67</v>
      </c>
      <c r="Z89" s="569"/>
    </row>
    <row r="90" spans="1:26" s="557" customFormat="1" ht="15" customHeight="1" x14ac:dyDescent="0.2">
      <c r="A90" s="2"/>
      <c r="B90" s="2" t="s">
        <v>465</v>
      </c>
      <c r="C90" s="66">
        <v>950834.13968000002</v>
      </c>
      <c r="D90" s="442">
        <v>4.9652826953037275E-3</v>
      </c>
      <c r="E90" s="32">
        <v>18</v>
      </c>
      <c r="F90" s="66">
        <v>1033638.8509099999</v>
      </c>
      <c r="G90" s="442">
        <v>5.1842748089618593E-3</v>
      </c>
      <c r="H90" s="32">
        <v>19</v>
      </c>
      <c r="I90" s="66">
        <v>1128672.6568500001</v>
      </c>
      <c r="J90" s="442">
        <v>5.2556754975256748E-3</v>
      </c>
      <c r="K90" s="32">
        <v>19</v>
      </c>
      <c r="L90" s="66">
        <v>1160675.9426500003</v>
      </c>
      <c r="M90" s="442">
        <v>5.4306728639471153E-3</v>
      </c>
      <c r="N90" s="32">
        <v>18</v>
      </c>
      <c r="O90" s="66">
        <v>1236137.1222300003</v>
      </c>
      <c r="P90" s="442">
        <v>5.5590551785767465E-3</v>
      </c>
      <c r="Q90" s="66">
        <v>17</v>
      </c>
      <c r="R90" s="66">
        <v>1271765.77202</v>
      </c>
      <c r="S90" s="442">
        <v>5.5396395470147207E-3</v>
      </c>
      <c r="T90" s="66">
        <v>17</v>
      </c>
      <c r="U90" s="66">
        <v>1238809.5104499999</v>
      </c>
      <c r="V90" s="442">
        <v>5.3842561760517891E-3</v>
      </c>
      <c r="W90" s="66">
        <v>17</v>
      </c>
      <c r="Z90" s="569"/>
    </row>
    <row r="91" spans="1:26" s="557" customFormat="1" ht="15" customHeight="1" x14ac:dyDescent="0.2">
      <c r="A91" s="2"/>
      <c r="B91" s="2" t="s">
        <v>1113</v>
      </c>
      <c r="C91" s="32">
        <v>334970.45262999996</v>
      </c>
      <c r="D91" s="442">
        <v>1.7492230446596246E-3</v>
      </c>
      <c r="E91" s="32">
        <v>24</v>
      </c>
      <c r="F91" s="32">
        <v>385053.09297999996</v>
      </c>
      <c r="G91" s="442">
        <v>1.9312558233387023E-3</v>
      </c>
      <c r="H91" s="32">
        <v>24</v>
      </c>
      <c r="I91" s="66">
        <v>418956.37221</v>
      </c>
      <c r="J91" s="442">
        <v>1.9508745308862165E-3</v>
      </c>
      <c r="K91" s="32">
        <v>26</v>
      </c>
      <c r="L91" s="66">
        <v>303872.36136000033</v>
      </c>
      <c r="M91" s="442">
        <v>1.4217847775612163E-3</v>
      </c>
      <c r="N91" s="32">
        <v>29</v>
      </c>
      <c r="O91" s="442" t="s">
        <v>1070</v>
      </c>
      <c r="P91" s="442" t="s">
        <v>1070</v>
      </c>
      <c r="Q91" s="442" t="s">
        <v>1070</v>
      </c>
      <c r="R91" s="442" t="s">
        <v>1070</v>
      </c>
      <c r="S91" s="442" t="s">
        <v>1070</v>
      </c>
      <c r="T91" s="442" t="s">
        <v>1070</v>
      </c>
      <c r="U91" s="442" t="s">
        <v>1070</v>
      </c>
      <c r="V91" s="442" t="s">
        <v>1070</v>
      </c>
      <c r="W91" s="442" t="s">
        <v>1070</v>
      </c>
    </row>
    <row r="92" spans="1:26" s="557" customFormat="1" ht="15" customHeight="1" x14ac:dyDescent="0.2">
      <c r="A92" s="2"/>
      <c r="B92" s="22" t="s">
        <v>376</v>
      </c>
      <c r="C92" s="66">
        <v>6395485.9227999998</v>
      </c>
      <c r="D92" s="442">
        <v>3.3397413180278841E-2</v>
      </c>
      <c r="E92" s="32"/>
      <c r="F92" s="66">
        <v>7019563.5383499991</v>
      </c>
      <c r="G92" s="442">
        <v>3.5207022636326683E-2</v>
      </c>
      <c r="H92" s="32"/>
      <c r="I92" s="66">
        <v>8022253.6908599986</v>
      </c>
      <c r="J92" s="442">
        <v>3.7355704421562108E-2</v>
      </c>
      <c r="K92" s="32"/>
      <c r="L92" s="66">
        <v>8099473.767579997</v>
      </c>
      <c r="M92" s="442">
        <v>3.7896531482699961E-2</v>
      </c>
      <c r="N92" s="32"/>
      <c r="O92" s="66">
        <v>8086683.1932299994</v>
      </c>
      <c r="P92" s="442">
        <v>3.636677296911596E-2</v>
      </c>
      <c r="Q92" s="32"/>
      <c r="R92" s="66">
        <v>8402180.4958699979</v>
      </c>
      <c r="S92" s="442">
        <v>3.6598760856842133E-2</v>
      </c>
      <c r="T92" s="32"/>
      <c r="U92" s="66">
        <v>8359499.0280599995</v>
      </c>
      <c r="V92" s="442">
        <v>3.6333014794325505E-2</v>
      </c>
      <c r="W92" s="32"/>
      <c r="Z92" s="569"/>
    </row>
    <row r="93" spans="1:26" s="557" customFormat="1" ht="15" customHeight="1" x14ac:dyDescent="0.2">
      <c r="A93" s="2"/>
      <c r="B93" s="22"/>
      <c r="C93" s="66"/>
      <c r="D93" s="442"/>
      <c r="E93" s="66"/>
      <c r="F93" s="66"/>
      <c r="G93" s="442"/>
      <c r="H93" s="66"/>
      <c r="I93" s="66"/>
      <c r="J93" s="442"/>
      <c r="K93" s="66"/>
      <c r="L93" s="66"/>
      <c r="M93" s="442"/>
      <c r="N93" s="66"/>
      <c r="O93" s="66"/>
      <c r="P93" s="442" t="s">
        <v>1107</v>
      </c>
      <c r="Q93" s="66"/>
      <c r="R93" s="66"/>
      <c r="S93" s="442" t="s">
        <v>1107</v>
      </c>
      <c r="T93" s="66"/>
      <c r="U93" s="66"/>
      <c r="V93" s="442" t="s">
        <v>1107</v>
      </c>
      <c r="W93" s="66"/>
    </row>
    <row r="94" spans="1:26" s="553" customFormat="1" ht="15" customHeight="1" x14ac:dyDescent="0.25">
      <c r="A94" s="2"/>
      <c r="B94" s="25" t="s">
        <v>8</v>
      </c>
      <c r="C94" s="469">
        <v>191496447.91463</v>
      </c>
      <c r="D94" s="572">
        <v>1</v>
      </c>
      <c r="E94" s="4"/>
      <c r="F94" s="469">
        <v>199379641.12612003</v>
      </c>
      <c r="G94" s="572">
        <v>1</v>
      </c>
      <c r="H94" s="4"/>
      <c r="I94" s="469">
        <v>214753109.73468</v>
      </c>
      <c r="J94" s="572">
        <v>1</v>
      </c>
      <c r="K94" s="4"/>
      <c r="L94" s="469">
        <v>213725991.55354005</v>
      </c>
      <c r="M94" s="573">
        <v>1</v>
      </c>
      <c r="N94" s="4"/>
      <c r="O94" s="469">
        <v>222364607.38755998</v>
      </c>
      <c r="P94" s="573">
        <v>1</v>
      </c>
      <c r="Q94" s="4"/>
      <c r="R94" s="469">
        <v>229575545.70592001</v>
      </c>
      <c r="S94" s="573">
        <v>1</v>
      </c>
      <c r="T94" s="4"/>
      <c r="U94" s="469">
        <v>230079972.04144996</v>
      </c>
      <c r="V94" s="573">
        <v>1</v>
      </c>
      <c r="W94" s="4"/>
    </row>
    <row r="95" spans="1:26" s="546" customFormat="1" ht="15" customHeight="1" thickBot="1" x14ac:dyDescent="0.2">
      <c r="A95" s="2"/>
      <c r="B95" s="562"/>
      <c r="C95" s="562"/>
      <c r="D95" s="562"/>
      <c r="E95" s="562"/>
      <c r="F95" s="563"/>
      <c r="G95" s="564"/>
      <c r="H95" s="563"/>
      <c r="I95" s="563"/>
      <c r="J95" s="564"/>
      <c r="K95" s="563"/>
      <c r="L95" s="563"/>
      <c r="M95" s="563"/>
      <c r="N95" s="563"/>
      <c r="O95" s="563"/>
      <c r="P95" s="563"/>
      <c r="Q95" s="563"/>
      <c r="R95" s="563"/>
      <c r="S95" s="563"/>
      <c r="T95" s="563"/>
      <c r="U95" s="563"/>
      <c r="V95" s="564"/>
      <c r="W95" s="563"/>
    </row>
    <row r="96" spans="1:26" s="546" customFormat="1" ht="13.5" thickTop="1" x14ac:dyDescent="0.15">
      <c r="A96" s="2"/>
      <c r="B96" s="565" t="s">
        <v>1114</v>
      </c>
      <c r="C96" s="565"/>
      <c r="D96" s="565"/>
      <c r="E96" s="565"/>
      <c r="F96" s="66"/>
      <c r="G96" s="398"/>
      <c r="H96" s="66"/>
      <c r="I96" s="66"/>
      <c r="J96" s="398"/>
      <c r="K96" s="66"/>
      <c r="L96" s="66"/>
      <c r="M96" s="66"/>
      <c r="N96" s="66"/>
      <c r="O96" s="66"/>
      <c r="P96" s="66"/>
      <c r="Q96" s="66"/>
      <c r="R96" s="66"/>
      <c r="S96" s="66"/>
      <c r="T96" s="66"/>
      <c r="U96" s="66"/>
      <c r="V96" s="398"/>
      <c r="W96" s="66"/>
    </row>
    <row r="97" spans="1:23" s="546" customFormat="1" x14ac:dyDescent="0.15">
      <c r="A97" s="2"/>
      <c r="B97" s="565" t="s">
        <v>1091</v>
      </c>
      <c r="C97" s="565"/>
      <c r="D97" s="565"/>
      <c r="E97" s="565"/>
      <c r="F97" s="66"/>
      <c r="G97" s="398"/>
      <c r="H97" s="66"/>
      <c r="I97" s="66"/>
      <c r="J97" s="398"/>
      <c r="K97" s="66"/>
      <c r="L97" s="66"/>
      <c r="M97" s="66"/>
      <c r="N97" s="66"/>
      <c r="O97" s="66"/>
      <c r="P97" s="66"/>
      <c r="Q97" s="66"/>
      <c r="R97" s="66"/>
      <c r="S97" s="66"/>
      <c r="T97" s="66"/>
      <c r="U97" s="66"/>
      <c r="V97" s="398"/>
      <c r="W97" s="66"/>
    </row>
    <row r="98" spans="1:23" s="546" customFormat="1" x14ac:dyDescent="0.15">
      <c r="A98" s="2"/>
      <c r="B98" s="565" t="s">
        <v>1092</v>
      </c>
      <c r="C98" s="565"/>
      <c r="D98" s="565"/>
      <c r="E98" s="565"/>
      <c r="F98" s="66"/>
      <c r="G98" s="398"/>
      <c r="H98" s="66"/>
      <c r="I98" s="66"/>
      <c r="J98" s="398"/>
      <c r="K98" s="398"/>
      <c r="L98" s="398"/>
      <c r="M98" s="398"/>
      <c r="N98" s="398"/>
      <c r="O98" s="398"/>
      <c r="P98" s="398"/>
      <c r="Q98" s="398"/>
      <c r="R98" s="398"/>
      <c r="S98" s="398"/>
      <c r="T98" s="398"/>
      <c r="U98" s="574"/>
      <c r="V98" s="398"/>
      <c r="W98" s="66"/>
    </row>
    <row r="99" spans="1:23" s="546" customFormat="1" x14ac:dyDescent="0.15">
      <c r="A99" s="2" t="s">
        <v>749</v>
      </c>
      <c r="B99" s="565" t="s">
        <v>1115</v>
      </c>
      <c r="C99" s="565"/>
      <c r="D99" s="565"/>
      <c r="E99" s="565"/>
      <c r="F99" s="66"/>
      <c r="G99" s="398"/>
      <c r="H99" s="66"/>
      <c r="I99" s="66"/>
      <c r="J99" s="398"/>
      <c r="K99" s="66"/>
      <c r="L99" s="66"/>
      <c r="M99" s="66"/>
      <c r="N99" s="66"/>
      <c r="O99" s="66"/>
      <c r="P99" s="66"/>
      <c r="Q99" s="66"/>
      <c r="R99" s="66"/>
      <c r="S99" s="66"/>
      <c r="T99" s="66"/>
      <c r="U99" s="66"/>
      <c r="V99" s="398"/>
      <c r="W99" s="66"/>
    </row>
    <row r="100" spans="1:23" s="546" customFormat="1" x14ac:dyDescent="0.15">
      <c r="A100" s="2"/>
      <c r="B100" s="565" t="s">
        <v>1116</v>
      </c>
      <c r="C100" s="565"/>
      <c r="D100" s="565"/>
      <c r="E100" s="565"/>
      <c r="F100" s="66"/>
      <c r="G100" s="398"/>
      <c r="H100" s="66"/>
      <c r="I100" s="66"/>
      <c r="J100" s="398"/>
      <c r="K100" s="66"/>
      <c r="L100" s="66"/>
      <c r="M100" s="66"/>
      <c r="N100" s="66"/>
      <c r="O100" s="66"/>
      <c r="P100" s="66"/>
      <c r="Q100" s="66"/>
      <c r="R100" s="66"/>
      <c r="S100" s="66"/>
      <c r="T100" s="66"/>
      <c r="U100" s="66"/>
      <c r="V100" s="398"/>
      <c r="W100" s="66"/>
    </row>
    <row r="101" spans="1:23" s="546" customFormat="1" x14ac:dyDescent="0.15">
      <c r="A101" s="2"/>
      <c r="B101" s="565" t="s">
        <v>1117</v>
      </c>
      <c r="C101" s="565"/>
      <c r="D101" s="565"/>
      <c r="E101" s="565"/>
      <c r="F101" s="66"/>
      <c r="G101" s="398"/>
      <c r="H101" s="66"/>
      <c r="I101" s="66"/>
      <c r="J101" s="398"/>
      <c r="K101" s="66"/>
      <c r="L101" s="66"/>
      <c r="M101" s="66"/>
      <c r="N101" s="66"/>
      <c r="O101" s="66"/>
      <c r="P101" s="66"/>
      <c r="Q101" s="66"/>
      <c r="R101" s="66"/>
      <c r="S101" s="66"/>
      <c r="T101" s="66"/>
      <c r="U101" s="66"/>
      <c r="V101" s="398"/>
      <c r="W101" s="66"/>
    </row>
    <row r="102" spans="1:23" x14ac:dyDescent="0.2">
      <c r="B102" s="565" t="s">
        <v>1118</v>
      </c>
      <c r="C102" s="565"/>
      <c r="D102" s="565"/>
      <c r="E102" s="565"/>
    </row>
    <row r="103" spans="1:23" x14ac:dyDescent="0.2">
      <c r="B103" s="565" t="s">
        <v>1119</v>
      </c>
      <c r="C103" s="565"/>
      <c r="D103" s="565"/>
      <c r="E103" s="565"/>
    </row>
    <row r="104" spans="1:23" x14ac:dyDescent="0.2">
      <c r="B104" s="565" t="s">
        <v>1120</v>
      </c>
    </row>
    <row r="105" spans="1:23" x14ac:dyDescent="0.2">
      <c r="B105" s="565"/>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1EDB0-68B0-4341-8EC9-46D19DF13E7D}">
  <sheetPr>
    <pageSetUpPr fitToPage="1"/>
  </sheetPr>
  <dimension ref="A1:Y47"/>
  <sheetViews>
    <sheetView topLeftCell="B1" zoomScaleNormal="100" workbookViewId="0">
      <selection activeCell="D11" sqref="D11"/>
    </sheetView>
  </sheetViews>
  <sheetFormatPr defaultColWidth="11.42578125" defaultRowHeight="12.75" x14ac:dyDescent="0.2"/>
  <cols>
    <col min="1" max="1" width="26" style="219" hidden="1" customWidth="1"/>
    <col min="2" max="2" width="26.140625" style="604" customWidth="1"/>
    <col min="3" max="3" width="21.7109375" style="604" bestFit="1" customWidth="1"/>
    <col min="4" max="4" width="15.42578125" style="604" customWidth="1"/>
    <col min="5" max="5" width="16.5703125" style="604"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75" customFormat="1" ht="33" customHeight="1" x14ac:dyDescent="0.5">
      <c r="A1" s="558"/>
      <c r="B1" s="831" t="s">
        <v>0</v>
      </c>
      <c r="C1" s="831"/>
      <c r="D1" s="831"/>
      <c r="E1" s="831"/>
      <c r="F1" s="831"/>
      <c r="G1" s="831"/>
      <c r="H1" s="831"/>
      <c r="I1" s="831"/>
      <c r="J1" s="831"/>
      <c r="K1" s="831"/>
      <c r="L1" s="831"/>
      <c r="M1" s="831"/>
      <c r="N1" s="831"/>
      <c r="O1" s="831"/>
      <c r="P1" s="831"/>
      <c r="Q1" s="831"/>
      <c r="R1" s="831"/>
      <c r="S1" s="831"/>
      <c r="T1" s="831"/>
      <c r="U1" s="831"/>
      <c r="V1" s="831"/>
      <c r="W1" s="831"/>
    </row>
    <row r="2" spans="1:25" s="576" customFormat="1" ht="26.25" x14ac:dyDescent="0.4">
      <c r="A2" s="558"/>
      <c r="B2" s="832" t="s">
        <v>1121</v>
      </c>
      <c r="C2" s="832"/>
      <c r="D2" s="832"/>
      <c r="E2" s="832"/>
      <c r="F2" s="832"/>
      <c r="G2" s="832"/>
      <c r="H2" s="832"/>
      <c r="I2" s="832"/>
      <c r="J2" s="832"/>
      <c r="K2" s="832"/>
      <c r="L2" s="832"/>
      <c r="M2" s="832"/>
      <c r="N2" s="832"/>
      <c r="O2" s="832"/>
      <c r="P2" s="832"/>
      <c r="Q2" s="832"/>
      <c r="R2" s="832"/>
      <c r="S2" s="832"/>
      <c r="T2" s="832"/>
      <c r="U2" s="832"/>
      <c r="V2" s="832"/>
      <c r="W2" s="832"/>
    </row>
    <row r="3" spans="1:25" s="577" customFormat="1" ht="26.25" x14ac:dyDescent="0.25">
      <c r="A3" s="558"/>
      <c r="B3" s="833" t="s">
        <v>3</v>
      </c>
      <c r="C3" s="833"/>
      <c r="D3" s="833"/>
      <c r="E3" s="833"/>
      <c r="F3" s="833"/>
      <c r="G3" s="833"/>
      <c r="H3" s="833"/>
      <c r="I3" s="833"/>
      <c r="J3" s="833"/>
      <c r="K3" s="833"/>
      <c r="L3" s="833"/>
      <c r="M3" s="833"/>
      <c r="N3" s="833"/>
      <c r="O3" s="833"/>
      <c r="P3" s="833"/>
      <c r="Q3" s="833"/>
      <c r="R3" s="833"/>
      <c r="S3" s="833"/>
      <c r="T3" s="833"/>
      <c r="U3" s="833"/>
      <c r="V3" s="833"/>
      <c r="W3" s="833"/>
    </row>
    <row r="4" spans="1:25" s="578" customFormat="1" ht="15" customHeight="1" x14ac:dyDescent="0.15">
      <c r="A4" s="558"/>
      <c r="B4" s="558"/>
      <c r="C4" s="558"/>
      <c r="D4" s="558"/>
      <c r="E4" s="558"/>
      <c r="F4" s="558"/>
      <c r="G4" s="558"/>
      <c r="H4" s="558"/>
      <c r="I4" s="558"/>
      <c r="J4" s="558"/>
      <c r="K4" s="558"/>
      <c r="L4" s="558"/>
      <c r="M4" s="558"/>
      <c r="N4" s="558"/>
      <c r="O4" s="558"/>
      <c r="P4" s="558"/>
      <c r="Q4" s="558"/>
      <c r="R4" s="558"/>
      <c r="S4" s="558"/>
      <c r="T4" s="558"/>
      <c r="U4" s="558"/>
      <c r="V4" s="558"/>
      <c r="W4" s="558"/>
    </row>
    <row r="5" spans="1:25" s="581" customFormat="1" ht="15" customHeight="1" x14ac:dyDescent="0.25">
      <c r="A5" s="579"/>
      <c r="B5" s="580"/>
      <c r="C5" s="834" t="s">
        <v>1057</v>
      </c>
      <c r="D5" s="834"/>
      <c r="E5" s="834"/>
      <c r="F5" s="834" t="s">
        <v>1058</v>
      </c>
      <c r="G5" s="834"/>
      <c r="H5" s="834"/>
      <c r="I5" s="834" t="s">
        <v>1059</v>
      </c>
      <c r="J5" s="834"/>
      <c r="K5" s="834"/>
      <c r="L5" s="834" t="s">
        <v>1060</v>
      </c>
      <c r="M5" s="834"/>
      <c r="N5" s="834"/>
      <c r="O5" s="834" t="s">
        <v>1061</v>
      </c>
      <c r="P5" s="834"/>
      <c r="Q5" s="834"/>
      <c r="R5" s="834" t="s">
        <v>1062</v>
      </c>
      <c r="S5" s="834"/>
      <c r="T5" s="834"/>
      <c r="U5" s="834" t="s">
        <v>1063</v>
      </c>
      <c r="V5" s="834"/>
      <c r="W5" s="834"/>
    </row>
    <row r="6" spans="1:25" s="585" customFormat="1" ht="25.5" customHeight="1" x14ac:dyDescent="0.2">
      <c r="A6" s="558"/>
      <c r="B6" s="582"/>
      <c r="C6" s="580" t="s">
        <v>1122</v>
      </c>
      <c r="D6" s="583" t="s">
        <v>1065</v>
      </c>
      <c r="E6" s="584" t="s">
        <v>1066</v>
      </c>
      <c r="F6" s="584" t="s">
        <v>1122</v>
      </c>
      <c r="G6" s="583" t="s">
        <v>1065</v>
      </c>
      <c r="H6" s="584" t="s">
        <v>1066</v>
      </c>
      <c r="I6" s="584" t="s">
        <v>1122</v>
      </c>
      <c r="J6" s="583" t="s">
        <v>1065</v>
      </c>
      <c r="K6" s="584" t="s">
        <v>1066</v>
      </c>
      <c r="L6" s="584" t="s">
        <v>1122</v>
      </c>
      <c r="M6" s="583" t="s">
        <v>1065</v>
      </c>
      <c r="N6" s="584" t="s">
        <v>1066</v>
      </c>
      <c r="O6" s="584" t="s">
        <v>1122</v>
      </c>
      <c r="P6" s="583" t="s">
        <v>1065</v>
      </c>
      <c r="Q6" s="584" t="s">
        <v>1066</v>
      </c>
      <c r="R6" s="584" t="s">
        <v>1122</v>
      </c>
      <c r="S6" s="584" t="s">
        <v>1065</v>
      </c>
      <c r="T6" s="584" t="s">
        <v>1066</v>
      </c>
      <c r="U6" s="584" t="s">
        <v>1122</v>
      </c>
      <c r="V6" s="583" t="s">
        <v>1065</v>
      </c>
      <c r="W6" s="584" t="s">
        <v>1066</v>
      </c>
    </row>
    <row r="7" spans="1:25" s="578" customFormat="1" ht="15" customHeight="1" x14ac:dyDescent="0.15">
      <c r="A7" s="558"/>
      <c r="B7" s="579"/>
      <c r="C7" s="579"/>
      <c r="D7" s="579"/>
      <c r="E7" s="579"/>
      <c r="F7" s="558"/>
      <c r="G7" s="558"/>
      <c r="H7" s="558"/>
      <c r="I7" s="558"/>
      <c r="J7" s="558"/>
      <c r="K7" s="558"/>
      <c r="L7" s="558"/>
      <c r="M7" s="558"/>
      <c r="N7" s="558"/>
      <c r="O7" s="558"/>
      <c r="P7" s="558"/>
      <c r="Q7" s="558"/>
      <c r="R7" s="558"/>
      <c r="S7" s="558"/>
      <c r="T7" s="558"/>
      <c r="U7" s="558"/>
      <c r="V7" s="558"/>
      <c r="W7" s="558"/>
    </row>
    <row r="8" spans="1:25" s="588" customFormat="1" ht="15" customHeight="1" x14ac:dyDescent="0.25">
      <c r="A8" s="558"/>
      <c r="B8" s="586" t="s">
        <v>364</v>
      </c>
      <c r="C8" s="586"/>
      <c r="D8" s="586"/>
      <c r="E8" s="586"/>
      <c r="F8" s="587"/>
      <c r="G8" s="587"/>
      <c r="H8" s="587"/>
      <c r="I8" s="587"/>
      <c r="J8" s="587"/>
      <c r="K8" s="587"/>
      <c r="L8" s="587"/>
      <c r="M8" s="587"/>
      <c r="N8" s="587"/>
      <c r="O8" s="587"/>
      <c r="P8" s="587"/>
      <c r="Q8" s="587"/>
      <c r="R8" s="587"/>
      <c r="S8" s="587"/>
      <c r="T8" s="587"/>
      <c r="U8" s="587"/>
      <c r="V8" s="587"/>
      <c r="W8" s="587"/>
    </row>
    <row r="9" spans="1:25" s="591" customFormat="1" ht="15" customHeight="1" x14ac:dyDescent="0.2">
      <c r="A9" s="558" t="s">
        <v>1123</v>
      </c>
      <c r="B9" s="558" t="s">
        <v>373</v>
      </c>
      <c r="C9" s="589">
        <v>2955995</v>
      </c>
      <c r="D9" s="590">
        <v>0.18110000000000001</v>
      </c>
      <c r="E9" s="589">
        <v>2</v>
      </c>
      <c r="F9" s="589">
        <v>2294984.9506199998</v>
      </c>
      <c r="G9" s="590">
        <v>0.14535333994872021</v>
      </c>
      <c r="H9" s="589">
        <v>3</v>
      </c>
      <c r="I9" s="589">
        <v>2420343.7037199996</v>
      </c>
      <c r="J9" s="590">
        <v>0.1420547836206805</v>
      </c>
      <c r="K9" s="589">
        <v>3</v>
      </c>
      <c r="L9" s="589">
        <v>2637949.07339</v>
      </c>
      <c r="M9" s="590">
        <v>0.16930709895599294</v>
      </c>
      <c r="N9" s="589">
        <v>2</v>
      </c>
      <c r="O9" s="589">
        <v>2421856.4594899998</v>
      </c>
      <c r="P9" s="590">
        <v>0.14122332825755532</v>
      </c>
      <c r="Q9" s="589">
        <v>2</v>
      </c>
      <c r="R9" s="589">
        <v>2449438.5944100004</v>
      </c>
      <c r="S9" s="590">
        <v>0.15491715457868946</v>
      </c>
      <c r="T9" s="589">
        <v>2</v>
      </c>
      <c r="U9" s="589">
        <v>2365294.8092799997</v>
      </c>
      <c r="V9" s="590">
        <v>0.1543991581320858</v>
      </c>
      <c r="W9" s="589">
        <v>2</v>
      </c>
      <c r="Y9" s="589"/>
    </row>
    <row r="10" spans="1:25" s="591" customFormat="1" ht="15" customHeight="1" x14ac:dyDescent="0.2">
      <c r="A10" s="558" t="s">
        <v>1123</v>
      </c>
      <c r="B10" s="558" t="s">
        <v>434</v>
      </c>
      <c r="C10" s="589">
        <v>824850</v>
      </c>
      <c r="D10" s="590">
        <v>5.0500000000000003E-2</v>
      </c>
      <c r="E10" s="589">
        <v>5</v>
      </c>
      <c r="F10" s="589">
        <v>808695.75572000002</v>
      </c>
      <c r="G10" s="590">
        <v>5.1218910635775911E-2</v>
      </c>
      <c r="H10" s="589">
        <v>5</v>
      </c>
      <c r="I10" s="589">
        <v>892157.75495000009</v>
      </c>
      <c r="J10" s="590">
        <v>5.2362512249870062E-2</v>
      </c>
      <c r="K10" s="589">
        <v>5</v>
      </c>
      <c r="L10" s="589">
        <v>1030468.3020499999</v>
      </c>
      <c r="M10" s="590">
        <v>6.6136833552282906E-2</v>
      </c>
      <c r="N10" s="589">
        <v>5</v>
      </c>
      <c r="O10" s="589">
        <v>1894760.2370200001</v>
      </c>
      <c r="P10" s="590">
        <v>0.11048728584781087</v>
      </c>
      <c r="Q10" s="589">
        <v>3</v>
      </c>
      <c r="R10" s="589">
        <v>1610241.85974</v>
      </c>
      <c r="S10" s="590">
        <v>0.10184133117838144</v>
      </c>
      <c r="T10" s="589">
        <v>4</v>
      </c>
      <c r="U10" s="589">
        <v>1578002.4203999999</v>
      </c>
      <c r="V10" s="590">
        <v>0.10300713648220404</v>
      </c>
      <c r="W10" s="589">
        <v>4</v>
      </c>
      <c r="Y10" s="589"/>
    </row>
    <row r="11" spans="1:25" s="591" customFormat="1" ht="15" customHeight="1" x14ac:dyDescent="0.2">
      <c r="A11" s="558" t="s">
        <v>1123</v>
      </c>
      <c r="B11" s="558" t="s">
        <v>371</v>
      </c>
      <c r="C11" s="589">
        <v>2018812</v>
      </c>
      <c r="D11" s="590">
        <v>0.1237</v>
      </c>
      <c r="E11" s="589">
        <v>4</v>
      </c>
      <c r="F11" s="589">
        <v>1778459.1049200001</v>
      </c>
      <c r="G11" s="590">
        <v>0.11263907015708195</v>
      </c>
      <c r="H11" s="589">
        <v>4</v>
      </c>
      <c r="I11" s="589">
        <v>2062948.76449</v>
      </c>
      <c r="J11" s="590">
        <v>0.1210785641352362</v>
      </c>
      <c r="K11" s="589">
        <v>4</v>
      </c>
      <c r="L11" s="589">
        <v>1509292.6690100001</v>
      </c>
      <c r="M11" s="590">
        <v>9.6868421700517071E-2</v>
      </c>
      <c r="N11" s="589">
        <v>4</v>
      </c>
      <c r="O11" s="589">
        <v>1631793.9617600001</v>
      </c>
      <c r="P11" s="590">
        <v>9.5153192670575246E-2</v>
      </c>
      <c r="Q11" s="589">
        <v>4</v>
      </c>
      <c r="R11" s="589">
        <v>1632429.51406</v>
      </c>
      <c r="S11" s="590">
        <v>0.10324461121237548</v>
      </c>
      <c r="T11" s="589">
        <v>3</v>
      </c>
      <c r="U11" s="589">
        <v>1582591.6798099999</v>
      </c>
      <c r="V11" s="590">
        <v>0.10330670919786455</v>
      </c>
      <c r="W11" s="589">
        <v>3</v>
      </c>
      <c r="Y11" s="589"/>
    </row>
    <row r="12" spans="1:25" s="591" customFormat="1" ht="15" customHeight="1" x14ac:dyDescent="0.2">
      <c r="A12" s="558" t="s">
        <v>1123</v>
      </c>
      <c r="B12" s="558" t="s">
        <v>370</v>
      </c>
      <c r="C12" s="589">
        <v>5624757</v>
      </c>
      <c r="D12" s="590">
        <v>0.34449999999999997</v>
      </c>
      <c r="E12" s="589">
        <v>1</v>
      </c>
      <c r="F12" s="589">
        <v>5409835.8529099999</v>
      </c>
      <c r="G12" s="590">
        <v>0.342633057172061</v>
      </c>
      <c r="H12" s="589">
        <v>1</v>
      </c>
      <c r="I12" s="589">
        <v>6135911.4183599995</v>
      </c>
      <c r="J12" s="590">
        <v>0.36012883935083817</v>
      </c>
      <c r="K12" s="589">
        <v>1</v>
      </c>
      <c r="L12" s="589">
        <v>5859416.1399799995</v>
      </c>
      <c r="M12" s="590">
        <v>0.37606516298704551</v>
      </c>
      <c r="N12" s="589">
        <v>1</v>
      </c>
      <c r="O12" s="589">
        <v>6931148.9602799984</v>
      </c>
      <c r="P12" s="590">
        <v>0.40416925659820557</v>
      </c>
      <c r="Q12" s="589">
        <v>1</v>
      </c>
      <c r="R12" s="589">
        <v>5885992.3818800002</v>
      </c>
      <c r="S12" s="590">
        <v>0.37226538103615087</v>
      </c>
      <c r="T12" s="589">
        <v>1</v>
      </c>
      <c r="U12" s="589">
        <v>5808993.4653099999</v>
      </c>
      <c r="V12" s="590">
        <v>0.3791931970254781</v>
      </c>
      <c r="W12" s="589">
        <v>1</v>
      </c>
      <c r="Y12" s="589"/>
    </row>
    <row r="13" spans="1:25" s="591" customFormat="1" ht="15" customHeight="1" x14ac:dyDescent="0.2">
      <c r="A13" s="558" t="s">
        <v>1123</v>
      </c>
      <c r="B13" s="558" t="s">
        <v>365</v>
      </c>
      <c r="C13" s="589">
        <v>2832813</v>
      </c>
      <c r="D13" s="590">
        <v>0.17349999999999999</v>
      </c>
      <c r="E13" s="589">
        <v>3</v>
      </c>
      <c r="F13" s="589">
        <v>3100260.53449</v>
      </c>
      <c r="G13" s="590">
        <v>0.19635563330277417</v>
      </c>
      <c r="H13" s="589">
        <v>2</v>
      </c>
      <c r="I13" s="589">
        <v>2786936.6253200001</v>
      </c>
      <c r="J13" s="590">
        <v>0.16357085097703214</v>
      </c>
      <c r="K13" s="589">
        <v>2</v>
      </c>
      <c r="L13" s="589">
        <v>2072460.6982200001</v>
      </c>
      <c r="M13" s="590">
        <v>0.13301329887503277</v>
      </c>
      <c r="N13" s="589">
        <v>3</v>
      </c>
      <c r="O13" s="589">
        <v>1522047.64591</v>
      </c>
      <c r="P13" s="590">
        <v>8.8753663942268329E-2</v>
      </c>
      <c r="Q13" s="589">
        <v>5</v>
      </c>
      <c r="R13" s="589">
        <v>1043045.81464</v>
      </c>
      <c r="S13" s="590">
        <v>6.5968459086095735E-2</v>
      </c>
      <c r="T13" s="589">
        <v>5</v>
      </c>
      <c r="U13" s="589">
        <v>962642.89502000005</v>
      </c>
      <c r="V13" s="590">
        <v>6.283836246956695E-2</v>
      </c>
      <c r="W13" s="589">
        <v>5</v>
      </c>
      <c r="Y13" s="589"/>
    </row>
    <row r="14" spans="1:25" s="591" customFormat="1" ht="15" customHeight="1" x14ac:dyDescent="0.2">
      <c r="A14" s="558" t="s">
        <v>1123</v>
      </c>
      <c r="B14" s="558" t="s">
        <v>368</v>
      </c>
      <c r="C14" s="589">
        <v>269632</v>
      </c>
      <c r="D14" s="590">
        <v>1.6500000000000001E-2</v>
      </c>
      <c r="E14" s="589">
        <v>9</v>
      </c>
      <c r="F14" s="589">
        <v>335408.88043999998</v>
      </c>
      <c r="G14" s="590">
        <v>2.1243189855011554E-2</v>
      </c>
      <c r="H14" s="589">
        <v>9</v>
      </c>
      <c r="I14" s="589">
        <v>346682.42413999996</v>
      </c>
      <c r="J14" s="590">
        <v>2.034748067830534E-2</v>
      </c>
      <c r="K14" s="589">
        <v>9</v>
      </c>
      <c r="L14" s="589">
        <v>341420.74091000005</v>
      </c>
      <c r="M14" s="590">
        <v>2.1912839694283134E-2</v>
      </c>
      <c r="N14" s="589">
        <v>9</v>
      </c>
      <c r="O14" s="589">
        <v>413655.5442</v>
      </c>
      <c r="P14" s="590">
        <v>2.4121087967540422E-2</v>
      </c>
      <c r="Q14" s="589">
        <v>8</v>
      </c>
      <c r="R14" s="589">
        <v>621823.17417000001</v>
      </c>
      <c r="S14" s="590">
        <v>3.9327818632950311E-2</v>
      </c>
      <c r="T14" s="589">
        <v>8</v>
      </c>
      <c r="U14" s="589">
        <v>606234.76872000005</v>
      </c>
      <c r="V14" s="590">
        <v>3.9573138009489993E-2</v>
      </c>
      <c r="W14" s="589">
        <v>8</v>
      </c>
      <c r="Y14" s="589"/>
    </row>
    <row r="15" spans="1:25" s="591" customFormat="1" ht="15" customHeight="1" x14ac:dyDescent="0.2">
      <c r="A15" s="558" t="s">
        <v>1123</v>
      </c>
      <c r="B15" s="558" t="s">
        <v>366</v>
      </c>
      <c r="C15" s="589">
        <v>534954</v>
      </c>
      <c r="D15" s="590">
        <v>3.2800000000000003E-2</v>
      </c>
      <c r="E15" s="589">
        <v>6</v>
      </c>
      <c r="F15" s="589">
        <v>592495.92102999997</v>
      </c>
      <c r="G15" s="590">
        <v>3.7525850008052405E-2</v>
      </c>
      <c r="H15" s="589">
        <v>6</v>
      </c>
      <c r="I15" s="589">
        <v>805560.82851999998</v>
      </c>
      <c r="J15" s="590">
        <v>4.7279966482786408E-2</v>
      </c>
      <c r="K15" s="589">
        <v>6</v>
      </c>
      <c r="L15" s="589">
        <v>806004.75236000004</v>
      </c>
      <c r="M15" s="590">
        <v>5.17304627838963E-2</v>
      </c>
      <c r="N15" s="589">
        <v>6</v>
      </c>
      <c r="O15" s="589">
        <v>891472.47904000012</v>
      </c>
      <c r="P15" s="590">
        <v>5.1983555857209707E-2</v>
      </c>
      <c r="Q15" s="589">
        <v>6</v>
      </c>
      <c r="R15" s="589">
        <v>950436.39796999993</v>
      </c>
      <c r="S15" s="590">
        <v>6.0111285384966726E-2</v>
      </c>
      <c r="T15" s="589">
        <v>6</v>
      </c>
      <c r="U15" s="589">
        <v>919019.04152999993</v>
      </c>
      <c r="V15" s="590">
        <v>5.9990731710429665E-2</v>
      </c>
      <c r="W15" s="589">
        <v>6</v>
      </c>
      <c r="Y15" s="589"/>
    </row>
    <row r="16" spans="1:25" s="591" customFormat="1" ht="15" customHeight="1" x14ac:dyDescent="0.2">
      <c r="A16" s="558" t="s">
        <v>1123</v>
      </c>
      <c r="B16" s="558" t="s">
        <v>375</v>
      </c>
      <c r="C16" s="589">
        <v>401</v>
      </c>
      <c r="D16" s="590">
        <v>0</v>
      </c>
      <c r="E16" s="589">
        <v>18</v>
      </c>
      <c r="F16" s="589">
        <v>304.08785</v>
      </c>
      <c r="G16" s="590">
        <v>1.9259466003637442E-5</v>
      </c>
      <c r="H16" s="589">
        <v>19</v>
      </c>
      <c r="I16" s="589">
        <v>27.818999999999999</v>
      </c>
      <c r="J16" s="590">
        <v>1.6327524142417756E-6</v>
      </c>
      <c r="K16" s="589">
        <v>20</v>
      </c>
      <c r="L16" s="589">
        <v>421.19416999999999</v>
      </c>
      <c r="M16" s="590">
        <v>2.7032805045108814E-5</v>
      </c>
      <c r="N16" s="589">
        <v>18</v>
      </c>
      <c r="O16" s="589">
        <v>87.208699999999993</v>
      </c>
      <c r="P16" s="590">
        <v>5.0853149528144106E-6</v>
      </c>
      <c r="Q16" s="589">
        <v>19</v>
      </c>
      <c r="R16" s="589">
        <v>40.6554</v>
      </c>
      <c r="S16" s="590">
        <v>2.5712907850117028E-6</v>
      </c>
      <c r="T16" s="589">
        <v>19</v>
      </c>
      <c r="U16" s="589">
        <v>40.6554</v>
      </c>
      <c r="V16" s="590">
        <v>2.6538592605435005E-6</v>
      </c>
      <c r="W16" s="589">
        <v>19</v>
      </c>
      <c r="Y16" s="219"/>
    </row>
    <row r="17" spans="1:25" s="591" customFormat="1" ht="15" customHeight="1" x14ac:dyDescent="0.2">
      <c r="A17" s="558" t="s">
        <v>1123</v>
      </c>
      <c r="B17" s="558" t="s">
        <v>372</v>
      </c>
      <c r="C17" s="589">
        <v>28633</v>
      </c>
      <c r="D17" s="590">
        <v>1.8E-3</v>
      </c>
      <c r="E17" s="589">
        <v>14</v>
      </c>
      <c r="F17" s="589">
        <v>44567.894289999997</v>
      </c>
      <c r="G17" s="590">
        <v>2.8227166752369821E-3</v>
      </c>
      <c r="H17" s="589">
        <v>13</v>
      </c>
      <c r="I17" s="589">
        <v>16156.58959</v>
      </c>
      <c r="J17" s="590">
        <v>9.4826236237772891E-4</v>
      </c>
      <c r="K17" s="589">
        <v>15</v>
      </c>
      <c r="L17" s="589">
        <v>6758.2307999999994</v>
      </c>
      <c r="M17" s="590">
        <v>4.3375228974857315E-4</v>
      </c>
      <c r="N17" s="589">
        <v>16</v>
      </c>
      <c r="O17" s="589">
        <v>10858.319100000001</v>
      </c>
      <c r="P17" s="590">
        <v>6.3317045755366516E-4</v>
      </c>
      <c r="Q17" s="589">
        <v>15</v>
      </c>
      <c r="R17" s="589">
        <v>22553.254380000002</v>
      </c>
      <c r="S17" s="590">
        <v>1.4264027696030252E-3</v>
      </c>
      <c r="T17" s="589">
        <v>13</v>
      </c>
      <c r="U17" s="589">
        <v>20562.47207</v>
      </c>
      <c r="V17" s="590">
        <v>1.3422548277138237E-3</v>
      </c>
      <c r="W17" s="589">
        <v>13</v>
      </c>
      <c r="Y17" s="219"/>
    </row>
    <row r="18" spans="1:25" s="591" customFormat="1" ht="15" customHeight="1" x14ac:dyDescent="0.2">
      <c r="A18" s="558"/>
      <c r="B18" s="558" t="s">
        <v>369</v>
      </c>
      <c r="C18" s="589">
        <v>136082</v>
      </c>
      <c r="D18" s="590">
        <v>8.3000000000000001E-3</v>
      </c>
      <c r="E18" s="589">
        <v>11</v>
      </c>
      <c r="F18" s="589">
        <v>212207.88043000002</v>
      </c>
      <c r="G18" s="590">
        <v>1.3440229390439455E-2</v>
      </c>
      <c r="H18" s="589">
        <v>11</v>
      </c>
      <c r="I18" s="589">
        <v>322471.07654000004</v>
      </c>
      <c r="J18" s="590">
        <v>1.8926468555441587E-2</v>
      </c>
      <c r="K18" s="589">
        <v>10</v>
      </c>
      <c r="L18" s="589">
        <v>313221.12099000002</v>
      </c>
      <c r="M18" s="590">
        <v>2.0102950379709935E-2</v>
      </c>
      <c r="N18" s="589">
        <v>10</v>
      </c>
      <c r="O18" s="589">
        <v>334135.90875999996</v>
      </c>
      <c r="P18" s="590">
        <v>1.9484137856537929E-2</v>
      </c>
      <c r="Q18" s="589">
        <v>9</v>
      </c>
      <c r="R18" s="589">
        <v>417833.33327999996</v>
      </c>
      <c r="S18" s="590">
        <v>2.6426280384243852E-2</v>
      </c>
      <c r="T18" s="589">
        <v>9</v>
      </c>
      <c r="U18" s="589">
        <v>349987.43611999997</v>
      </c>
      <c r="V18" s="590">
        <v>2.2846101586036265E-2</v>
      </c>
      <c r="W18" s="589">
        <v>9</v>
      </c>
      <c r="Y18" s="219"/>
    </row>
    <row r="19" spans="1:25" s="591" customFormat="1" ht="15" customHeight="1" x14ac:dyDescent="0.2">
      <c r="A19" s="558"/>
      <c r="B19" s="558" t="s">
        <v>367</v>
      </c>
      <c r="C19" s="589">
        <v>427926</v>
      </c>
      <c r="D19" s="590">
        <v>2.6200000000000001E-2</v>
      </c>
      <c r="E19" s="589">
        <v>7</v>
      </c>
      <c r="F19" s="589">
        <v>384956.83626000001</v>
      </c>
      <c r="G19" s="590">
        <v>2.4381319743019311E-2</v>
      </c>
      <c r="H19" s="589">
        <v>8</v>
      </c>
      <c r="I19" s="589">
        <v>372815.85666000005</v>
      </c>
      <c r="J19" s="590">
        <v>2.1881303786233541E-2</v>
      </c>
      <c r="K19" s="589">
        <v>8</v>
      </c>
      <c r="L19" s="589">
        <v>374142.53429000004</v>
      </c>
      <c r="M19" s="590">
        <v>2.4012968148501464E-2</v>
      </c>
      <c r="N19" s="589">
        <v>8</v>
      </c>
      <c r="O19" s="589">
        <v>296722.61628999998</v>
      </c>
      <c r="P19" s="590">
        <v>1.7302493414736716E-2</v>
      </c>
      <c r="Q19" s="589">
        <v>10</v>
      </c>
      <c r="R19" s="589">
        <v>265316.83984000003</v>
      </c>
      <c r="S19" s="590">
        <v>1.6780224653773372E-2</v>
      </c>
      <c r="T19" s="589">
        <v>10</v>
      </c>
      <c r="U19" s="589">
        <v>252894.85075000004</v>
      </c>
      <c r="V19" s="590">
        <v>1.650819673663656E-2</v>
      </c>
      <c r="W19" s="589">
        <v>10</v>
      </c>
      <c r="Y19" s="219"/>
    </row>
    <row r="20" spans="1:25" s="591" customFormat="1" ht="15" customHeight="1" x14ac:dyDescent="0.2">
      <c r="A20" s="558" t="s">
        <v>1123</v>
      </c>
      <c r="B20" s="558" t="s">
        <v>1069</v>
      </c>
      <c r="C20" s="589">
        <v>373107</v>
      </c>
      <c r="D20" s="590">
        <v>2.29E-2</v>
      </c>
      <c r="E20" s="589">
        <v>8</v>
      </c>
      <c r="F20" s="589">
        <v>423511.22766000003</v>
      </c>
      <c r="G20" s="590">
        <v>2.6823169986161983E-2</v>
      </c>
      <c r="H20" s="589">
        <v>7</v>
      </c>
      <c r="I20" s="589">
        <v>463817.16988999996</v>
      </c>
      <c r="J20" s="590">
        <v>2.7222351770541189E-2</v>
      </c>
      <c r="K20" s="589">
        <v>7</v>
      </c>
      <c r="L20" s="589" t="s">
        <v>1070</v>
      </c>
      <c r="M20" s="589" t="s">
        <v>1070</v>
      </c>
      <c r="N20" s="589" t="s">
        <v>1070</v>
      </c>
      <c r="O20" s="589" t="s">
        <v>1070</v>
      </c>
      <c r="P20" s="589" t="s">
        <v>1070</v>
      </c>
      <c r="Q20" s="589" t="s">
        <v>1070</v>
      </c>
      <c r="R20" s="589" t="s">
        <v>1070</v>
      </c>
      <c r="S20" s="589" t="s">
        <v>1070</v>
      </c>
      <c r="T20" s="589" t="s">
        <v>1070</v>
      </c>
      <c r="U20" s="589" t="s">
        <v>1070</v>
      </c>
      <c r="V20" s="589" t="s">
        <v>1070</v>
      </c>
      <c r="W20" s="589" t="s">
        <v>1070</v>
      </c>
      <c r="Y20" s="219"/>
    </row>
    <row r="21" spans="1:25" s="591" customFormat="1" ht="15" customHeight="1" x14ac:dyDescent="0.2">
      <c r="A21" s="558" t="s">
        <v>1123</v>
      </c>
      <c r="B21" s="558" t="s">
        <v>374</v>
      </c>
      <c r="C21" s="589">
        <v>219758</v>
      </c>
      <c r="D21" s="590">
        <v>1.35E-2</v>
      </c>
      <c r="E21" s="589">
        <v>10</v>
      </c>
      <c r="F21" s="589">
        <v>285013.8296</v>
      </c>
      <c r="G21" s="590">
        <v>1.8051409031132663E-2</v>
      </c>
      <c r="H21" s="589">
        <v>10</v>
      </c>
      <c r="I21" s="589">
        <v>278957.12169999996</v>
      </c>
      <c r="J21" s="590">
        <v>1.6372548040030618E-2</v>
      </c>
      <c r="K21" s="589">
        <v>11</v>
      </c>
      <c r="L21" s="589">
        <v>485093.38314999995</v>
      </c>
      <c r="M21" s="590">
        <v>3.1133941990142508E-2</v>
      </c>
      <c r="N21" s="589">
        <v>7</v>
      </c>
      <c r="O21" s="589">
        <v>663251.52937</v>
      </c>
      <c r="P21" s="590">
        <v>3.8675532599182043E-2</v>
      </c>
      <c r="Q21" s="589">
        <v>7</v>
      </c>
      <c r="R21" s="589">
        <v>811405.54218000011</v>
      </c>
      <c r="S21" s="590">
        <v>5.131814207989243E-2</v>
      </c>
      <c r="T21" s="589">
        <v>7</v>
      </c>
      <c r="U21" s="589">
        <v>780080.87796000007</v>
      </c>
      <c r="V21" s="590">
        <v>5.0921276434300257E-2</v>
      </c>
      <c r="W21" s="589">
        <v>7</v>
      </c>
      <c r="Y21" s="219"/>
    </row>
    <row r="22" spans="1:25" s="588" customFormat="1" ht="15" customHeight="1" x14ac:dyDescent="0.2">
      <c r="A22" s="558"/>
      <c r="B22" s="579" t="s">
        <v>376</v>
      </c>
      <c r="C22" s="592">
        <v>16247720</v>
      </c>
      <c r="D22" s="590">
        <v>0.99529999999999996</v>
      </c>
      <c r="E22" s="593"/>
      <c r="F22" s="592">
        <v>15670702.756220004</v>
      </c>
      <c r="G22" s="590">
        <v>0.99250715537147149</v>
      </c>
      <c r="H22" s="593"/>
      <c r="I22" s="592">
        <v>16904787.152880002</v>
      </c>
      <c r="J22" s="590">
        <v>0.9921755647617877</v>
      </c>
      <c r="K22" s="593"/>
      <c r="L22" s="592">
        <v>15436648.839319998</v>
      </c>
      <c r="M22" s="590">
        <v>0.99074476416219814</v>
      </c>
      <c r="N22" s="593"/>
      <c r="O22" s="592">
        <v>17011790.869919997</v>
      </c>
      <c r="P22" s="590">
        <v>0.99199179078412858</v>
      </c>
      <c r="Q22" s="593"/>
      <c r="R22" s="592">
        <v>15710557.361950004</v>
      </c>
      <c r="S22" s="590">
        <v>0.99362966228790794</v>
      </c>
      <c r="T22" s="593"/>
      <c r="U22" s="592">
        <v>15226345.372370001</v>
      </c>
      <c r="V22" s="590">
        <v>0.99392891647106663</v>
      </c>
      <c r="W22" s="593"/>
      <c r="Y22" s="219"/>
    </row>
    <row r="23" spans="1:25" s="591" customFormat="1" ht="15" customHeight="1" x14ac:dyDescent="0.2">
      <c r="A23" s="558"/>
      <c r="B23" s="558"/>
      <c r="C23" s="593"/>
      <c r="D23" s="593"/>
      <c r="E23" s="593"/>
      <c r="F23" s="593"/>
      <c r="G23" s="593"/>
      <c r="H23" s="593"/>
      <c r="I23" s="593"/>
      <c r="J23" s="593"/>
      <c r="K23" s="593"/>
      <c r="L23" s="593"/>
      <c r="M23" s="593"/>
      <c r="N23" s="593"/>
      <c r="O23" s="593"/>
      <c r="P23" s="593"/>
      <c r="Q23" s="593"/>
      <c r="R23" s="593"/>
      <c r="S23" s="593"/>
      <c r="T23" s="593"/>
      <c r="U23" s="593"/>
      <c r="V23" s="593"/>
      <c r="W23" s="593"/>
      <c r="Y23" s="219"/>
    </row>
    <row r="24" spans="1:25" s="588" customFormat="1" ht="15" customHeight="1" x14ac:dyDescent="0.2">
      <c r="A24" s="558"/>
      <c r="B24" s="582" t="s">
        <v>377</v>
      </c>
      <c r="C24" s="594"/>
      <c r="D24" s="594"/>
      <c r="E24" s="594"/>
      <c r="F24" s="594"/>
      <c r="G24" s="594"/>
      <c r="H24" s="594"/>
      <c r="I24" s="594"/>
      <c r="J24" s="594"/>
      <c r="K24" s="594"/>
      <c r="L24" s="594"/>
      <c r="M24" s="594"/>
      <c r="N24" s="594"/>
      <c r="O24" s="594"/>
      <c r="P24" s="594"/>
      <c r="Q24" s="594"/>
      <c r="R24" s="594"/>
      <c r="S24" s="594"/>
      <c r="T24" s="594"/>
      <c r="U24" s="594"/>
      <c r="V24" s="594"/>
      <c r="W24" s="594"/>
      <c r="Y24" s="219"/>
    </row>
    <row r="25" spans="1:25" s="591" customFormat="1" ht="15" customHeight="1" x14ac:dyDescent="0.2">
      <c r="A25" s="558"/>
      <c r="B25" s="558" t="s">
        <v>379</v>
      </c>
      <c r="C25" s="589">
        <v>33164</v>
      </c>
      <c r="D25" s="590">
        <v>2E-3</v>
      </c>
      <c r="E25" s="589">
        <v>12</v>
      </c>
      <c r="F25" s="589">
        <v>56016.253600000004</v>
      </c>
      <c r="G25" s="590">
        <v>3.5478008472233716E-3</v>
      </c>
      <c r="H25" s="589">
        <v>12</v>
      </c>
      <c r="I25" s="589">
        <v>39187.9421</v>
      </c>
      <c r="J25" s="590">
        <v>2.3000182275761862E-3</v>
      </c>
      <c r="K25" s="589">
        <v>12</v>
      </c>
      <c r="L25" s="589">
        <v>33479.770069999999</v>
      </c>
      <c r="M25" s="590">
        <v>2.1487764117375584E-3</v>
      </c>
      <c r="N25" s="589">
        <v>13</v>
      </c>
      <c r="O25" s="589">
        <v>30150.89084</v>
      </c>
      <c r="P25" s="590">
        <v>1.7581591748223177E-3</v>
      </c>
      <c r="Q25" s="589">
        <v>13</v>
      </c>
      <c r="R25" s="589">
        <v>27219.939010000002</v>
      </c>
      <c r="S25" s="590">
        <v>1.7215518318598163E-3</v>
      </c>
      <c r="T25" s="589">
        <v>12</v>
      </c>
      <c r="U25" s="589">
        <v>26938.644070000002</v>
      </c>
      <c r="V25" s="590">
        <v>1.7584716921160476E-3</v>
      </c>
      <c r="W25" s="589">
        <v>12</v>
      </c>
      <c r="Y25" s="219"/>
    </row>
    <row r="26" spans="1:25" s="591" customFormat="1" ht="15" customHeight="1" x14ac:dyDescent="0.2">
      <c r="A26" s="558" t="s">
        <v>1123</v>
      </c>
      <c r="B26" s="558" t="s">
        <v>378</v>
      </c>
      <c r="C26" s="589">
        <v>31953</v>
      </c>
      <c r="D26" s="590">
        <v>2E-3</v>
      </c>
      <c r="E26" s="589">
        <v>13</v>
      </c>
      <c r="F26" s="589">
        <v>29703.61508</v>
      </c>
      <c r="G26" s="590">
        <v>1.8812845196491488E-3</v>
      </c>
      <c r="H26" s="589">
        <v>14</v>
      </c>
      <c r="I26" s="589">
        <v>32284.249309999999</v>
      </c>
      <c r="J26" s="590">
        <v>1.8948267731725037E-3</v>
      </c>
      <c r="K26" s="589">
        <v>13</v>
      </c>
      <c r="L26" s="589">
        <v>37018.515009999996</v>
      </c>
      <c r="M26" s="590">
        <v>2.3758977939432645E-3</v>
      </c>
      <c r="N26" s="589">
        <v>12</v>
      </c>
      <c r="O26" s="589">
        <v>43792.882429999991</v>
      </c>
      <c r="P26" s="590">
        <v>2.5536511821426353E-3</v>
      </c>
      <c r="Q26" s="589">
        <v>11</v>
      </c>
      <c r="R26" s="589">
        <v>48258.726729999995</v>
      </c>
      <c r="S26" s="590">
        <v>3.0521706670515341E-3</v>
      </c>
      <c r="T26" s="589">
        <v>11</v>
      </c>
      <c r="U26" s="589">
        <v>43393.536749999992</v>
      </c>
      <c r="V26" s="590">
        <v>2.8325963919115836E-3</v>
      </c>
      <c r="W26" s="589">
        <v>11</v>
      </c>
      <c r="Y26" s="219"/>
    </row>
    <row r="27" spans="1:25" s="588" customFormat="1" ht="15" customHeight="1" x14ac:dyDescent="0.2">
      <c r="A27" s="558"/>
      <c r="B27" s="579" t="s">
        <v>376</v>
      </c>
      <c r="C27" s="592">
        <v>65116</v>
      </c>
      <c r="D27" s="590">
        <v>4.0000000000000001E-3</v>
      </c>
      <c r="E27" s="593"/>
      <c r="F27" s="592">
        <v>85719.86868</v>
      </c>
      <c r="G27" s="590">
        <v>5.4290853668725204E-3</v>
      </c>
      <c r="H27" s="593"/>
      <c r="I27" s="592">
        <v>71472.191409999999</v>
      </c>
      <c r="J27" s="590">
        <v>4.1948450007486893E-3</v>
      </c>
      <c r="K27" s="593"/>
      <c r="L27" s="592">
        <v>70498.285080000001</v>
      </c>
      <c r="M27" s="590">
        <v>4.5246742056808233E-3</v>
      </c>
      <c r="N27" s="593"/>
      <c r="O27" s="592">
        <v>73943.773269999991</v>
      </c>
      <c r="P27" s="590">
        <v>4.3118103569649525E-3</v>
      </c>
      <c r="Q27" s="593"/>
      <c r="R27" s="592">
        <v>75478.665739999997</v>
      </c>
      <c r="S27" s="590">
        <v>4.7737224989113499E-3</v>
      </c>
      <c r="T27" s="593"/>
      <c r="U27" s="592">
        <v>70332.180819999994</v>
      </c>
      <c r="V27" s="590">
        <v>4.5910680840276314E-3</v>
      </c>
      <c r="W27" s="593"/>
      <c r="Y27" s="219"/>
    </row>
    <row r="28" spans="1:25" s="591" customFormat="1" ht="15" customHeight="1" x14ac:dyDescent="0.2">
      <c r="A28" s="558"/>
      <c r="B28" s="558"/>
      <c r="C28" s="593"/>
      <c r="D28" s="593"/>
      <c r="E28" s="593"/>
      <c r="F28" s="593"/>
      <c r="G28" s="593"/>
      <c r="H28" s="593"/>
      <c r="I28" s="593"/>
      <c r="J28" s="593"/>
      <c r="K28" s="593"/>
      <c r="L28" s="593"/>
      <c r="M28" s="593"/>
      <c r="N28" s="593"/>
      <c r="O28" s="593"/>
      <c r="P28" s="593"/>
      <c r="Q28" s="593"/>
      <c r="R28" s="593"/>
      <c r="S28" s="593"/>
      <c r="T28" s="593"/>
      <c r="U28" s="593"/>
      <c r="V28" s="593"/>
      <c r="W28" s="593"/>
      <c r="Y28" s="219"/>
    </row>
    <row r="29" spans="1:25" s="588" customFormat="1" ht="15" customHeight="1" x14ac:dyDescent="0.2">
      <c r="A29" s="558"/>
      <c r="B29" s="582" t="s">
        <v>1124</v>
      </c>
      <c r="C29" s="594"/>
      <c r="D29" s="594"/>
      <c r="E29" s="594"/>
      <c r="F29" s="594"/>
      <c r="G29" s="594"/>
      <c r="H29" s="594"/>
      <c r="I29" s="594"/>
      <c r="J29" s="594"/>
      <c r="K29" s="594"/>
      <c r="L29" s="594"/>
      <c r="M29" s="594"/>
      <c r="N29" s="594"/>
      <c r="O29" s="594"/>
      <c r="P29" s="594"/>
      <c r="Q29" s="594"/>
      <c r="R29" s="594"/>
      <c r="S29" s="594"/>
      <c r="T29" s="594"/>
      <c r="U29" s="594"/>
      <c r="V29" s="594"/>
      <c r="W29" s="594"/>
      <c r="Y29" s="219"/>
    </row>
    <row r="30" spans="1:25" s="591" customFormat="1" ht="15" customHeight="1" x14ac:dyDescent="0.2">
      <c r="A30" s="558" t="s">
        <v>1123</v>
      </c>
      <c r="B30" s="558" t="s">
        <v>381</v>
      </c>
      <c r="C30" s="589">
        <v>2329</v>
      </c>
      <c r="D30" s="590">
        <v>1E-4</v>
      </c>
      <c r="E30" s="589">
        <v>16</v>
      </c>
      <c r="F30" s="589">
        <v>2265.47982</v>
      </c>
      <c r="G30" s="590">
        <v>1.4348462648282946E-4</v>
      </c>
      <c r="H30" s="589">
        <v>17</v>
      </c>
      <c r="I30" s="589">
        <v>1996.8187700000001</v>
      </c>
      <c r="J30" s="590">
        <v>1.1719726329202319E-4</v>
      </c>
      <c r="K30" s="589">
        <v>18</v>
      </c>
      <c r="L30" s="589">
        <v>1799.26611</v>
      </c>
      <c r="M30" s="590">
        <v>1.1547930489137899E-4</v>
      </c>
      <c r="N30" s="589">
        <v>17</v>
      </c>
      <c r="O30" s="589">
        <v>1921.0178999999998</v>
      </c>
      <c r="P30" s="590">
        <v>1.1201842306437474E-4</v>
      </c>
      <c r="Q30" s="589">
        <v>17</v>
      </c>
      <c r="R30" s="589">
        <v>1938.32674</v>
      </c>
      <c r="S30" s="590">
        <v>1.2259138232322827E-4</v>
      </c>
      <c r="T30" s="589">
        <v>17</v>
      </c>
      <c r="U30" s="589">
        <v>1857.20072</v>
      </c>
      <c r="V30" s="590">
        <v>1.2123234132390918E-4</v>
      </c>
      <c r="W30" s="589">
        <v>17</v>
      </c>
      <c r="X30" s="595"/>
      <c r="Y30" s="219"/>
    </row>
    <row r="31" spans="1:25" s="591" customFormat="1" ht="15" customHeight="1" x14ac:dyDescent="0.2">
      <c r="A31" s="558"/>
      <c r="B31" s="558" t="s">
        <v>383</v>
      </c>
      <c r="C31" s="589" t="s">
        <v>1070</v>
      </c>
      <c r="D31" s="589" t="s">
        <v>1070</v>
      </c>
      <c r="E31" s="589" t="s">
        <v>1070</v>
      </c>
      <c r="F31" s="589">
        <v>1194.7472600000001</v>
      </c>
      <c r="G31" s="589">
        <v>7.5669561401118081E-5</v>
      </c>
      <c r="H31" s="589">
        <v>18</v>
      </c>
      <c r="I31" s="589">
        <v>30999.52794</v>
      </c>
      <c r="J31" s="589">
        <v>1.8194239219378979E-3</v>
      </c>
      <c r="K31" s="589">
        <v>14</v>
      </c>
      <c r="L31" s="589">
        <v>45043.187159999994</v>
      </c>
      <c r="M31" s="590">
        <v>2.8909319830011616E-3</v>
      </c>
      <c r="N31" s="589">
        <v>11</v>
      </c>
      <c r="O31" s="589">
        <v>37697.034850000004</v>
      </c>
      <c r="P31" s="590">
        <v>2.1981900314930847E-3</v>
      </c>
      <c r="Q31" s="589">
        <v>12</v>
      </c>
      <c r="R31" s="589">
        <v>10415.923780000001</v>
      </c>
      <c r="S31" s="590">
        <v>6.5876535055363534E-4</v>
      </c>
      <c r="T31" s="589">
        <v>14</v>
      </c>
      <c r="U31" s="589">
        <v>7722.7871999999998</v>
      </c>
      <c r="V31" s="590">
        <v>5.0411975599617303E-4</v>
      </c>
      <c r="W31" s="589">
        <v>15</v>
      </c>
      <c r="X31" s="595"/>
      <c r="Y31" s="219"/>
    </row>
    <row r="32" spans="1:25" s="588" customFormat="1" ht="15" customHeight="1" x14ac:dyDescent="0.2">
      <c r="A32" s="558"/>
      <c r="B32" s="579" t="s">
        <v>376</v>
      </c>
      <c r="C32" s="592">
        <v>2329</v>
      </c>
      <c r="D32" s="590">
        <v>1E-4</v>
      </c>
      <c r="E32" s="593"/>
      <c r="F32" s="592">
        <v>3460.2270800000001</v>
      </c>
      <c r="G32" s="590">
        <v>2.1915418788394755E-4</v>
      </c>
      <c r="H32" s="593"/>
      <c r="I32" s="592">
        <v>32996.346709999998</v>
      </c>
      <c r="J32" s="590">
        <v>1.9366211852299205E-3</v>
      </c>
      <c r="K32" s="593"/>
      <c r="L32" s="592">
        <v>46842.453269999991</v>
      </c>
      <c r="M32" s="590">
        <v>3.0064112878925406E-3</v>
      </c>
      <c r="N32" s="593"/>
      <c r="O32" s="592">
        <v>39618.052750000003</v>
      </c>
      <c r="P32" s="590">
        <v>2.3102084545574592E-3</v>
      </c>
      <c r="Q32" s="593"/>
      <c r="R32" s="592">
        <v>12354.250520000001</v>
      </c>
      <c r="S32" s="590">
        <v>7.8135673287686367E-4</v>
      </c>
      <c r="T32" s="593"/>
      <c r="U32" s="592">
        <v>9579.9879199999996</v>
      </c>
      <c r="V32" s="590">
        <v>6.2535209732008214E-4</v>
      </c>
      <c r="W32" s="593"/>
      <c r="Y32" s="219"/>
    </row>
    <row r="33" spans="1:25" s="591" customFormat="1" ht="15" customHeight="1" x14ac:dyDescent="0.2">
      <c r="A33" s="558"/>
      <c r="B33" s="558"/>
      <c r="C33" s="593"/>
      <c r="D33" s="593"/>
      <c r="E33" s="593"/>
      <c r="F33" s="593"/>
      <c r="G33" s="593"/>
      <c r="H33" s="593"/>
      <c r="I33" s="593"/>
      <c r="J33" s="593"/>
      <c r="K33" s="593"/>
      <c r="L33" s="593"/>
      <c r="M33" s="593"/>
      <c r="N33" s="593"/>
      <c r="O33" s="593"/>
      <c r="P33" s="593"/>
      <c r="Q33" s="593"/>
      <c r="R33" s="593"/>
      <c r="S33" s="593"/>
      <c r="T33" s="593"/>
      <c r="U33" s="593"/>
      <c r="V33" s="593"/>
      <c r="W33" s="593"/>
      <c r="Y33" s="219"/>
    </row>
    <row r="34" spans="1:25" s="588" customFormat="1" ht="15" customHeight="1" x14ac:dyDescent="0.2">
      <c r="A34" s="596"/>
      <c r="B34" s="582" t="s">
        <v>1125</v>
      </c>
      <c r="C34" s="594"/>
      <c r="D34" s="594"/>
      <c r="E34" s="594"/>
      <c r="F34" s="594"/>
      <c r="G34" s="594"/>
      <c r="H34" s="594"/>
      <c r="I34" s="594"/>
      <c r="J34" s="594"/>
      <c r="K34" s="594"/>
      <c r="L34" s="594"/>
      <c r="M34" s="594"/>
      <c r="N34" s="594"/>
      <c r="O34" s="594"/>
      <c r="P34" s="594"/>
      <c r="Q34" s="594"/>
      <c r="R34" s="594"/>
      <c r="S34" s="594"/>
      <c r="T34" s="594"/>
      <c r="U34" s="594"/>
      <c r="V34" s="594"/>
      <c r="W34" s="594"/>
      <c r="Y34" s="219"/>
    </row>
    <row r="35" spans="1:25" s="591" customFormat="1" ht="15" customHeight="1" x14ac:dyDescent="0.2">
      <c r="A35" s="558" t="s">
        <v>1123</v>
      </c>
      <c r="B35" s="558" t="s">
        <v>396</v>
      </c>
      <c r="C35" s="589">
        <v>8908</v>
      </c>
      <c r="D35" s="590">
        <v>5.0000000000000001E-4</v>
      </c>
      <c r="E35" s="589">
        <v>15</v>
      </c>
      <c r="F35" s="589">
        <v>14227.542230000001</v>
      </c>
      <c r="G35" s="590">
        <v>9.0110428908620008E-4</v>
      </c>
      <c r="H35" s="589">
        <v>16</v>
      </c>
      <c r="I35" s="589">
        <v>13148.910749999999</v>
      </c>
      <c r="J35" s="590">
        <v>7.7173571198505106E-4</v>
      </c>
      <c r="K35" s="589">
        <v>17</v>
      </c>
      <c r="L35" s="589">
        <v>12301.561089999999</v>
      </c>
      <c r="M35" s="590">
        <v>7.8953064021865802E-4</v>
      </c>
      <c r="N35" s="589">
        <v>15</v>
      </c>
      <c r="O35" s="589">
        <v>9951.6715000000004</v>
      </c>
      <c r="P35" s="590">
        <v>5.8030200982754035E-4</v>
      </c>
      <c r="Q35" s="589">
        <v>16</v>
      </c>
      <c r="R35" s="589">
        <v>10161.587</v>
      </c>
      <c r="S35" s="590">
        <v>6.4267957059073856E-4</v>
      </c>
      <c r="T35" s="589">
        <v>15</v>
      </c>
      <c r="U35" s="589">
        <v>10364.19376</v>
      </c>
      <c r="V35" s="590">
        <v>6.7654263856814013E-4</v>
      </c>
      <c r="W35" s="589">
        <v>14</v>
      </c>
      <c r="Y35" s="219"/>
    </row>
    <row r="36" spans="1:25" s="588" customFormat="1" ht="15" customHeight="1" x14ac:dyDescent="0.2">
      <c r="A36" s="558"/>
      <c r="B36" s="579" t="s">
        <v>376</v>
      </c>
      <c r="C36" s="592">
        <v>8908</v>
      </c>
      <c r="D36" s="590">
        <v>5.0000000000000001E-4</v>
      </c>
      <c r="E36" s="593"/>
      <c r="F36" s="592">
        <v>14227.542230000001</v>
      </c>
      <c r="G36" s="590">
        <v>9.0110428908620008E-4</v>
      </c>
      <c r="H36" s="593"/>
      <c r="I36" s="592">
        <v>13148.910749999999</v>
      </c>
      <c r="J36" s="590">
        <v>7.7173571198505095E-4</v>
      </c>
      <c r="K36" s="593"/>
      <c r="L36" s="592">
        <v>12301.561089999999</v>
      </c>
      <c r="M36" s="590">
        <v>7.8953064021865802E-4</v>
      </c>
      <c r="N36" s="593"/>
      <c r="O36" s="589">
        <v>9951.6715000000004</v>
      </c>
      <c r="P36" s="590">
        <v>5.8030200982754035E-4</v>
      </c>
      <c r="Q36" s="593"/>
      <c r="R36" s="589">
        <v>10161.587</v>
      </c>
      <c r="S36" s="590">
        <v>6.4267957059073856E-4</v>
      </c>
      <c r="T36" s="593"/>
      <c r="U36" s="589">
        <v>10364.19376</v>
      </c>
      <c r="V36" s="590">
        <v>6.7654263856814013E-4</v>
      </c>
      <c r="W36" s="593"/>
      <c r="Y36" s="219"/>
    </row>
    <row r="37" spans="1:25" s="588" customFormat="1" ht="15" customHeight="1" x14ac:dyDescent="0.2">
      <c r="A37" s="558"/>
      <c r="B37" s="579"/>
      <c r="C37" s="589"/>
      <c r="D37" s="590"/>
      <c r="E37" s="593"/>
      <c r="F37" s="589"/>
      <c r="G37" s="590"/>
      <c r="H37" s="593"/>
      <c r="I37" s="589"/>
      <c r="J37" s="590"/>
      <c r="K37" s="593"/>
      <c r="L37" s="589"/>
      <c r="M37" s="590"/>
      <c r="N37" s="593"/>
      <c r="O37" s="558"/>
      <c r="P37" s="558"/>
      <c r="Q37" s="593"/>
      <c r="R37" s="558"/>
      <c r="S37" s="558"/>
      <c r="T37" s="593"/>
      <c r="U37" s="558"/>
      <c r="V37" s="558"/>
      <c r="W37" s="593"/>
      <c r="Y37" s="219"/>
    </row>
    <row r="38" spans="1:25" s="588" customFormat="1" ht="15" customHeight="1" x14ac:dyDescent="0.2">
      <c r="A38" s="596"/>
      <c r="B38" s="582" t="s">
        <v>426</v>
      </c>
      <c r="C38" s="594"/>
      <c r="D38" s="594"/>
      <c r="E38" s="594"/>
      <c r="F38" s="594"/>
      <c r="G38" s="594"/>
      <c r="H38" s="594"/>
      <c r="I38" s="594"/>
      <c r="J38" s="594"/>
      <c r="K38" s="594"/>
      <c r="L38" s="594"/>
      <c r="M38" s="594"/>
      <c r="N38" s="594"/>
      <c r="O38" s="594"/>
      <c r="P38" s="594"/>
      <c r="Q38" s="594"/>
      <c r="R38" s="594"/>
      <c r="S38" s="594"/>
      <c r="T38" s="594"/>
      <c r="U38" s="594"/>
      <c r="V38" s="594"/>
      <c r="W38" s="594"/>
      <c r="Y38" s="219"/>
    </row>
    <row r="39" spans="1:25" s="591" customFormat="1" ht="15" customHeight="1" x14ac:dyDescent="0.2">
      <c r="A39" s="558" t="s">
        <v>1123</v>
      </c>
      <c r="B39" s="558" t="s">
        <v>465</v>
      </c>
      <c r="C39" s="589">
        <v>905</v>
      </c>
      <c r="D39" s="590">
        <v>1E-4</v>
      </c>
      <c r="E39" s="589">
        <v>17</v>
      </c>
      <c r="F39" s="589">
        <v>14896.94081</v>
      </c>
      <c r="G39" s="590">
        <v>9.4350078468572233E-4</v>
      </c>
      <c r="H39" s="589">
        <v>15</v>
      </c>
      <c r="I39" s="589">
        <v>15386.93685</v>
      </c>
      <c r="J39" s="590">
        <v>9.0308991299555138E-4</v>
      </c>
      <c r="K39" s="589">
        <v>16</v>
      </c>
      <c r="L39" s="589">
        <v>14332.17251</v>
      </c>
      <c r="M39" s="590">
        <v>9.1985799645730583E-4</v>
      </c>
      <c r="N39" s="589">
        <v>14</v>
      </c>
      <c r="O39" s="589">
        <v>13590.28053</v>
      </c>
      <c r="P39" s="590">
        <v>7.92476631255271E-4</v>
      </c>
      <c r="Q39" s="589">
        <v>14</v>
      </c>
      <c r="R39" s="589">
        <v>2578.6935600000002</v>
      </c>
      <c r="S39" s="590">
        <v>1.6309201208688202E-4</v>
      </c>
      <c r="T39" s="589">
        <v>16</v>
      </c>
      <c r="U39" s="589">
        <v>2578.6935600000002</v>
      </c>
      <c r="V39" s="590">
        <v>1.6832917113864055E-4</v>
      </c>
      <c r="W39" s="589">
        <v>16</v>
      </c>
      <c r="Y39" s="219"/>
    </row>
    <row r="40" spans="1:25" s="591" customFormat="1" ht="15" customHeight="1" x14ac:dyDescent="0.2">
      <c r="A40" s="558"/>
      <c r="B40" s="558" t="s">
        <v>460</v>
      </c>
      <c r="C40" s="589" t="s">
        <v>1070</v>
      </c>
      <c r="D40" s="589" t="s">
        <v>1070</v>
      </c>
      <c r="E40" s="589" t="s">
        <v>1070</v>
      </c>
      <c r="F40" s="589" t="s">
        <v>1070</v>
      </c>
      <c r="G40" s="589" t="s">
        <v>1070</v>
      </c>
      <c r="H40" s="589" t="s">
        <v>1070</v>
      </c>
      <c r="I40" s="589">
        <v>309.12953999999996</v>
      </c>
      <c r="J40" s="590">
        <v>1.8143427252900877E-5</v>
      </c>
      <c r="K40" s="589">
        <v>19</v>
      </c>
      <c r="L40" s="589">
        <v>230</v>
      </c>
      <c r="M40" s="590">
        <v>1.47617075525405E-5</v>
      </c>
      <c r="N40" s="589">
        <v>19</v>
      </c>
      <c r="O40" s="589">
        <v>230</v>
      </c>
      <c r="P40" s="597">
        <v>1.3411763266134164E-5</v>
      </c>
      <c r="Q40" s="589">
        <v>18</v>
      </c>
      <c r="R40" s="589">
        <v>150</v>
      </c>
      <c r="S40" s="597">
        <v>9.4868976261887819E-6</v>
      </c>
      <c r="T40" s="589">
        <v>18</v>
      </c>
      <c r="U40" s="589">
        <v>150</v>
      </c>
      <c r="V40" s="597">
        <v>9.7915378788924743E-6</v>
      </c>
      <c r="W40" s="589">
        <v>18</v>
      </c>
      <c r="Y40" s="219"/>
    </row>
    <row r="41" spans="1:25" s="591" customFormat="1" ht="15" customHeight="1" x14ac:dyDescent="0.2">
      <c r="A41" s="558"/>
      <c r="B41" s="579" t="s">
        <v>376</v>
      </c>
      <c r="C41" s="592">
        <v>905</v>
      </c>
      <c r="D41" s="590">
        <v>1E-4</v>
      </c>
      <c r="E41" s="589"/>
      <c r="F41" s="592">
        <v>14896.94081</v>
      </c>
      <c r="G41" s="590">
        <v>9.4350078468572233E-4</v>
      </c>
      <c r="H41" s="589"/>
      <c r="I41" s="592">
        <v>15696.06639</v>
      </c>
      <c r="J41" s="590">
        <v>9.2123334024845206E-4</v>
      </c>
      <c r="K41" s="589"/>
      <c r="L41" s="592">
        <v>14562.17251</v>
      </c>
      <c r="M41" s="590">
        <v>9.3461970400984633E-4</v>
      </c>
      <c r="N41" s="589"/>
      <c r="O41" s="592">
        <v>13820.28053</v>
      </c>
      <c r="P41" s="590">
        <v>8.0588839452140518E-4</v>
      </c>
      <c r="Q41" s="589"/>
      <c r="R41" s="592">
        <v>2728.6935600000002</v>
      </c>
      <c r="S41" s="590">
        <v>1.725789097130708E-4</v>
      </c>
      <c r="T41" s="589"/>
      <c r="U41" s="592">
        <v>2728.6935600000002</v>
      </c>
      <c r="V41" s="590">
        <v>1.7812070901753303E-4</v>
      </c>
      <c r="W41" s="589"/>
      <c r="Y41" s="219"/>
    </row>
    <row r="42" spans="1:25" s="588" customFormat="1" ht="15" customHeight="1" x14ac:dyDescent="0.25">
      <c r="A42" s="558"/>
      <c r="B42" s="579"/>
      <c r="C42" s="589"/>
      <c r="D42" s="590"/>
      <c r="E42" s="593"/>
      <c r="F42" s="589"/>
      <c r="G42" s="590"/>
      <c r="H42" s="593"/>
      <c r="I42" s="589"/>
      <c r="J42" s="590"/>
      <c r="K42" s="593"/>
      <c r="L42" s="589"/>
      <c r="M42" s="590"/>
      <c r="N42" s="593"/>
      <c r="O42" s="589"/>
      <c r="P42" s="590"/>
      <c r="Q42" s="593"/>
      <c r="R42" s="589"/>
      <c r="S42" s="590"/>
      <c r="T42" s="593"/>
      <c r="U42" s="589"/>
      <c r="V42" s="590"/>
      <c r="W42" s="593"/>
      <c r="Y42" s="593"/>
    </row>
    <row r="43" spans="1:25" s="588" customFormat="1" ht="15" customHeight="1" x14ac:dyDescent="0.2">
      <c r="A43" s="558"/>
      <c r="B43" s="582" t="s">
        <v>8</v>
      </c>
      <c r="C43" s="715">
        <v>16324979</v>
      </c>
      <c r="D43" s="716">
        <v>1</v>
      </c>
      <c r="E43" s="594"/>
      <c r="F43" s="715">
        <v>15789007.335020006</v>
      </c>
      <c r="G43" s="716">
        <v>1</v>
      </c>
      <c r="H43" s="594"/>
      <c r="I43" s="715">
        <v>17038100.668140005</v>
      </c>
      <c r="J43" s="716">
        <v>0.99999999999999989</v>
      </c>
      <c r="K43" s="594"/>
      <c r="L43" s="715">
        <v>15580853.311269999</v>
      </c>
      <c r="M43" s="572">
        <v>1</v>
      </c>
      <c r="N43" s="594"/>
      <c r="O43" s="715">
        <v>17149124.647969998</v>
      </c>
      <c r="P43" s="573">
        <v>0.99999999999999989</v>
      </c>
      <c r="Q43" s="594"/>
      <c r="R43" s="715">
        <v>15811280.558770005</v>
      </c>
      <c r="S43" s="573">
        <v>1</v>
      </c>
      <c r="T43" s="594"/>
      <c r="U43" s="715">
        <v>15319350.42843</v>
      </c>
      <c r="V43" s="573">
        <v>1</v>
      </c>
      <c r="W43" s="594"/>
      <c r="Y43" s="598"/>
    </row>
    <row r="44" spans="1:25" s="601" customFormat="1" ht="4.5" customHeight="1" thickBot="1" x14ac:dyDescent="0.3">
      <c r="A44" s="558"/>
      <c r="B44" s="599"/>
      <c r="C44" s="599"/>
      <c r="D44" s="599"/>
      <c r="E44" s="599"/>
      <c r="F44" s="600"/>
      <c r="G44" s="599"/>
      <c r="H44" s="599"/>
      <c r="I44" s="600"/>
      <c r="J44" s="599"/>
      <c r="K44" s="599"/>
      <c r="L44" s="599"/>
      <c r="M44" s="599"/>
      <c r="N44" s="599"/>
      <c r="O44" s="599"/>
      <c r="P44" s="599"/>
      <c r="Q44" s="599"/>
      <c r="R44" s="599"/>
      <c r="S44" s="599"/>
      <c r="T44" s="599"/>
      <c r="U44" s="600"/>
      <c r="V44" s="599"/>
      <c r="W44" s="599"/>
    </row>
    <row r="45" spans="1:25" s="578" customFormat="1" ht="15" customHeight="1" thickTop="1" x14ac:dyDescent="0.15">
      <c r="A45" s="558"/>
      <c r="B45" s="602" t="s">
        <v>1126</v>
      </c>
      <c r="C45" s="602"/>
      <c r="D45" s="602"/>
      <c r="E45" s="602"/>
      <c r="F45" s="592"/>
      <c r="G45" s="603"/>
      <c r="H45" s="592"/>
      <c r="I45" s="592"/>
      <c r="J45" s="603"/>
      <c r="K45" s="592"/>
      <c r="L45" s="592"/>
      <c r="M45" s="592"/>
      <c r="N45" s="592"/>
      <c r="O45" s="592"/>
      <c r="P45" s="592"/>
      <c r="Q45" s="592"/>
      <c r="R45" s="592"/>
      <c r="S45" s="592"/>
      <c r="T45" s="592"/>
      <c r="U45" s="592"/>
      <c r="V45" s="603"/>
      <c r="W45" s="592"/>
    </row>
    <row r="46" spans="1:25" s="578" customFormat="1" ht="15" customHeight="1" x14ac:dyDescent="0.15">
      <c r="A46" s="558"/>
      <c r="B46" s="602"/>
      <c r="C46" s="602"/>
      <c r="D46" s="602"/>
      <c r="E46" s="602"/>
      <c r="F46" s="592"/>
      <c r="G46" s="603"/>
      <c r="H46" s="592"/>
      <c r="I46" s="592"/>
      <c r="J46" s="603"/>
      <c r="K46" s="592"/>
      <c r="L46" s="592"/>
      <c r="M46" s="592"/>
      <c r="N46" s="592"/>
      <c r="O46" s="592"/>
      <c r="P46" s="592"/>
      <c r="Q46" s="592"/>
      <c r="R46" s="592"/>
      <c r="S46" s="592"/>
      <c r="T46" s="592"/>
      <c r="U46" s="592"/>
      <c r="V46" s="603"/>
      <c r="W46" s="592"/>
    </row>
    <row r="47" spans="1:25" s="578" customFormat="1" ht="15" customHeight="1" x14ac:dyDescent="0.15">
      <c r="A47" s="558"/>
      <c r="B47" s="558"/>
      <c r="C47" s="558"/>
      <c r="D47" s="558"/>
      <c r="E47" s="558"/>
      <c r="F47" s="592"/>
      <c r="G47" s="603"/>
      <c r="H47" s="592"/>
      <c r="I47" s="592"/>
      <c r="J47" s="603"/>
      <c r="K47" s="592"/>
      <c r="L47" s="592"/>
      <c r="M47" s="592"/>
      <c r="N47" s="592"/>
      <c r="O47" s="592"/>
      <c r="P47" s="592"/>
      <c r="Q47" s="592"/>
      <c r="R47" s="592"/>
      <c r="S47" s="592"/>
      <c r="T47" s="592"/>
      <c r="U47" s="592"/>
      <c r="V47" s="603"/>
      <c r="W47" s="592"/>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EB2C7-1A18-4F32-9913-EB26F714EA56}">
  <sheetPr>
    <pageSetUpPr fitToPage="1"/>
  </sheetPr>
  <dimension ref="A1:G72"/>
  <sheetViews>
    <sheetView zoomScaleNormal="100" workbookViewId="0">
      <selection activeCell="A14" sqref="A14"/>
    </sheetView>
  </sheetViews>
  <sheetFormatPr defaultColWidth="11.42578125" defaultRowHeight="12.75" x14ac:dyDescent="0.2"/>
  <cols>
    <col min="1" max="1" width="94" style="624" bestFit="1" customWidth="1"/>
    <col min="2" max="5" width="10.7109375" style="625" customWidth="1"/>
    <col min="6" max="256" width="11.42578125" style="386"/>
    <col min="257" max="257" width="94" style="386" bestFit="1" customWidth="1"/>
    <col min="258" max="261" width="10.7109375" style="386" customWidth="1"/>
    <col min="262" max="512" width="11.42578125" style="386"/>
    <col min="513" max="513" width="94" style="386" bestFit="1" customWidth="1"/>
    <col min="514" max="517" width="10.7109375" style="386" customWidth="1"/>
    <col min="518" max="768" width="11.42578125" style="386"/>
    <col min="769" max="769" width="94" style="386" bestFit="1" customWidth="1"/>
    <col min="770" max="773" width="10.7109375" style="386" customWidth="1"/>
    <col min="774" max="1024" width="11.42578125" style="386"/>
    <col min="1025" max="1025" width="94" style="386" bestFit="1" customWidth="1"/>
    <col min="1026" max="1029" width="10.7109375" style="386" customWidth="1"/>
    <col min="1030" max="1280" width="11.42578125" style="386"/>
    <col min="1281" max="1281" width="94" style="386" bestFit="1" customWidth="1"/>
    <col min="1282" max="1285" width="10.7109375" style="386" customWidth="1"/>
    <col min="1286" max="1536" width="11.42578125" style="386"/>
    <col min="1537" max="1537" width="94" style="386" bestFit="1" customWidth="1"/>
    <col min="1538" max="1541" width="10.7109375" style="386" customWidth="1"/>
    <col min="1542" max="1792" width="11.42578125" style="386"/>
    <col min="1793" max="1793" width="94" style="386" bestFit="1" customWidth="1"/>
    <col min="1794" max="1797" width="10.7109375" style="386" customWidth="1"/>
    <col min="1798" max="2048" width="11.42578125" style="386"/>
    <col min="2049" max="2049" width="94" style="386" bestFit="1" customWidth="1"/>
    <col min="2050" max="2053" width="10.7109375" style="386" customWidth="1"/>
    <col min="2054" max="2304" width="11.42578125" style="386"/>
    <col min="2305" max="2305" width="94" style="386" bestFit="1" customWidth="1"/>
    <col min="2306" max="2309" width="10.7109375" style="386" customWidth="1"/>
    <col min="2310" max="2560" width="11.42578125" style="386"/>
    <col min="2561" max="2561" width="94" style="386" bestFit="1" customWidth="1"/>
    <col min="2562" max="2565" width="10.7109375" style="386" customWidth="1"/>
    <col min="2566" max="2816" width="11.42578125" style="386"/>
    <col min="2817" max="2817" width="94" style="386" bestFit="1" customWidth="1"/>
    <col min="2818" max="2821" width="10.7109375" style="386" customWidth="1"/>
    <col min="2822" max="3072" width="11.42578125" style="386"/>
    <col min="3073" max="3073" width="94" style="386" bestFit="1" customWidth="1"/>
    <col min="3074" max="3077" width="10.7109375" style="386" customWidth="1"/>
    <col min="3078" max="3328" width="11.42578125" style="386"/>
    <col min="3329" max="3329" width="94" style="386" bestFit="1" customWidth="1"/>
    <col min="3330" max="3333" width="10.7109375" style="386" customWidth="1"/>
    <col min="3334" max="3584" width="11.42578125" style="386"/>
    <col min="3585" max="3585" width="94" style="386" bestFit="1" customWidth="1"/>
    <col min="3586" max="3589" width="10.7109375" style="386" customWidth="1"/>
    <col min="3590" max="3840" width="11.42578125" style="386"/>
    <col min="3841" max="3841" width="94" style="386" bestFit="1" customWidth="1"/>
    <col min="3842" max="3845" width="10.7109375" style="386" customWidth="1"/>
    <col min="3846" max="4096" width="11.42578125" style="386"/>
    <col min="4097" max="4097" width="94" style="386" bestFit="1" customWidth="1"/>
    <col min="4098" max="4101" width="10.7109375" style="386" customWidth="1"/>
    <col min="4102" max="4352" width="11.42578125" style="386"/>
    <col min="4353" max="4353" width="94" style="386" bestFit="1" customWidth="1"/>
    <col min="4354" max="4357" width="10.7109375" style="386" customWidth="1"/>
    <col min="4358" max="4608" width="11.42578125" style="386"/>
    <col min="4609" max="4609" width="94" style="386" bestFit="1" customWidth="1"/>
    <col min="4610" max="4613" width="10.7109375" style="386" customWidth="1"/>
    <col min="4614" max="4864" width="11.42578125" style="386"/>
    <col min="4865" max="4865" width="94" style="386" bestFit="1" customWidth="1"/>
    <col min="4866" max="4869" width="10.7109375" style="386" customWidth="1"/>
    <col min="4870" max="5120" width="11.42578125" style="386"/>
    <col min="5121" max="5121" width="94" style="386" bestFit="1" customWidth="1"/>
    <col min="5122" max="5125" width="10.7109375" style="386" customWidth="1"/>
    <col min="5126" max="5376" width="11.42578125" style="386"/>
    <col min="5377" max="5377" width="94" style="386" bestFit="1" customWidth="1"/>
    <col min="5378" max="5381" width="10.7109375" style="386" customWidth="1"/>
    <col min="5382" max="5632" width="11.42578125" style="386"/>
    <col min="5633" max="5633" width="94" style="386" bestFit="1" customWidth="1"/>
    <col min="5634" max="5637" width="10.7109375" style="386" customWidth="1"/>
    <col min="5638" max="5888" width="11.42578125" style="386"/>
    <col min="5889" max="5889" width="94" style="386" bestFit="1" customWidth="1"/>
    <col min="5890" max="5893" width="10.7109375" style="386" customWidth="1"/>
    <col min="5894" max="6144" width="11.42578125" style="386"/>
    <col min="6145" max="6145" width="94" style="386" bestFit="1" customWidth="1"/>
    <col min="6146" max="6149" width="10.7109375" style="386" customWidth="1"/>
    <col min="6150" max="6400" width="11.42578125" style="386"/>
    <col min="6401" max="6401" width="94" style="386" bestFit="1" customWidth="1"/>
    <col min="6402" max="6405" width="10.7109375" style="386" customWidth="1"/>
    <col min="6406" max="6656" width="11.42578125" style="386"/>
    <col min="6657" max="6657" width="94" style="386" bestFit="1" customWidth="1"/>
    <col min="6658" max="6661" width="10.7109375" style="386" customWidth="1"/>
    <col min="6662" max="6912" width="11.42578125" style="386"/>
    <col min="6913" max="6913" width="94" style="386" bestFit="1" customWidth="1"/>
    <col min="6914" max="6917" width="10.7109375" style="386" customWidth="1"/>
    <col min="6918" max="7168" width="11.42578125" style="386"/>
    <col min="7169" max="7169" width="94" style="386" bestFit="1" customWidth="1"/>
    <col min="7170" max="7173" width="10.7109375" style="386" customWidth="1"/>
    <col min="7174" max="7424" width="11.42578125" style="386"/>
    <col min="7425" max="7425" width="94" style="386" bestFit="1" customWidth="1"/>
    <col min="7426" max="7429" width="10.7109375" style="386" customWidth="1"/>
    <col min="7430" max="7680" width="11.42578125" style="386"/>
    <col min="7681" max="7681" width="94" style="386" bestFit="1" customWidth="1"/>
    <col min="7682" max="7685" width="10.7109375" style="386" customWidth="1"/>
    <col min="7686" max="7936" width="11.42578125" style="386"/>
    <col min="7937" max="7937" width="94" style="386" bestFit="1" customWidth="1"/>
    <col min="7938" max="7941" width="10.7109375" style="386" customWidth="1"/>
    <col min="7942" max="8192" width="11.42578125" style="386"/>
    <col min="8193" max="8193" width="94" style="386" bestFit="1" customWidth="1"/>
    <col min="8194" max="8197" width="10.7109375" style="386" customWidth="1"/>
    <col min="8198" max="8448" width="11.42578125" style="386"/>
    <col min="8449" max="8449" width="94" style="386" bestFit="1" customWidth="1"/>
    <col min="8450" max="8453" width="10.7109375" style="386" customWidth="1"/>
    <col min="8454" max="8704" width="11.42578125" style="386"/>
    <col min="8705" max="8705" width="94" style="386" bestFit="1" customWidth="1"/>
    <col min="8706" max="8709" width="10.7109375" style="386" customWidth="1"/>
    <col min="8710" max="8960" width="11.42578125" style="386"/>
    <col min="8961" max="8961" width="94" style="386" bestFit="1" customWidth="1"/>
    <col min="8962" max="8965" width="10.7109375" style="386" customWidth="1"/>
    <col min="8966" max="9216" width="11.42578125" style="386"/>
    <col min="9217" max="9217" width="94" style="386" bestFit="1" customWidth="1"/>
    <col min="9218" max="9221" width="10.7109375" style="386" customWidth="1"/>
    <col min="9222" max="9472" width="11.42578125" style="386"/>
    <col min="9473" max="9473" width="94" style="386" bestFit="1" customWidth="1"/>
    <col min="9474" max="9477" width="10.7109375" style="386" customWidth="1"/>
    <col min="9478" max="9728" width="11.42578125" style="386"/>
    <col min="9729" max="9729" width="94" style="386" bestFit="1" customWidth="1"/>
    <col min="9730" max="9733" width="10.7109375" style="386" customWidth="1"/>
    <col min="9734" max="9984" width="11.42578125" style="386"/>
    <col min="9985" max="9985" width="94" style="386" bestFit="1" customWidth="1"/>
    <col min="9986" max="9989" width="10.7109375" style="386" customWidth="1"/>
    <col min="9990" max="10240" width="11.42578125" style="386"/>
    <col min="10241" max="10241" width="94" style="386" bestFit="1" customWidth="1"/>
    <col min="10242" max="10245" width="10.7109375" style="386" customWidth="1"/>
    <col min="10246" max="10496" width="11.42578125" style="386"/>
    <col min="10497" max="10497" width="94" style="386" bestFit="1" customWidth="1"/>
    <col min="10498" max="10501" width="10.7109375" style="386" customWidth="1"/>
    <col min="10502" max="10752" width="11.42578125" style="386"/>
    <col min="10753" max="10753" width="94" style="386" bestFit="1" customWidth="1"/>
    <col min="10754" max="10757" width="10.7109375" style="386" customWidth="1"/>
    <col min="10758" max="11008" width="11.42578125" style="386"/>
    <col min="11009" max="11009" width="94" style="386" bestFit="1" customWidth="1"/>
    <col min="11010" max="11013" width="10.7109375" style="386" customWidth="1"/>
    <col min="11014" max="11264" width="11.42578125" style="386"/>
    <col min="11265" max="11265" width="94" style="386" bestFit="1" customWidth="1"/>
    <col min="11266" max="11269" width="10.7109375" style="386" customWidth="1"/>
    <col min="11270" max="11520" width="11.42578125" style="386"/>
    <col min="11521" max="11521" width="94" style="386" bestFit="1" customWidth="1"/>
    <col min="11522" max="11525" width="10.7109375" style="386" customWidth="1"/>
    <col min="11526" max="11776" width="11.42578125" style="386"/>
    <col min="11777" max="11777" width="94" style="386" bestFit="1" customWidth="1"/>
    <col min="11778" max="11781" width="10.7109375" style="386" customWidth="1"/>
    <col min="11782" max="12032" width="11.42578125" style="386"/>
    <col min="12033" max="12033" width="94" style="386" bestFit="1" customWidth="1"/>
    <col min="12034" max="12037" width="10.7109375" style="386" customWidth="1"/>
    <col min="12038" max="12288" width="11.42578125" style="386"/>
    <col min="12289" max="12289" width="94" style="386" bestFit="1" customWidth="1"/>
    <col min="12290" max="12293" width="10.7109375" style="386" customWidth="1"/>
    <col min="12294" max="12544" width="11.42578125" style="386"/>
    <col min="12545" max="12545" width="94" style="386" bestFit="1" customWidth="1"/>
    <col min="12546" max="12549" width="10.7109375" style="386" customWidth="1"/>
    <col min="12550" max="12800" width="11.42578125" style="386"/>
    <col min="12801" max="12801" width="94" style="386" bestFit="1" customWidth="1"/>
    <col min="12802" max="12805" width="10.7109375" style="386" customWidth="1"/>
    <col min="12806" max="13056" width="11.42578125" style="386"/>
    <col min="13057" max="13057" width="94" style="386" bestFit="1" customWidth="1"/>
    <col min="13058" max="13061" width="10.7109375" style="386" customWidth="1"/>
    <col min="13062" max="13312" width="11.42578125" style="386"/>
    <col min="13313" max="13313" width="94" style="386" bestFit="1" customWidth="1"/>
    <col min="13314" max="13317" width="10.7109375" style="386" customWidth="1"/>
    <col min="13318" max="13568" width="11.42578125" style="386"/>
    <col min="13569" max="13569" width="94" style="386" bestFit="1" customWidth="1"/>
    <col min="13570" max="13573" width="10.7109375" style="386" customWidth="1"/>
    <col min="13574" max="13824" width="11.42578125" style="386"/>
    <col min="13825" max="13825" width="94" style="386" bestFit="1" customWidth="1"/>
    <col min="13826" max="13829" width="10.7109375" style="386" customWidth="1"/>
    <col min="13830" max="14080" width="11.42578125" style="386"/>
    <col min="14081" max="14081" width="94" style="386" bestFit="1" customWidth="1"/>
    <col min="14082" max="14085" width="10.7109375" style="386" customWidth="1"/>
    <col min="14086" max="14336" width="11.42578125" style="386"/>
    <col min="14337" max="14337" width="94" style="386" bestFit="1" customWidth="1"/>
    <col min="14338" max="14341" width="10.7109375" style="386" customWidth="1"/>
    <col min="14342" max="14592" width="11.42578125" style="386"/>
    <col min="14593" max="14593" width="94" style="386" bestFit="1" customWidth="1"/>
    <col min="14594" max="14597" width="10.7109375" style="386" customWidth="1"/>
    <col min="14598" max="14848" width="11.42578125" style="386"/>
    <col min="14849" max="14849" width="94" style="386" bestFit="1" customWidth="1"/>
    <col min="14850" max="14853" width="10.7109375" style="386" customWidth="1"/>
    <col min="14854" max="15104" width="11.42578125" style="386"/>
    <col min="15105" max="15105" width="94" style="386" bestFit="1" customWidth="1"/>
    <col min="15106" max="15109" width="10.7109375" style="386" customWidth="1"/>
    <col min="15110" max="15360" width="11.42578125" style="386"/>
    <col min="15361" max="15361" width="94" style="386" bestFit="1" customWidth="1"/>
    <col min="15362" max="15365" width="10.7109375" style="386" customWidth="1"/>
    <col min="15366" max="15616" width="11.42578125" style="386"/>
    <col min="15617" max="15617" width="94" style="386" bestFit="1" customWidth="1"/>
    <col min="15618" max="15621" width="10.7109375" style="386" customWidth="1"/>
    <col min="15622" max="15872" width="11.42578125" style="386"/>
    <col min="15873" max="15873" width="94" style="386" bestFit="1" customWidth="1"/>
    <col min="15874" max="15877" width="10.7109375" style="386" customWidth="1"/>
    <col min="15878" max="16128" width="11.42578125" style="386"/>
    <col min="16129" max="16129" width="94" style="386" bestFit="1" customWidth="1"/>
    <col min="16130" max="16133" width="10.7109375" style="386" customWidth="1"/>
    <col min="16134" max="16384" width="11.42578125" style="386"/>
  </cols>
  <sheetData>
    <row r="1" spans="1:5" s="605" customFormat="1" ht="30" customHeight="1" x14ac:dyDescent="0.3">
      <c r="A1" s="813" t="s">
        <v>1127</v>
      </c>
      <c r="B1" s="813"/>
      <c r="C1" s="813"/>
      <c r="D1" s="813"/>
      <c r="E1" s="813"/>
    </row>
    <row r="2" spans="1:5" s="605" customFormat="1" ht="15" customHeight="1" x14ac:dyDescent="0.3">
      <c r="A2" s="814" t="s">
        <v>476</v>
      </c>
      <c r="B2" s="814"/>
      <c r="C2" s="814"/>
      <c r="D2" s="814"/>
      <c r="E2" s="822"/>
    </row>
    <row r="3" spans="1:5" s="605" customFormat="1" ht="15" customHeight="1" x14ac:dyDescent="0.3">
      <c r="A3" s="814" t="s">
        <v>2</v>
      </c>
      <c r="B3" s="814"/>
      <c r="C3" s="814"/>
      <c r="D3" s="814"/>
      <c r="E3" s="814"/>
    </row>
    <row r="4" spans="1:5" s="606" customFormat="1" ht="30" customHeight="1" x14ac:dyDescent="0.25">
      <c r="A4" s="815" t="s">
        <v>3</v>
      </c>
      <c r="B4" s="815"/>
      <c r="C4" s="815"/>
      <c r="D4" s="815"/>
      <c r="E4" s="815"/>
    </row>
    <row r="5" spans="1:5" ht="3.75" customHeight="1" x14ac:dyDescent="0.2">
      <c r="A5" s="384"/>
      <c r="B5" s="607"/>
      <c r="C5" s="607"/>
      <c r="D5" s="607"/>
      <c r="E5" s="607"/>
    </row>
    <row r="6" spans="1:5" s="480" customFormat="1" ht="30" customHeight="1" thickBot="1" x14ac:dyDescent="0.25">
      <c r="A6" s="608"/>
      <c r="B6" s="609" t="s">
        <v>1128</v>
      </c>
      <c r="C6" s="609" t="s">
        <v>1129</v>
      </c>
      <c r="D6" s="609" t="s">
        <v>1130</v>
      </c>
      <c r="E6" s="610" t="s">
        <v>1131</v>
      </c>
    </row>
    <row r="7" spans="1:5" s="384" customFormat="1" ht="15" customHeight="1" x14ac:dyDescent="0.25">
      <c r="A7" s="611" t="s">
        <v>9</v>
      </c>
      <c r="B7" s="612">
        <v>508758.34952999995</v>
      </c>
      <c r="C7" s="612">
        <v>79895.035409999997</v>
      </c>
      <c r="D7" s="612">
        <v>347440.34599</v>
      </c>
      <c r="E7" s="612">
        <v>936093.73092999985</v>
      </c>
    </row>
    <row r="8" spans="1:5" s="384" customFormat="1" ht="15" customHeight="1" x14ac:dyDescent="0.25">
      <c r="A8" s="379" t="s">
        <v>10</v>
      </c>
      <c r="B8" s="390">
        <v>44241.903440000002</v>
      </c>
      <c r="C8" s="390">
        <v>1564.43201</v>
      </c>
      <c r="D8" s="390">
        <v>31654.172559999999</v>
      </c>
      <c r="E8" s="390">
        <v>77460.50800999999</v>
      </c>
    </row>
    <row r="9" spans="1:5" s="613" customFormat="1" ht="15" customHeight="1" x14ac:dyDescent="0.25">
      <c r="A9" s="379" t="s">
        <v>19</v>
      </c>
      <c r="B9" s="390">
        <v>39378.082200000004</v>
      </c>
      <c r="C9" s="390">
        <v>561.92714000000001</v>
      </c>
      <c r="D9" s="390">
        <v>2.1</v>
      </c>
      <c r="E9" s="390">
        <v>39942.109340000003</v>
      </c>
    </row>
    <row r="10" spans="1:5" s="613" customFormat="1" ht="15" customHeight="1" x14ac:dyDescent="0.25">
      <c r="A10" s="379" t="s">
        <v>36</v>
      </c>
      <c r="B10" s="390">
        <v>384686.68137999991</v>
      </c>
      <c r="C10" s="390">
        <v>68351.882569999987</v>
      </c>
      <c r="D10" s="390">
        <v>304925.57803999999</v>
      </c>
      <c r="E10" s="390">
        <v>757964.14198999992</v>
      </c>
    </row>
    <row r="11" spans="1:5" s="613" customFormat="1" ht="15" customHeight="1" x14ac:dyDescent="0.25">
      <c r="A11" s="384" t="s">
        <v>38</v>
      </c>
      <c r="B11" s="390">
        <v>286025.71191999997</v>
      </c>
      <c r="C11" s="390">
        <v>18703.899559999998</v>
      </c>
      <c r="D11" s="390">
        <v>262019.10147999998</v>
      </c>
      <c r="E11" s="390">
        <v>566748.71295999992</v>
      </c>
    </row>
    <row r="12" spans="1:5" s="613" customFormat="1" ht="15" customHeight="1" x14ac:dyDescent="0.25">
      <c r="A12" s="384" t="s">
        <v>473</v>
      </c>
      <c r="B12" s="390">
        <v>97922.654710000003</v>
      </c>
      <c r="C12" s="390">
        <v>33923.36522</v>
      </c>
      <c r="D12" s="390">
        <v>31685.578029999997</v>
      </c>
      <c r="E12" s="390">
        <v>163531.59796000001</v>
      </c>
    </row>
    <row r="13" spans="1:5" s="613" customFormat="1" ht="15" customHeight="1" x14ac:dyDescent="0.25">
      <c r="A13" s="384" t="s">
        <v>42</v>
      </c>
      <c r="B13" s="390">
        <v>0</v>
      </c>
      <c r="C13" s="390">
        <v>0</v>
      </c>
      <c r="D13" s="390">
        <v>1413.2374499999999</v>
      </c>
      <c r="E13" s="390">
        <v>1413.2374499999999</v>
      </c>
    </row>
    <row r="14" spans="1:5" s="613" customFormat="1" ht="15" customHeight="1" x14ac:dyDescent="0.25">
      <c r="A14" s="384" t="s">
        <v>474</v>
      </c>
      <c r="B14" s="390">
        <v>1099.0773499999998</v>
      </c>
      <c r="C14" s="390">
        <v>728.86258999999995</v>
      </c>
      <c r="D14" s="390">
        <v>1844.2225800000001</v>
      </c>
      <c r="E14" s="390">
        <v>3672.1625199999999</v>
      </c>
    </row>
    <row r="15" spans="1:5" s="613" customFormat="1" ht="15" customHeight="1" x14ac:dyDescent="0.25">
      <c r="A15" s="384" t="s">
        <v>46</v>
      </c>
      <c r="B15" s="390">
        <v>74.266580000000005</v>
      </c>
      <c r="C15" s="390">
        <v>442.07390000000004</v>
      </c>
      <c r="D15" s="390">
        <v>0</v>
      </c>
      <c r="E15" s="390">
        <v>516.34048000000007</v>
      </c>
    </row>
    <row r="16" spans="1:5" s="613" customFormat="1" ht="15" customHeight="1" x14ac:dyDescent="0.25">
      <c r="A16" s="384" t="s">
        <v>475</v>
      </c>
      <c r="B16" s="390">
        <v>2059.1357600000001</v>
      </c>
      <c r="C16" s="390">
        <v>5456.2216699999999</v>
      </c>
      <c r="D16" s="390">
        <v>841.89539000000002</v>
      </c>
      <c r="E16" s="390">
        <v>8357.2528199999997</v>
      </c>
    </row>
    <row r="17" spans="1:5" s="613" customFormat="1" ht="15" customHeight="1" x14ac:dyDescent="0.25">
      <c r="A17" s="384" t="s">
        <v>49</v>
      </c>
      <c r="B17" s="390">
        <v>9529.8064600000016</v>
      </c>
      <c r="C17" s="390">
        <v>10941.123109999999</v>
      </c>
      <c r="D17" s="390">
        <v>8367.1813899999997</v>
      </c>
      <c r="E17" s="390">
        <v>28838.110959999998</v>
      </c>
    </row>
    <row r="18" spans="1:5" s="613" customFormat="1" ht="15" customHeight="1" x14ac:dyDescent="0.25">
      <c r="A18" s="384" t="s">
        <v>62</v>
      </c>
      <c r="B18" s="390">
        <v>-12023.971399999999</v>
      </c>
      <c r="C18" s="390">
        <v>-1843.6634799999999</v>
      </c>
      <c r="D18" s="390">
        <v>-1245.6382799999999</v>
      </c>
      <c r="E18" s="390">
        <v>-15113.273159999997</v>
      </c>
    </row>
    <row r="19" spans="1:5" s="613" customFormat="1" ht="15" customHeight="1" x14ac:dyDescent="0.25">
      <c r="A19" s="379" t="s">
        <v>79</v>
      </c>
      <c r="B19" s="390">
        <v>17486.651610000001</v>
      </c>
      <c r="C19" s="390">
        <v>3959.9086199999992</v>
      </c>
      <c r="D19" s="390">
        <v>9032.9160600000014</v>
      </c>
      <c r="E19" s="390">
        <v>30479.476289999999</v>
      </c>
    </row>
    <row r="20" spans="1:5" s="613" customFormat="1" ht="15" customHeight="1" x14ac:dyDescent="0.25">
      <c r="A20" s="379" t="s">
        <v>90</v>
      </c>
      <c r="B20" s="390">
        <v>17808.965050000003</v>
      </c>
      <c r="C20" s="390">
        <v>5387.49892</v>
      </c>
      <c r="D20" s="390">
        <v>1136.9499099999998</v>
      </c>
      <c r="E20" s="390">
        <v>24333.413880000004</v>
      </c>
    </row>
    <row r="21" spans="1:5" s="613" customFormat="1" ht="15" customHeight="1" x14ac:dyDescent="0.25">
      <c r="A21" s="379" t="s">
        <v>96</v>
      </c>
      <c r="B21" s="390">
        <v>17.916629999999998</v>
      </c>
      <c r="C21" s="390">
        <v>0</v>
      </c>
      <c r="D21" s="390">
        <v>0</v>
      </c>
      <c r="E21" s="390">
        <v>17.916629999999998</v>
      </c>
    </row>
    <row r="22" spans="1:5" s="613" customFormat="1" ht="15" customHeight="1" x14ac:dyDescent="0.25">
      <c r="A22" s="379" t="s">
        <v>109</v>
      </c>
      <c r="B22" s="390">
        <v>5103.6642200000006</v>
      </c>
      <c r="C22" s="390">
        <v>56.279300000000049</v>
      </c>
      <c r="D22" s="390">
        <v>524.23290999999995</v>
      </c>
      <c r="E22" s="390">
        <v>5684.1764300000004</v>
      </c>
    </row>
    <row r="23" spans="1:5" s="613" customFormat="1" ht="15" customHeight="1" x14ac:dyDescent="0.25">
      <c r="A23" s="379" t="s">
        <v>119</v>
      </c>
      <c r="B23" s="390">
        <v>34.484999999999999</v>
      </c>
      <c r="C23" s="390">
        <v>13.10685</v>
      </c>
      <c r="D23" s="390">
        <v>164.39651000000001</v>
      </c>
      <c r="E23" s="390">
        <v>211.98836</v>
      </c>
    </row>
    <row r="24" spans="1:5" s="384" customFormat="1" ht="15" customHeight="1" x14ac:dyDescent="0.25">
      <c r="A24" s="379" t="s">
        <v>130</v>
      </c>
      <c r="B24" s="390">
        <v>0</v>
      </c>
      <c r="C24" s="390">
        <v>0</v>
      </c>
      <c r="D24" s="390">
        <v>0</v>
      </c>
      <c r="E24" s="390">
        <v>0</v>
      </c>
    </row>
    <row r="25" spans="1:5" ht="15" customHeight="1" x14ac:dyDescent="0.2">
      <c r="A25" s="614" t="s">
        <v>137</v>
      </c>
      <c r="B25" s="615">
        <v>468062.61090999999</v>
      </c>
      <c r="C25" s="615">
        <v>64457.303379999998</v>
      </c>
      <c r="D25" s="615">
        <v>302517.81836000003</v>
      </c>
      <c r="E25" s="615">
        <v>835037.73265000002</v>
      </c>
    </row>
    <row r="26" spans="1:5" ht="15" customHeight="1" x14ac:dyDescent="0.2">
      <c r="A26" s="379" t="s">
        <v>138</v>
      </c>
      <c r="B26" s="390">
        <v>0</v>
      </c>
      <c r="C26" s="390">
        <v>0</v>
      </c>
      <c r="D26" s="390">
        <v>0</v>
      </c>
      <c r="E26" s="390">
        <v>0</v>
      </c>
    </row>
    <row r="27" spans="1:5" ht="15" customHeight="1" x14ac:dyDescent="0.2">
      <c r="A27" s="379" t="s">
        <v>163</v>
      </c>
      <c r="B27" s="390">
        <v>191441.34338999999</v>
      </c>
      <c r="C27" s="390">
        <v>62066.092379999995</v>
      </c>
      <c r="D27" s="390">
        <v>75082.389349999998</v>
      </c>
      <c r="E27" s="390">
        <v>328589.82511999999</v>
      </c>
    </row>
    <row r="28" spans="1:5" ht="15" customHeight="1" x14ac:dyDescent="0.2">
      <c r="A28" s="379" t="s">
        <v>172</v>
      </c>
      <c r="B28" s="390">
        <v>7147.9693400000006</v>
      </c>
      <c r="C28" s="390">
        <v>1932.9814799999999</v>
      </c>
      <c r="D28" s="390">
        <v>7956.9483300000002</v>
      </c>
      <c r="E28" s="390">
        <v>17037.899150000001</v>
      </c>
    </row>
    <row r="29" spans="1:5" ht="15" customHeight="1" x14ac:dyDescent="0.2">
      <c r="A29" s="379" t="s">
        <v>175</v>
      </c>
      <c r="B29" s="390">
        <v>6713.8507200000004</v>
      </c>
      <c r="C29" s="390">
        <v>458.22952000000004</v>
      </c>
      <c r="D29" s="390">
        <v>882.77811999999994</v>
      </c>
      <c r="E29" s="390">
        <v>8054.8583600000002</v>
      </c>
    </row>
    <row r="30" spans="1:5" ht="15" customHeight="1" x14ac:dyDescent="0.2">
      <c r="A30" s="379" t="s">
        <v>182</v>
      </c>
      <c r="B30" s="390">
        <v>262759.44746</v>
      </c>
      <c r="C30" s="390">
        <v>0</v>
      </c>
      <c r="D30" s="390">
        <v>218595.70256000001</v>
      </c>
      <c r="E30" s="390">
        <v>481355.15002</v>
      </c>
    </row>
    <row r="31" spans="1:5" s="384" customFormat="1" ht="15" customHeight="1" x14ac:dyDescent="0.25">
      <c r="A31" s="379" t="s">
        <v>187</v>
      </c>
      <c r="B31" s="390">
        <v>0</v>
      </c>
      <c r="C31" s="390">
        <v>0</v>
      </c>
      <c r="D31" s="390">
        <v>0</v>
      </c>
      <c r="E31" s="390">
        <v>0</v>
      </c>
    </row>
    <row r="32" spans="1:5" s="384" customFormat="1" ht="15" customHeight="1" x14ac:dyDescent="0.25">
      <c r="A32" s="379" t="s">
        <v>156</v>
      </c>
      <c r="B32" s="390">
        <v>0</v>
      </c>
      <c r="C32" s="390">
        <v>0</v>
      </c>
      <c r="D32" s="390">
        <v>0</v>
      </c>
      <c r="E32" s="390">
        <v>0</v>
      </c>
    </row>
    <row r="33" spans="1:5" ht="15" customHeight="1" x14ac:dyDescent="0.2">
      <c r="A33" s="614" t="s">
        <v>196</v>
      </c>
      <c r="B33" s="615">
        <v>40695.738619999996</v>
      </c>
      <c r="C33" s="615">
        <v>15437.732029999997</v>
      </c>
      <c r="D33" s="615">
        <v>44922.527639999993</v>
      </c>
      <c r="E33" s="615">
        <v>101055.99828999999</v>
      </c>
    </row>
    <row r="34" spans="1:5" ht="15" customHeight="1" x14ac:dyDescent="0.2">
      <c r="A34" s="379" t="s">
        <v>197</v>
      </c>
      <c r="B34" s="390">
        <v>17000</v>
      </c>
      <c r="C34" s="390">
        <v>26997.3</v>
      </c>
      <c r="D34" s="390">
        <v>14861.6</v>
      </c>
      <c r="E34" s="390">
        <v>58858.9</v>
      </c>
    </row>
    <row r="35" spans="1:5" ht="15" customHeight="1" x14ac:dyDescent="0.2">
      <c r="A35" s="379" t="s">
        <v>201</v>
      </c>
      <c r="B35" s="390">
        <v>0</v>
      </c>
      <c r="C35" s="390">
        <v>0</v>
      </c>
      <c r="D35" s="390">
        <v>11662</v>
      </c>
      <c r="E35" s="390">
        <v>11662</v>
      </c>
    </row>
    <row r="36" spans="1:5" ht="15" customHeight="1" x14ac:dyDescent="0.2">
      <c r="A36" s="379" t="s">
        <v>205</v>
      </c>
      <c r="B36" s="390">
        <v>0</v>
      </c>
      <c r="C36" s="390">
        <v>0</v>
      </c>
      <c r="D36" s="390">
        <v>0</v>
      </c>
      <c r="E36" s="390">
        <v>0</v>
      </c>
    </row>
    <row r="37" spans="1:5" ht="15" customHeight="1" x14ac:dyDescent="0.2">
      <c r="A37" s="379" t="s">
        <v>207</v>
      </c>
      <c r="B37" s="390">
        <v>23417.963800000001</v>
      </c>
      <c r="C37" s="390">
        <v>1441.3443300000001</v>
      </c>
      <c r="D37" s="390">
        <v>16941.647699999998</v>
      </c>
      <c r="E37" s="390">
        <v>41800.955829999999</v>
      </c>
    </row>
    <row r="38" spans="1:5" ht="15" customHeight="1" x14ac:dyDescent="0.2">
      <c r="A38" s="379" t="s">
        <v>211</v>
      </c>
      <c r="B38" s="390">
        <v>277.77481999999998</v>
      </c>
      <c r="C38" s="390">
        <v>-13000.912300000002</v>
      </c>
      <c r="D38" s="390">
        <v>1457.2799399999999</v>
      </c>
      <c r="E38" s="390">
        <v>-11265.857540000001</v>
      </c>
    </row>
    <row r="39" spans="1:5" ht="15" customHeight="1" x14ac:dyDescent="0.2">
      <c r="A39" s="384" t="s">
        <v>212</v>
      </c>
      <c r="B39" s="390">
        <v>0.13433</v>
      </c>
      <c r="C39" s="390">
        <v>-12842.619970000002</v>
      </c>
      <c r="D39" s="390">
        <v>0</v>
      </c>
      <c r="E39" s="390">
        <v>-12842.485640000001</v>
      </c>
    </row>
    <row r="40" spans="1:5" s="384" customFormat="1" ht="15" customHeight="1" x14ac:dyDescent="0.25">
      <c r="A40" s="384" t="s">
        <v>213</v>
      </c>
      <c r="B40" s="390">
        <v>277.64049</v>
      </c>
      <c r="C40" s="390">
        <v>-158.29232999999999</v>
      </c>
      <c r="D40" s="390">
        <v>1457.2799399999999</v>
      </c>
      <c r="E40" s="390">
        <v>1576.6280999999999</v>
      </c>
    </row>
    <row r="41" spans="1:5" ht="15" customHeight="1" x14ac:dyDescent="0.2">
      <c r="A41" s="614" t="s">
        <v>214</v>
      </c>
      <c r="B41" s="615">
        <v>508758.34953000001</v>
      </c>
      <c r="C41" s="615">
        <v>79895.035409999997</v>
      </c>
      <c r="D41" s="615">
        <v>347440.34600000002</v>
      </c>
      <c r="E41" s="615">
        <v>936093.73094000004</v>
      </c>
    </row>
    <row r="42" spans="1:5" ht="15" customHeight="1" x14ac:dyDescent="0.2">
      <c r="A42" s="384" t="s">
        <v>215</v>
      </c>
      <c r="B42" s="390">
        <v>0</v>
      </c>
      <c r="C42" s="390">
        <v>0</v>
      </c>
      <c r="D42" s="390">
        <v>0</v>
      </c>
      <c r="E42" s="390">
        <v>0</v>
      </c>
    </row>
    <row r="43" spans="1:5" ht="15" customHeight="1" x14ac:dyDescent="0.2">
      <c r="A43" s="384" t="s">
        <v>235</v>
      </c>
      <c r="B43" s="390">
        <v>1573372.5436199999</v>
      </c>
      <c r="C43" s="390">
        <v>424330.99040999997</v>
      </c>
      <c r="D43" s="390">
        <v>5914438.7724099997</v>
      </c>
      <c r="E43" s="390">
        <v>7912142.3064399995</v>
      </c>
    </row>
    <row r="44" spans="1:5" x14ac:dyDescent="0.2">
      <c r="A44" s="614" t="s">
        <v>274</v>
      </c>
      <c r="B44" s="615">
        <v>7899.5448699999988</v>
      </c>
      <c r="C44" s="615">
        <v>956.87990000000048</v>
      </c>
      <c r="D44" s="615">
        <v>5929.3908099999999</v>
      </c>
      <c r="E44" s="615">
        <v>14785.815579999999</v>
      </c>
    </row>
    <row r="45" spans="1:5" ht="15" customHeight="1" x14ac:dyDescent="0.2">
      <c r="A45" s="384" t="s">
        <v>286</v>
      </c>
      <c r="B45" s="390">
        <v>4788.0839499999993</v>
      </c>
      <c r="C45" s="390">
        <v>468.22338999999999</v>
      </c>
      <c r="D45" s="390">
        <v>2928.54133</v>
      </c>
      <c r="E45" s="390">
        <v>8184.8486699999994</v>
      </c>
    </row>
    <row r="46" spans="1:5" ht="15" customHeight="1" x14ac:dyDescent="0.2">
      <c r="A46" s="379" t="s">
        <v>294</v>
      </c>
      <c r="B46" s="390">
        <v>3111.4609199999995</v>
      </c>
      <c r="C46" s="390">
        <v>488.65651000000048</v>
      </c>
      <c r="D46" s="390">
        <v>3000.8494799999999</v>
      </c>
      <c r="E46" s="390">
        <v>6600.9669100000001</v>
      </c>
    </row>
    <row r="47" spans="1:5" ht="15" customHeight="1" x14ac:dyDescent="0.2">
      <c r="A47" s="384" t="s">
        <v>295</v>
      </c>
      <c r="B47" s="390">
        <v>286.97929999999997</v>
      </c>
      <c r="C47" s="390">
        <v>1357.36922</v>
      </c>
      <c r="D47" s="390">
        <v>195.31833</v>
      </c>
      <c r="E47" s="390">
        <v>1839.6668500000001</v>
      </c>
    </row>
    <row r="48" spans="1:5" ht="15" customHeight="1" x14ac:dyDescent="0.2">
      <c r="A48" s="384" t="s">
        <v>303</v>
      </c>
      <c r="B48" s="390">
        <v>611.97781999999984</v>
      </c>
      <c r="C48" s="390">
        <v>1308.1570400000001</v>
      </c>
      <c r="D48" s="390">
        <v>150.09045999999998</v>
      </c>
      <c r="E48" s="390">
        <v>2070.22532</v>
      </c>
    </row>
    <row r="49" spans="1:7" ht="15" customHeight="1" x14ac:dyDescent="0.2">
      <c r="A49" s="379" t="s">
        <v>309</v>
      </c>
      <c r="B49" s="390">
        <v>2786.4623999999994</v>
      </c>
      <c r="C49" s="390">
        <v>537.86869000000047</v>
      </c>
      <c r="D49" s="390">
        <v>3046.07735</v>
      </c>
      <c r="E49" s="390">
        <v>6370.4084399999992</v>
      </c>
    </row>
    <row r="50" spans="1:7" ht="15" customHeight="1" x14ac:dyDescent="0.2">
      <c r="A50" s="384" t="s">
        <v>310</v>
      </c>
      <c r="B50" s="390">
        <v>710.48606000000007</v>
      </c>
      <c r="C50" s="390">
        <v>1110.9651999999999</v>
      </c>
      <c r="D50" s="390">
        <v>141.99453</v>
      </c>
      <c r="E50" s="390">
        <v>1963.4457899999998</v>
      </c>
    </row>
    <row r="51" spans="1:7" ht="15" customHeight="1" x14ac:dyDescent="0.2">
      <c r="A51" s="384" t="s">
        <v>318</v>
      </c>
      <c r="B51" s="390">
        <v>636.92580000000009</v>
      </c>
      <c r="C51" s="390">
        <v>1169.4973400000001</v>
      </c>
      <c r="D51" s="390">
        <v>104.16925999999999</v>
      </c>
      <c r="E51" s="390">
        <v>1910.5924000000002</v>
      </c>
    </row>
    <row r="52" spans="1:7" ht="15" customHeight="1" x14ac:dyDescent="0.2">
      <c r="A52" s="379" t="s">
        <v>325</v>
      </c>
      <c r="B52" s="390">
        <v>2860.0226599999996</v>
      </c>
      <c r="C52" s="390">
        <v>479.33655000000022</v>
      </c>
      <c r="D52" s="390">
        <v>3083.9026199999998</v>
      </c>
      <c r="E52" s="390">
        <v>6423.2618299999995</v>
      </c>
    </row>
    <row r="53" spans="1:7" ht="15" customHeight="1" x14ac:dyDescent="0.2">
      <c r="A53" s="384" t="s">
        <v>326</v>
      </c>
      <c r="B53" s="390">
        <v>2492.7406799999999</v>
      </c>
      <c r="C53" s="390">
        <v>538.24392999999998</v>
      </c>
      <c r="D53" s="390">
        <v>1551.8436900000002</v>
      </c>
      <c r="E53" s="390">
        <v>4582.8283000000001</v>
      </c>
    </row>
    <row r="54" spans="1:7" ht="15" customHeight="1" x14ac:dyDescent="0.2">
      <c r="A54" s="379" t="s">
        <v>336</v>
      </c>
      <c r="B54" s="390">
        <v>367.28197999999975</v>
      </c>
      <c r="C54" s="390">
        <v>-58.907379999999762</v>
      </c>
      <c r="D54" s="390">
        <v>1532.0589299999997</v>
      </c>
      <c r="E54" s="390">
        <v>1840.4335299999998</v>
      </c>
      <c r="G54" s="616"/>
    </row>
    <row r="55" spans="1:7" ht="15" customHeight="1" x14ac:dyDescent="0.2">
      <c r="A55" s="384" t="s">
        <v>337</v>
      </c>
      <c r="B55" s="390">
        <v>8.3677200000000003</v>
      </c>
      <c r="C55" s="390">
        <v>0</v>
      </c>
      <c r="D55" s="390">
        <v>623.25153</v>
      </c>
      <c r="E55" s="390">
        <v>631.61924999999997</v>
      </c>
      <c r="G55" s="616"/>
    </row>
    <row r="56" spans="1:7" ht="15" customHeight="1" x14ac:dyDescent="0.2">
      <c r="A56" s="384" t="s">
        <v>338</v>
      </c>
      <c r="B56" s="390">
        <v>7.7200000000000003E-3</v>
      </c>
      <c r="C56" s="390">
        <v>0</v>
      </c>
      <c r="D56" s="390">
        <v>623.25153</v>
      </c>
      <c r="E56" s="390">
        <v>623.25924999999995</v>
      </c>
    </row>
    <row r="57" spans="1:7" ht="15" customHeight="1" x14ac:dyDescent="0.2">
      <c r="A57" s="384" t="s">
        <v>339</v>
      </c>
      <c r="B57" s="390">
        <v>8.36</v>
      </c>
      <c r="C57" s="390">
        <v>0</v>
      </c>
      <c r="D57" s="390">
        <v>0</v>
      </c>
      <c r="E57" s="390">
        <v>8.36</v>
      </c>
    </row>
    <row r="58" spans="1:7" ht="15" customHeight="1" x14ac:dyDescent="0.2">
      <c r="A58" s="384" t="s">
        <v>340</v>
      </c>
      <c r="B58" s="390">
        <v>5.4618700000000002</v>
      </c>
      <c r="C58" s="390">
        <v>0</v>
      </c>
      <c r="D58" s="390">
        <v>0</v>
      </c>
      <c r="E58" s="390">
        <v>5.4618700000000002</v>
      </c>
    </row>
    <row r="59" spans="1:7" ht="15" customHeight="1" x14ac:dyDescent="0.2">
      <c r="A59" s="384" t="s">
        <v>341</v>
      </c>
      <c r="B59" s="390">
        <v>5.4618700000000002</v>
      </c>
      <c r="C59" s="390">
        <v>0</v>
      </c>
      <c r="D59" s="390">
        <v>0</v>
      </c>
      <c r="E59" s="390">
        <v>5.4618700000000002</v>
      </c>
    </row>
    <row r="60" spans="1:7" ht="15" customHeight="1" x14ac:dyDescent="0.2">
      <c r="A60" s="384" t="s">
        <v>342</v>
      </c>
      <c r="B60" s="390">
        <v>0</v>
      </c>
      <c r="C60" s="390">
        <v>0</v>
      </c>
      <c r="D60" s="390">
        <v>0</v>
      </c>
      <c r="E60" s="390">
        <v>0</v>
      </c>
    </row>
    <row r="61" spans="1:7" ht="15" customHeight="1" x14ac:dyDescent="0.2">
      <c r="A61" s="379" t="s">
        <v>343</v>
      </c>
      <c r="B61" s="390">
        <v>370.18782999999979</v>
      </c>
      <c r="C61" s="390">
        <v>-58.907379999999762</v>
      </c>
      <c r="D61" s="390">
        <v>2155.3104599999997</v>
      </c>
      <c r="E61" s="390">
        <v>2466.5909099999999</v>
      </c>
    </row>
    <row r="62" spans="1:7" ht="15" customHeight="1" x14ac:dyDescent="0.2">
      <c r="A62" s="617" t="s">
        <v>1132</v>
      </c>
      <c r="B62" s="390">
        <v>0</v>
      </c>
      <c r="C62" s="390">
        <v>0</v>
      </c>
      <c r="D62" s="390">
        <v>0</v>
      </c>
      <c r="E62" s="390">
        <v>0</v>
      </c>
    </row>
    <row r="63" spans="1:7" ht="15" customHeight="1" x14ac:dyDescent="0.2">
      <c r="A63" s="379" t="s">
        <v>345</v>
      </c>
      <c r="B63" s="390">
        <v>370.18782999999979</v>
      </c>
      <c r="C63" s="390">
        <v>-58.907379999999762</v>
      </c>
      <c r="D63" s="390">
        <v>2155.3104599999997</v>
      </c>
      <c r="E63" s="390">
        <v>2466.5909099999999</v>
      </c>
    </row>
    <row r="64" spans="1:7" ht="15" customHeight="1" x14ac:dyDescent="0.2">
      <c r="A64" s="384" t="s">
        <v>1133</v>
      </c>
      <c r="B64" s="390">
        <v>0</v>
      </c>
      <c r="C64" s="390">
        <v>0</v>
      </c>
      <c r="D64" s="390">
        <v>0</v>
      </c>
      <c r="E64" s="390">
        <v>0</v>
      </c>
    </row>
    <row r="65" spans="1:5" ht="15" customHeight="1" x14ac:dyDescent="0.2">
      <c r="A65" s="384" t="s">
        <v>1134</v>
      </c>
      <c r="B65" s="390">
        <v>0</v>
      </c>
      <c r="C65" s="390">
        <v>99.384950000000003</v>
      </c>
      <c r="D65" s="390">
        <v>0</v>
      </c>
      <c r="E65" s="390">
        <v>99.384950000000003</v>
      </c>
    </row>
    <row r="66" spans="1:5" ht="15" customHeight="1" x14ac:dyDescent="0.2">
      <c r="A66" s="379" t="s">
        <v>347</v>
      </c>
      <c r="B66" s="390">
        <v>370.18782999999979</v>
      </c>
      <c r="C66" s="390">
        <v>-158.29232999999977</v>
      </c>
      <c r="D66" s="390">
        <v>2155.3104599999997</v>
      </c>
      <c r="E66" s="390">
        <v>2367.2059599999998</v>
      </c>
    </row>
    <row r="67" spans="1:5" ht="15" customHeight="1" x14ac:dyDescent="0.2">
      <c r="A67" s="384" t="s">
        <v>348</v>
      </c>
      <c r="B67" s="390">
        <v>0</v>
      </c>
      <c r="C67" s="390">
        <v>0</v>
      </c>
      <c r="D67" s="390">
        <v>0</v>
      </c>
      <c r="E67" s="390">
        <v>0</v>
      </c>
    </row>
    <row r="68" spans="1:5" ht="15" customHeight="1" x14ac:dyDescent="0.2">
      <c r="A68" s="379" t="s">
        <v>349</v>
      </c>
      <c r="B68" s="390">
        <v>370.18782999999979</v>
      </c>
      <c r="C68" s="390">
        <v>-158.29232999999977</v>
      </c>
      <c r="D68" s="390">
        <v>2155.3104599999997</v>
      </c>
      <c r="E68" s="390">
        <v>2367.2059599999998</v>
      </c>
    </row>
    <row r="69" spans="1:5" s="384" customFormat="1" ht="15" customHeight="1" x14ac:dyDescent="0.25">
      <c r="A69" s="388" t="s">
        <v>350</v>
      </c>
      <c r="B69" s="390">
        <v>92.547339999999991</v>
      </c>
      <c r="C69" s="390">
        <v>0</v>
      </c>
      <c r="D69" s="390">
        <v>698.03052000000002</v>
      </c>
      <c r="E69" s="390">
        <v>790.57785999999999</v>
      </c>
    </row>
    <row r="70" spans="1:5" ht="15" customHeight="1" x14ac:dyDescent="0.2">
      <c r="A70" s="618" t="s">
        <v>351</v>
      </c>
      <c r="B70" s="615">
        <v>277.64048999999977</v>
      </c>
      <c r="C70" s="615">
        <v>-158.29232999999977</v>
      </c>
      <c r="D70" s="615">
        <v>1457.2799399999997</v>
      </c>
      <c r="E70" s="615">
        <v>1576.6280999999997</v>
      </c>
    </row>
    <row r="71" spans="1:5" ht="3.75" customHeight="1" thickBot="1" x14ac:dyDescent="0.25">
      <c r="A71" s="619"/>
      <c r="B71" s="620"/>
      <c r="C71" s="621"/>
      <c r="D71" s="621"/>
      <c r="E71" s="621"/>
    </row>
    <row r="72" spans="1:5" s="480" customFormat="1" ht="15" customHeight="1" thickTop="1" x14ac:dyDescent="0.2">
      <c r="A72" s="379"/>
      <c r="B72" s="622"/>
      <c r="C72" s="622"/>
      <c r="D72" s="622"/>
      <c r="E72" s="623"/>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164D1-4B93-4252-A06A-BB6F3F76DF7C}">
  <sheetPr>
    <pageSetUpPr fitToPage="1"/>
  </sheetPr>
  <dimension ref="A1:F89"/>
  <sheetViews>
    <sheetView zoomScaleNormal="100" workbookViewId="0">
      <selection activeCell="A15" sqref="A15"/>
    </sheetView>
  </sheetViews>
  <sheetFormatPr defaultRowHeight="12.75" x14ac:dyDescent="0.2"/>
  <cols>
    <col min="1" max="1" width="89.85546875" style="624" bestFit="1" customWidth="1"/>
    <col min="2" max="5" width="12.7109375" style="386" customWidth="1"/>
    <col min="6" max="255" width="11.42578125" style="386" customWidth="1"/>
    <col min="256" max="256" width="9.140625" style="386"/>
    <col min="257" max="257" width="89.85546875" style="386" bestFit="1" customWidth="1"/>
    <col min="258" max="261" width="12.7109375" style="386" customWidth="1"/>
    <col min="262" max="511" width="11.42578125" style="386" customWidth="1"/>
    <col min="512" max="512" width="9.140625" style="386"/>
    <col min="513" max="513" width="89.85546875" style="386" bestFit="1" customWidth="1"/>
    <col min="514" max="517" width="12.7109375" style="386" customWidth="1"/>
    <col min="518" max="767" width="11.42578125" style="386" customWidth="1"/>
    <col min="768" max="768" width="9.140625" style="386"/>
    <col min="769" max="769" width="89.85546875" style="386" bestFit="1" customWidth="1"/>
    <col min="770" max="773" width="12.7109375" style="386" customWidth="1"/>
    <col min="774" max="1023" width="11.42578125" style="386" customWidth="1"/>
    <col min="1024" max="1024" width="9.140625" style="386"/>
    <col min="1025" max="1025" width="89.85546875" style="386" bestFit="1" customWidth="1"/>
    <col min="1026" max="1029" width="12.7109375" style="386" customWidth="1"/>
    <col min="1030" max="1279" width="11.42578125" style="386" customWidth="1"/>
    <col min="1280" max="1280" width="9.140625" style="386"/>
    <col min="1281" max="1281" width="89.85546875" style="386" bestFit="1" customWidth="1"/>
    <col min="1282" max="1285" width="12.7109375" style="386" customWidth="1"/>
    <col min="1286" max="1535" width="11.42578125" style="386" customWidth="1"/>
    <col min="1536" max="1536" width="9.140625" style="386"/>
    <col min="1537" max="1537" width="89.85546875" style="386" bestFit="1" customWidth="1"/>
    <col min="1538" max="1541" width="12.7109375" style="386" customWidth="1"/>
    <col min="1542" max="1791" width="11.42578125" style="386" customWidth="1"/>
    <col min="1792" max="1792" width="9.140625" style="386"/>
    <col min="1793" max="1793" width="89.85546875" style="386" bestFit="1" customWidth="1"/>
    <col min="1794" max="1797" width="12.7109375" style="386" customWidth="1"/>
    <col min="1798" max="2047" width="11.42578125" style="386" customWidth="1"/>
    <col min="2048" max="2048" width="9.140625" style="386"/>
    <col min="2049" max="2049" width="89.85546875" style="386" bestFit="1" customWidth="1"/>
    <col min="2050" max="2053" width="12.7109375" style="386" customWidth="1"/>
    <col min="2054" max="2303" width="11.42578125" style="386" customWidth="1"/>
    <col min="2304" max="2304" width="9.140625" style="386"/>
    <col min="2305" max="2305" width="89.85546875" style="386" bestFit="1" customWidth="1"/>
    <col min="2306" max="2309" width="12.7109375" style="386" customWidth="1"/>
    <col min="2310" max="2559" width="11.42578125" style="386" customWidth="1"/>
    <col min="2560" max="2560" width="9.140625" style="386"/>
    <col min="2561" max="2561" width="89.85546875" style="386" bestFit="1" customWidth="1"/>
    <col min="2562" max="2565" width="12.7109375" style="386" customWidth="1"/>
    <col min="2566" max="2815" width="11.42578125" style="386" customWidth="1"/>
    <col min="2816" max="2816" width="9.140625" style="386"/>
    <col min="2817" max="2817" width="89.85546875" style="386" bestFit="1" customWidth="1"/>
    <col min="2818" max="2821" width="12.7109375" style="386" customWidth="1"/>
    <col min="2822" max="3071" width="11.42578125" style="386" customWidth="1"/>
    <col min="3072" max="3072" width="9.140625" style="386"/>
    <col min="3073" max="3073" width="89.85546875" style="386" bestFit="1" customWidth="1"/>
    <col min="3074" max="3077" width="12.7109375" style="386" customWidth="1"/>
    <col min="3078" max="3327" width="11.42578125" style="386" customWidth="1"/>
    <col min="3328" max="3328" width="9.140625" style="386"/>
    <col min="3329" max="3329" width="89.85546875" style="386" bestFit="1" customWidth="1"/>
    <col min="3330" max="3333" width="12.7109375" style="386" customWidth="1"/>
    <col min="3334" max="3583" width="11.42578125" style="386" customWidth="1"/>
    <col min="3584" max="3584" width="9.140625" style="386"/>
    <col min="3585" max="3585" width="89.85546875" style="386" bestFit="1" customWidth="1"/>
    <col min="3586" max="3589" width="12.7109375" style="386" customWidth="1"/>
    <col min="3590" max="3839" width="11.42578125" style="386" customWidth="1"/>
    <col min="3840" max="3840" width="9.140625" style="386"/>
    <col min="3841" max="3841" width="89.85546875" style="386" bestFit="1" customWidth="1"/>
    <col min="3842" max="3845" width="12.7109375" style="386" customWidth="1"/>
    <col min="3846" max="4095" width="11.42578125" style="386" customWidth="1"/>
    <col min="4096" max="4096" width="9.140625" style="386"/>
    <col min="4097" max="4097" width="89.85546875" style="386" bestFit="1" customWidth="1"/>
    <col min="4098" max="4101" width="12.7109375" style="386" customWidth="1"/>
    <col min="4102" max="4351" width="11.42578125" style="386" customWidth="1"/>
    <col min="4352" max="4352" width="9.140625" style="386"/>
    <col min="4353" max="4353" width="89.85546875" style="386" bestFit="1" customWidth="1"/>
    <col min="4354" max="4357" width="12.7109375" style="386" customWidth="1"/>
    <col min="4358" max="4607" width="11.42578125" style="386" customWidth="1"/>
    <col min="4608" max="4608" width="9.140625" style="386"/>
    <col min="4609" max="4609" width="89.85546875" style="386" bestFit="1" customWidth="1"/>
    <col min="4610" max="4613" width="12.7109375" style="386" customWidth="1"/>
    <col min="4614" max="4863" width="11.42578125" style="386" customWidth="1"/>
    <col min="4864" max="4864" width="9.140625" style="386"/>
    <col min="4865" max="4865" width="89.85546875" style="386" bestFit="1" customWidth="1"/>
    <col min="4866" max="4869" width="12.7109375" style="386" customWidth="1"/>
    <col min="4870" max="5119" width="11.42578125" style="386" customWidth="1"/>
    <col min="5120" max="5120" width="9.140625" style="386"/>
    <col min="5121" max="5121" width="89.85546875" style="386" bestFit="1" customWidth="1"/>
    <col min="5122" max="5125" width="12.7109375" style="386" customWidth="1"/>
    <col min="5126" max="5375" width="11.42578125" style="386" customWidth="1"/>
    <col min="5376" max="5376" width="9.140625" style="386"/>
    <col min="5377" max="5377" width="89.85546875" style="386" bestFit="1" customWidth="1"/>
    <col min="5378" max="5381" width="12.7109375" style="386" customWidth="1"/>
    <col min="5382" max="5631" width="11.42578125" style="386" customWidth="1"/>
    <col min="5632" max="5632" width="9.140625" style="386"/>
    <col min="5633" max="5633" width="89.85546875" style="386" bestFit="1" customWidth="1"/>
    <col min="5634" max="5637" width="12.7109375" style="386" customWidth="1"/>
    <col min="5638" max="5887" width="11.42578125" style="386" customWidth="1"/>
    <col min="5888" max="5888" width="9.140625" style="386"/>
    <col min="5889" max="5889" width="89.85546875" style="386" bestFit="1" customWidth="1"/>
    <col min="5890" max="5893" width="12.7109375" style="386" customWidth="1"/>
    <col min="5894" max="6143" width="11.42578125" style="386" customWidth="1"/>
    <col min="6144" max="6144" width="9.140625" style="386"/>
    <col min="6145" max="6145" width="89.85546875" style="386" bestFit="1" customWidth="1"/>
    <col min="6146" max="6149" width="12.7109375" style="386" customWidth="1"/>
    <col min="6150" max="6399" width="11.42578125" style="386" customWidth="1"/>
    <col min="6400" max="6400" width="9.140625" style="386"/>
    <col min="6401" max="6401" width="89.85546875" style="386" bestFit="1" customWidth="1"/>
    <col min="6402" max="6405" width="12.7109375" style="386" customWidth="1"/>
    <col min="6406" max="6655" width="11.42578125" style="386" customWidth="1"/>
    <col min="6656" max="6656" width="9.140625" style="386"/>
    <col min="6657" max="6657" width="89.85546875" style="386" bestFit="1" customWidth="1"/>
    <col min="6658" max="6661" width="12.7109375" style="386" customWidth="1"/>
    <col min="6662" max="6911" width="11.42578125" style="386" customWidth="1"/>
    <col min="6912" max="6912" width="9.140625" style="386"/>
    <col min="6913" max="6913" width="89.85546875" style="386" bestFit="1" customWidth="1"/>
    <col min="6914" max="6917" width="12.7109375" style="386" customWidth="1"/>
    <col min="6918" max="7167" width="11.42578125" style="386" customWidth="1"/>
    <col min="7168" max="7168" width="9.140625" style="386"/>
    <col min="7169" max="7169" width="89.85546875" style="386" bestFit="1" customWidth="1"/>
    <col min="7170" max="7173" width="12.7109375" style="386" customWidth="1"/>
    <col min="7174" max="7423" width="11.42578125" style="386" customWidth="1"/>
    <col min="7424" max="7424" width="9.140625" style="386"/>
    <col min="7425" max="7425" width="89.85546875" style="386" bestFit="1" customWidth="1"/>
    <col min="7426" max="7429" width="12.7109375" style="386" customWidth="1"/>
    <col min="7430" max="7679" width="11.42578125" style="386" customWidth="1"/>
    <col min="7680" max="7680" width="9.140625" style="386"/>
    <col min="7681" max="7681" width="89.85546875" style="386" bestFit="1" customWidth="1"/>
    <col min="7682" max="7685" width="12.7109375" style="386" customWidth="1"/>
    <col min="7686" max="7935" width="11.42578125" style="386" customWidth="1"/>
    <col min="7936" max="7936" width="9.140625" style="386"/>
    <col min="7937" max="7937" width="89.85546875" style="386" bestFit="1" customWidth="1"/>
    <col min="7938" max="7941" width="12.7109375" style="386" customWidth="1"/>
    <col min="7942" max="8191" width="11.42578125" style="386" customWidth="1"/>
    <col min="8192" max="8192" width="9.140625" style="386"/>
    <col min="8193" max="8193" width="89.85546875" style="386" bestFit="1" customWidth="1"/>
    <col min="8194" max="8197" width="12.7109375" style="386" customWidth="1"/>
    <col min="8198" max="8447" width="11.42578125" style="386" customWidth="1"/>
    <col min="8448" max="8448" width="9.140625" style="386"/>
    <col min="8449" max="8449" width="89.85546875" style="386" bestFit="1" customWidth="1"/>
    <col min="8450" max="8453" width="12.7109375" style="386" customWidth="1"/>
    <col min="8454" max="8703" width="11.42578125" style="386" customWidth="1"/>
    <col min="8704" max="8704" width="9.140625" style="386"/>
    <col min="8705" max="8705" width="89.85546875" style="386" bestFit="1" customWidth="1"/>
    <col min="8706" max="8709" width="12.7109375" style="386" customWidth="1"/>
    <col min="8710" max="8959" width="11.42578125" style="386" customWidth="1"/>
    <col min="8960" max="8960" width="9.140625" style="386"/>
    <col min="8961" max="8961" width="89.85546875" style="386" bestFit="1" customWidth="1"/>
    <col min="8962" max="8965" width="12.7109375" style="386" customWidth="1"/>
    <col min="8966" max="9215" width="11.42578125" style="386" customWidth="1"/>
    <col min="9216" max="9216" width="9.140625" style="386"/>
    <col min="9217" max="9217" width="89.85546875" style="386" bestFit="1" customWidth="1"/>
    <col min="9218" max="9221" width="12.7109375" style="386" customWidth="1"/>
    <col min="9222" max="9471" width="11.42578125" style="386" customWidth="1"/>
    <col min="9472" max="9472" width="9.140625" style="386"/>
    <col min="9473" max="9473" width="89.85546875" style="386" bestFit="1" customWidth="1"/>
    <col min="9474" max="9477" width="12.7109375" style="386" customWidth="1"/>
    <col min="9478" max="9727" width="11.42578125" style="386" customWidth="1"/>
    <col min="9728" max="9728" width="9.140625" style="386"/>
    <col min="9729" max="9729" width="89.85546875" style="386" bestFit="1" customWidth="1"/>
    <col min="9730" max="9733" width="12.7109375" style="386" customWidth="1"/>
    <col min="9734" max="9983" width="11.42578125" style="386" customWidth="1"/>
    <col min="9984" max="9984" width="9.140625" style="386"/>
    <col min="9985" max="9985" width="89.85546875" style="386" bestFit="1" customWidth="1"/>
    <col min="9986" max="9989" width="12.7109375" style="386" customWidth="1"/>
    <col min="9990" max="10239" width="11.42578125" style="386" customWidth="1"/>
    <col min="10240" max="10240" width="9.140625" style="386"/>
    <col min="10241" max="10241" width="89.85546875" style="386" bestFit="1" customWidth="1"/>
    <col min="10242" max="10245" width="12.7109375" style="386" customWidth="1"/>
    <col min="10246" max="10495" width="11.42578125" style="386" customWidth="1"/>
    <col min="10496" max="10496" width="9.140625" style="386"/>
    <col min="10497" max="10497" width="89.85546875" style="386" bestFit="1" customWidth="1"/>
    <col min="10498" max="10501" width="12.7109375" style="386" customWidth="1"/>
    <col min="10502" max="10751" width="11.42578125" style="386" customWidth="1"/>
    <col min="10752" max="10752" width="9.140625" style="386"/>
    <col min="10753" max="10753" width="89.85546875" style="386" bestFit="1" customWidth="1"/>
    <col min="10754" max="10757" width="12.7109375" style="386" customWidth="1"/>
    <col min="10758" max="11007" width="11.42578125" style="386" customWidth="1"/>
    <col min="11008" max="11008" width="9.140625" style="386"/>
    <col min="11009" max="11009" width="89.85546875" style="386" bestFit="1" customWidth="1"/>
    <col min="11010" max="11013" width="12.7109375" style="386" customWidth="1"/>
    <col min="11014" max="11263" width="11.42578125" style="386" customWidth="1"/>
    <col min="11264" max="11264" width="9.140625" style="386"/>
    <col min="11265" max="11265" width="89.85546875" style="386" bestFit="1" customWidth="1"/>
    <col min="11266" max="11269" width="12.7109375" style="386" customWidth="1"/>
    <col min="11270" max="11519" width="11.42578125" style="386" customWidth="1"/>
    <col min="11520" max="11520" width="9.140625" style="386"/>
    <col min="11521" max="11521" width="89.85546875" style="386" bestFit="1" customWidth="1"/>
    <col min="11522" max="11525" width="12.7109375" style="386" customWidth="1"/>
    <col min="11526" max="11775" width="11.42578125" style="386" customWidth="1"/>
    <col min="11776" max="11776" width="9.140625" style="386"/>
    <col min="11777" max="11777" width="89.85546875" style="386" bestFit="1" customWidth="1"/>
    <col min="11778" max="11781" width="12.7109375" style="386" customWidth="1"/>
    <col min="11782" max="12031" width="11.42578125" style="386" customWidth="1"/>
    <col min="12032" max="12032" width="9.140625" style="386"/>
    <col min="12033" max="12033" width="89.85546875" style="386" bestFit="1" customWidth="1"/>
    <col min="12034" max="12037" width="12.7109375" style="386" customWidth="1"/>
    <col min="12038" max="12287" width="11.42578125" style="386" customWidth="1"/>
    <col min="12288" max="12288" width="9.140625" style="386"/>
    <col min="12289" max="12289" width="89.85546875" style="386" bestFit="1" customWidth="1"/>
    <col min="12290" max="12293" width="12.7109375" style="386" customWidth="1"/>
    <col min="12294" max="12543" width="11.42578125" style="386" customWidth="1"/>
    <col min="12544" max="12544" width="9.140625" style="386"/>
    <col min="12545" max="12545" width="89.85546875" style="386" bestFit="1" customWidth="1"/>
    <col min="12546" max="12549" width="12.7109375" style="386" customWidth="1"/>
    <col min="12550" max="12799" width="11.42578125" style="386" customWidth="1"/>
    <col min="12800" max="12800" width="9.140625" style="386"/>
    <col min="12801" max="12801" width="89.85546875" style="386" bestFit="1" customWidth="1"/>
    <col min="12802" max="12805" width="12.7109375" style="386" customWidth="1"/>
    <col min="12806" max="13055" width="11.42578125" style="386" customWidth="1"/>
    <col min="13056" max="13056" width="9.140625" style="386"/>
    <col min="13057" max="13057" width="89.85546875" style="386" bestFit="1" customWidth="1"/>
    <col min="13058" max="13061" width="12.7109375" style="386" customWidth="1"/>
    <col min="13062" max="13311" width="11.42578125" style="386" customWidth="1"/>
    <col min="13312" max="13312" width="9.140625" style="386"/>
    <col min="13313" max="13313" width="89.85546875" style="386" bestFit="1" customWidth="1"/>
    <col min="13314" max="13317" width="12.7109375" style="386" customWidth="1"/>
    <col min="13318" max="13567" width="11.42578125" style="386" customWidth="1"/>
    <col min="13568" max="13568" width="9.140625" style="386"/>
    <col min="13569" max="13569" width="89.85546875" style="386" bestFit="1" customWidth="1"/>
    <col min="13570" max="13573" width="12.7109375" style="386" customWidth="1"/>
    <col min="13574" max="13823" width="11.42578125" style="386" customWidth="1"/>
    <col min="13824" max="13824" width="9.140625" style="386"/>
    <col min="13825" max="13825" width="89.85546875" style="386" bestFit="1" customWidth="1"/>
    <col min="13826" max="13829" width="12.7109375" style="386" customWidth="1"/>
    <col min="13830" max="14079" width="11.42578125" style="386" customWidth="1"/>
    <col min="14080" max="14080" width="9.140625" style="386"/>
    <col min="14081" max="14081" width="89.85546875" style="386" bestFit="1" customWidth="1"/>
    <col min="14082" max="14085" width="12.7109375" style="386" customWidth="1"/>
    <col min="14086" max="14335" width="11.42578125" style="386" customWidth="1"/>
    <col min="14336" max="14336" width="9.140625" style="386"/>
    <col min="14337" max="14337" width="89.85546875" style="386" bestFit="1" customWidth="1"/>
    <col min="14338" max="14341" width="12.7109375" style="386" customWidth="1"/>
    <col min="14342" max="14591" width="11.42578125" style="386" customWidth="1"/>
    <col min="14592" max="14592" width="9.140625" style="386"/>
    <col min="14593" max="14593" width="89.85546875" style="386" bestFit="1" customWidth="1"/>
    <col min="14594" max="14597" width="12.7109375" style="386" customWidth="1"/>
    <col min="14598" max="14847" width="11.42578125" style="386" customWidth="1"/>
    <col min="14848" max="14848" width="9.140625" style="386"/>
    <col min="14849" max="14849" width="89.85546875" style="386" bestFit="1" customWidth="1"/>
    <col min="14850" max="14853" width="12.7109375" style="386" customWidth="1"/>
    <col min="14854" max="15103" width="11.42578125" style="386" customWidth="1"/>
    <col min="15104" max="15104" width="9.140625" style="386"/>
    <col min="15105" max="15105" width="89.85546875" style="386" bestFit="1" customWidth="1"/>
    <col min="15106" max="15109" width="12.7109375" style="386" customWidth="1"/>
    <col min="15110" max="15359" width="11.42578125" style="386" customWidth="1"/>
    <col min="15360" max="15360" width="9.140625" style="386"/>
    <col min="15361" max="15361" width="89.85546875" style="386" bestFit="1" customWidth="1"/>
    <col min="15362" max="15365" width="12.7109375" style="386" customWidth="1"/>
    <col min="15366" max="15615" width="11.42578125" style="386" customWidth="1"/>
    <col min="15616" max="15616" width="9.140625" style="386"/>
    <col min="15617" max="15617" width="89.85546875" style="386" bestFit="1" customWidth="1"/>
    <col min="15618" max="15621" width="12.7109375" style="386" customWidth="1"/>
    <col min="15622" max="15871" width="11.42578125" style="386" customWidth="1"/>
    <col min="15872" max="15872" width="9.140625" style="386"/>
    <col min="15873" max="15873" width="89.85546875" style="386" bestFit="1" customWidth="1"/>
    <col min="15874" max="15877" width="12.7109375" style="386" customWidth="1"/>
    <col min="15878" max="16127" width="11.42578125" style="386" customWidth="1"/>
    <col min="16128" max="16128" width="9.140625" style="386"/>
    <col min="16129" max="16129" width="89.85546875" style="386" bestFit="1" customWidth="1"/>
    <col min="16130" max="16133" width="12.7109375" style="386" customWidth="1"/>
    <col min="16134" max="16383" width="11.42578125" style="386" customWidth="1"/>
    <col min="16384" max="16384" width="9.140625" style="386"/>
  </cols>
  <sheetData>
    <row r="1" spans="1:5" s="605" customFormat="1" ht="30" customHeight="1" x14ac:dyDescent="0.3">
      <c r="A1" s="813" t="s">
        <v>1135</v>
      </c>
      <c r="B1" s="813"/>
      <c r="C1" s="813"/>
      <c r="D1" s="813"/>
      <c r="E1" s="813"/>
    </row>
    <row r="2" spans="1:5" s="605" customFormat="1" ht="15" customHeight="1" x14ac:dyDescent="0.3">
      <c r="A2" s="814" t="s">
        <v>476</v>
      </c>
      <c r="B2" s="814"/>
      <c r="C2" s="814"/>
      <c r="D2" s="814"/>
      <c r="E2" s="814"/>
    </row>
    <row r="3" spans="1:5" s="605" customFormat="1" ht="15" customHeight="1" x14ac:dyDescent="0.3">
      <c r="A3" s="814" t="s">
        <v>2</v>
      </c>
      <c r="B3" s="814"/>
      <c r="C3" s="814"/>
      <c r="D3" s="814"/>
      <c r="E3" s="814"/>
    </row>
    <row r="4" spans="1:5" s="605" customFormat="1" ht="30" customHeight="1" x14ac:dyDescent="0.3">
      <c r="A4" s="815" t="s">
        <v>3</v>
      </c>
      <c r="B4" s="815"/>
      <c r="C4" s="815"/>
      <c r="D4" s="815"/>
      <c r="E4" s="815"/>
    </row>
    <row r="5" spans="1:5" ht="3.75" customHeight="1" x14ac:dyDescent="0.2">
      <c r="A5" s="384"/>
      <c r="B5" s="384"/>
      <c r="C5" s="384"/>
      <c r="D5" s="384"/>
      <c r="E5" s="384"/>
    </row>
    <row r="6" spans="1:5" ht="30" customHeight="1" thickBot="1" x14ac:dyDescent="0.25">
      <c r="A6" s="608"/>
      <c r="B6" s="626" t="s">
        <v>1136</v>
      </c>
      <c r="C6" s="626" t="s">
        <v>1137</v>
      </c>
      <c r="D6" s="626" t="s">
        <v>1138</v>
      </c>
      <c r="E6" s="627" t="s">
        <v>472</v>
      </c>
    </row>
    <row r="7" spans="1:5" s="384" customFormat="1" ht="15" customHeight="1" thickTop="1" x14ac:dyDescent="0.25">
      <c r="A7" s="628" t="s">
        <v>607</v>
      </c>
      <c r="B7" s="629">
        <v>6223.3276500000002</v>
      </c>
      <c r="C7" s="629">
        <v>21113.532540000004</v>
      </c>
      <c r="D7" s="629">
        <v>42971.738370000006</v>
      </c>
      <c r="E7" s="629">
        <v>70308.598560000013</v>
      </c>
    </row>
    <row r="8" spans="1:5" s="384" customFormat="1" ht="15" customHeight="1" x14ac:dyDescent="0.25">
      <c r="A8" s="379" t="s">
        <v>1139</v>
      </c>
      <c r="B8" s="390">
        <v>160.87365000000003</v>
      </c>
      <c r="C8" s="390">
        <v>2478.4109699999999</v>
      </c>
      <c r="D8" s="390">
        <v>3844.5604500000004</v>
      </c>
      <c r="E8" s="390">
        <v>6483.8450700000003</v>
      </c>
    </row>
    <row r="9" spans="1:5" s="613" customFormat="1" ht="15" customHeight="1" x14ac:dyDescent="0.25">
      <c r="A9" s="379" t="s">
        <v>1140</v>
      </c>
      <c r="B9" s="390">
        <v>94.610860000000102</v>
      </c>
      <c r="C9" s="390">
        <v>13618.108390000001</v>
      </c>
      <c r="D9" s="390">
        <v>1113.88067</v>
      </c>
      <c r="E9" s="390">
        <v>14826.599920000002</v>
      </c>
    </row>
    <row r="10" spans="1:5" s="613" customFormat="1" ht="15" customHeight="1" x14ac:dyDescent="0.25">
      <c r="A10" s="379" t="s">
        <v>1141</v>
      </c>
      <c r="B10" s="390">
        <v>941.0181</v>
      </c>
      <c r="C10" s="390">
        <v>1637.1528900000001</v>
      </c>
      <c r="D10" s="390">
        <v>2658.7498300000002</v>
      </c>
      <c r="E10" s="390">
        <v>5236.9208200000003</v>
      </c>
    </row>
    <row r="11" spans="1:5" s="613" customFormat="1" ht="15" customHeight="1" x14ac:dyDescent="0.25">
      <c r="A11" s="379" t="s">
        <v>1142</v>
      </c>
      <c r="B11" s="390">
        <v>0</v>
      </c>
      <c r="C11" s="390">
        <v>0</v>
      </c>
      <c r="D11" s="390">
        <v>0</v>
      </c>
      <c r="E11" s="390">
        <v>0</v>
      </c>
    </row>
    <row r="12" spans="1:5" s="613" customFormat="1" ht="15" customHeight="1" x14ac:dyDescent="0.25">
      <c r="A12" s="379" t="s">
        <v>1143</v>
      </c>
      <c r="B12" s="390">
        <v>6.3819999999999997</v>
      </c>
      <c r="C12" s="390">
        <v>42.223300000000002</v>
      </c>
      <c r="D12" s="390">
        <v>1039.9938</v>
      </c>
      <c r="E12" s="390">
        <v>1088.5990999999999</v>
      </c>
    </row>
    <row r="13" spans="1:5" s="613" customFormat="1" ht="15" customHeight="1" x14ac:dyDescent="0.25">
      <c r="A13" s="379" t="s">
        <v>1144</v>
      </c>
      <c r="B13" s="390">
        <v>4982.0337300000001</v>
      </c>
      <c r="C13" s="390">
        <v>3231.5365599999996</v>
      </c>
      <c r="D13" s="390">
        <v>34218.448340000003</v>
      </c>
      <c r="E13" s="390">
        <v>42432.018630000006</v>
      </c>
    </row>
    <row r="14" spans="1:5" s="613" customFormat="1" ht="15" customHeight="1" x14ac:dyDescent="0.25">
      <c r="A14" s="379" t="s">
        <v>1145</v>
      </c>
      <c r="B14" s="390">
        <v>38.409309999999998</v>
      </c>
      <c r="C14" s="390">
        <v>106.10043</v>
      </c>
      <c r="D14" s="390">
        <v>96.105279999999993</v>
      </c>
      <c r="E14" s="390">
        <v>240.61501999999999</v>
      </c>
    </row>
    <row r="15" spans="1:5" s="384" customFormat="1" ht="15" customHeight="1" x14ac:dyDescent="0.25">
      <c r="A15" s="379" t="s">
        <v>1146</v>
      </c>
      <c r="B15" s="390">
        <v>0</v>
      </c>
      <c r="C15" s="390">
        <v>0</v>
      </c>
      <c r="D15" s="390">
        <v>0</v>
      </c>
      <c r="E15" s="390">
        <v>0</v>
      </c>
    </row>
    <row r="16" spans="1:5" s="384" customFormat="1" ht="15" customHeight="1" x14ac:dyDescent="0.25">
      <c r="A16" s="614" t="s">
        <v>1147</v>
      </c>
      <c r="B16" s="630">
        <v>1420.6330600000001</v>
      </c>
      <c r="C16" s="630">
        <v>3562.45766</v>
      </c>
      <c r="D16" s="630">
        <v>10337.33908</v>
      </c>
      <c r="E16" s="630">
        <v>15320.4298</v>
      </c>
    </row>
    <row r="17" spans="1:5" s="384" customFormat="1" ht="15" customHeight="1" x14ac:dyDescent="0.25">
      <c r="A17" s="379" t="s">
        <v>1148</v>
      </c>
      <c r="B17" s="390">
        <v>0</v>
      </c>
      <c r="C17" s="390">
        <v>0</v>
      </c>
      <c r="D17" s="390">
        <v>1980.4609800000001</v>
      </c>
      <c r="E17" s="390">
        <v>1980.4609800000001</v>
      </c>
    </row>
    <row r="18" spans="1:5" s="613" customFormat="1" ht="15" customHeight="1" x14ac:dyDescent="0.25">
      <c r="A18" s="379" t="s">
        <v>1149</v>
      </c>
      <c r="B18" s="390">
        <v>1115.07168</v>
      </c>
      <c r="C18" s="390">
        <v>1550.4293700000001</v>
      </c>
      <c r="D18" s="390">
        <v>3630.9650199999996</v>
      </c>
      <c r="E18" s="390">
        <v>6296.4660699999995</v>
      </c>
    </row>
    <row r="19" spans="1:5" s="613" customFormat="1" ht="15" customHeight="1" x14ac:dyDescent="0.25">
      <c r="A19" s="379" t="s">
        <v>1150</v>
      </c>
      <c r="B19" s="390">
        <v>305.56137999999999</v>
      </c>
      <c r="C19" s="390">
        <v>2012.02829</v>
      </c>
      <c r="D19" s="390">
        <v>4725.9130800000003</v>
      </c>
      <c r="E19" s="390">
        <v>7043.5027499999997</v>
      </c>
    </row>
    <row r="20" spans="1:5" s="613" customFormat="1" ht="15" customHeight="1" x14ac:dyDescent="0.25">
      <c r="A20" s="379" t="s">
        <v>1151</v>
      </c>
      <c r="B20" s="390">
        <v>0</v>
      </c>
      <c r="C20" s="390">
        <v>0</v>
      </c>
      <c r="D20" s="390">
        <v>0</v>
      </c>
      <c r="E20" s="390">
        <v>0</v>
      </c>
    </row>
    <row r="21" spans="1:5" s="613" customFormat="1" ht="15" customHeight="1" x14ac:dyDescent="0.25">
      <c r="A21" s="379" t="s">
        <v>1152</v>
      </c>
      <c r="B21" s="390">
        <v>0</v>
      </c>
      <c r="C21" s="390">
        <v>0</v>
      </c>
      <c r="D21" s="390">
        <v>0</v>
      </c>
      <c r="E21" s="390">
        <v>0</v>
      </c>
    </row>
    <row r="22" spans="1:5" s="613" customFormat="1" ht="15" customHeight="1" x14ac:dyDescent="0.25">
      <c r="A22" s="379" t="s">
        <v>970</v>
      </c>
      <c r="B22" s="390">
        <v>0</v>
      </c>
      <c r="C22" s="390">
        <v>0</v>
      </c>
      <c r="D22" s="390">
        <v>0</v>
      </c>
      <c r="E22" s="390">
        <v>0</v>
      </c>
    </row>
    <row r="23" spans="1:5" ht="15" customHeight="1" x14ac:dyDescent="0.2">
      <c r="A23" s="614" t="s">
        <v>632</v>
      </c>
      <c r="B23" s="630">
        <v>4802.6945899999992</v>
      </c>
      <c r="C23" s="630">
        <v>17551.07488</v>
      </c>
      <c r="D23" s="630">
        <v>32634.399289999998</v>
      </c>
      <c r="E23" s="630">
        <v>54988.16876</v>
      </c>
    </row>
    <row r="24" spans="1:5" s="384" customFormat="1" ht="15" customHeight="1" x14ac:dyDescent="0.25">
      <c r="A24" s="379" t="s">
        <v>1153</v>
      </c>
      <c r="B24" s="390">
        <v>4296</v>
      </c>
      <c r="C24" s="390">
        <v>11000</v>
      </c>
      <c r="D24" s="390">
        <v>10805.7</v>
      </c>
      <c r="E24" s="390">
        <v>26101.7</v>
      </c>
    </row>
    <row r="25" spans="1:5" s="613" customFormat="1" ht="15" customHeight="1" x14ac:dyDescent="0.25">
      <c r="A25" s="379" t="s">
        <v>1154</v>
      </c>
      <c r="B25" s="390">
        <v>0</v>
      </c>
      <c r="C25" s="390">
        <v>0</v>
      </c>
      <c r="D25" s="390">
        <v>0</v>
      </c>
      <c r="E25" s="390">
        <v>0</v>
      </c>
    </row>
    <row r="26" spans="1:5" s="613" customFormat="1" ht="15" customHeight="1" x14ac:dyDescent="0.25">
      <c r="A26" s="379" t="s">
        <v>1155</v>
      </c>
      <c r="B26" s="390">
        <v>0</v>
      </c>
      <c r="C26" s="390">
        <v>0</v>
      </c>
      <c r="D26" s="390">
        <v>0</v>
      </c>
      <c r="E26" s="390">
        <v>0</v>
      </c>
    </row>
    <row r="27" spans="1:5" s="613" customFormat="1" ht="15" customHeight="1" x14ac:dyDescent="0.25">
      <c r="A27" s="379" t="s">
        <v>1156</v>
      </c>
      <c r="B27" s="390">
        <v>2323.7484499999996</v>
      </c>
      <c r="C27" s="390">
        <v>5276.2974999999997</v>
      </c>
      <c r="D27" s="390">
        <v>8847.4561299999987</v>
      </c>
      <c r="E27" s="390">
        <v>16447.502079999998</v>
      </c>
    </row>
    <row r="28" spans="1:5" s="613" customFormat="1" ht="15" customHeight="1" x14ac:dyDescent="0.25">
      <c r="A28" s="379" t="s">
        <v>1157</v>
      </c>
      <c r="B28" s="390">
        <v>-1817.0538600000002</v>
      </c>
      <c r="C28" s="390">
        <v>1274.77738</v>
      </c>
      <c r="D28" s="390">
        <v>12981.243159999998</v>
      </c>
      <c r="E28" s="390">
        <v>12438.96668</v>
      </c>
    </row>
    <row r="29" spans="1:5" s="613" customFormat="1" ht="15" customHeight="1" x14ac:dyDescent="0.25">
      <c r="A29" s="631" t="s">
        <v>1158</v>
      </c>
      <c r="B29" s="390">
        <v>-1585.6428500000002</v>
      </c>
      <c r="C29" s="390">
        <v>343.07290999999998</v>
      </c>
      <c r="D29" s="390">
        <v>11379.981099999999</v>
      </c>
      <c r="E29" s="390">
        <v>10137.41116</v>
      </c>
    </row>
    <row r="30" spans="1:5" s="613" customFormat="1" ht="15" customHeight="1" x14ac:dyDescent="0.25">
      <c r="A30" s="631" t="s">
        <v>1159</v>
      </c>
      <c r="B30" s="390">
        <v>-231.41101</v>
      </c>
      <c r="C30" s="390">
        <v>931.70447000000001</v>
      </c>
      <c r="D30" s="390">
        <v>1601.26206</v>
      </c>
      <c r="E30" s="390">
        <v>2301.5555199999999</v>
      </c>
    </row>
    <row r="31" spans="1:5" s="613" customFormat="1" ht="15" customHeight="1" x14ac:dyDescent="0.25">
      <c r="A31" s="614" t="s">
        <v>636</v>
      </c>
      <c r="B31" s="630">
        <v>6223.3276499999993</v>
      </c>
      <c r="C31" s="630">
        <v>21113.53254</v>
      </c>
      <c r="D31" s="630">
        <v>42971.738369999999</v>
      </c>
      <c r="E31" s="630">
        <v>70308.598559999999</v>
      </c>
    </row>
    <row r="32" spans="1:5" s="613" customFormat="1" ht="15" customHeight="1" x14ac:dyDescent="0.25">
      <c r="A32" s="379" t="s">
        <v>1160</v>
      </c>
      <c r="B32" s="390">
        <v>0</v>
      </c>
      <c r="C32" s="390">
        <v>0</v>
      </c>
      <c r="D32" s="390">
        <v>0</v>
      </c>
      <c r="E32" s="390">
        <v>0</v>
      </c>
    </row>
    <row r="33" spans="1:5" s="613" customFormat="1" ht="15" customHeight="1" x14ac:dyDescent="0.25">
      <c r="A33" s="379" t="s">
        <v>1161</v>
      </c>
      <c r="B33" s="390">
        <v>385066.81517000002</v>
      </c>
      <c r="C33" s="390">
        <v>615313.21836000006</v>
      </c>
      <c r="D33" s="390">
        <v>1036535.76561</v>
      </c>
      <c r="E33" s="390">
        <v>2036915.7991400003</v>
      </c>
    </row>
    <row r="34" spans="1:5" s="613" customFormat="1" ht="15" customHeight="1" x14ac:dyDescent="0.25">
      <c r="A34" s="385" t="s">
        <v>1162</v>
      </c>
      <c r="B34" s="390">
        <v>61112.275560000002</v>
      </c>
      <c r="C34" s="390">
        <v>402405.65818000003</v>
      </c>
      <c r="D34" s="390">
        <v>921785.41975</v>
      </c>
      <c r="E34" s="390">
        <v>1385303.3534900001</v>
      </c>
    </row>
    <row r="35" spans="1:5" s="613" customFormat="1" ht="15" customHeight="1" x14ac:dyDescent="0.25">
      <c r="A35" s="385" t="s">
        <v>1163</v>
      </c>
      <c r="B35" s="390">
        <v>0</v>
      </c>
      <c r="C35" s="390">
        <v>1029</v>
      </c>
      <c r="D35" s="390">
        <v>0</v>
      </c>
      <c r="E35" s="390">
        <v>1029</v>
      </c>
    </row>
    <row r="36" spans="1:5" s="613" customFormat="1" ht="15" customHeight="1" x14ac:dyDescent="0.25">
      <c r="A36" s="385" t="s">
        <v>1164</v>
      </c>
      <c r="B36" s="390">
        <v>0</v>
      </c>
      <c r="C36" s="390">
        <v>0</v>
      </c>
      <c r="D36" s="390">
        <v>0</v>
      </c>
      <c r="E36" s="390">
        <v>0</v>
      </c>
    </row>
    <row r="37" spans="1:5" s="613" customFormat="1" ht="15" customHeight="1" x14ac:dyDescent="0.25">
      <c r="A37" s="385" t="s">
        <v>1165</v>
      </c>
      <c r="B37" s="390">
        <v>0</v>
      </c>
      <c r="C37" s="390">
        <v>0</v>
      </c>
      <c r="D37" s="390">
        <v>0</v>
      </c>
      <c r="E37" s="390">
        <v>0</v>
      </c>
    </row>
    <row r="38" spans="1:5" s="613" customFormat="1" ht="15" customHeight="1" x14ac:dyDescent="0.25">
      <c r="A38" s="385" t="s">
        <v>1166</v>
      </c>
      <c r="B38" s="390">
        <v>0</v>
      </c>
      <c r="C38" s="390">
        <v>0</v>
      </c>
      <c r="D38" s="390">
        <v>0</v>
      </c>
      <c r="E38" s="390">
        <v>0</v>
      </c>
    </row>
    <row r="39" spans="1:5" s="613" customFormat="1" ht="15" customHeight="1" x14ac:dyDescent="0.25">
      <c r="A39" s="385" t="s">
        <v>1167</v>
      </c>
      <c r="B39" s="390">
        <v>323954.53961000004</v>
      </c>
      <c r="C39" s="390">
        <v>211878.56018</v>
      </c>
      <c r="D39" s="390">
        <v>114750.34586000002</v>
      </c>
      <c r="E39" s="390">
        <v>650583.44565000001</v>
      </c>
    </row>
    <row r="40" spans="1:5" s="613" customFormat="1" ht="15" customHeight="1" x14ac:dyDescent="0.25">
      <c r="A40" s="385" t="s">
        <v>1168</v>
      </c>
      <c r="B40" s="390">
        <v>0</v>
      </c>
      <c r="C40" s="390">
        <v>0</v>
      </c>
      <c r="D40" s="390">
        <v>0</v>
      </c>
      <c r="E40" s="390">
        <v>0</v>
      </c>
    </row>
    <row r="41" spans="1:5" s="384" customFormat="1" x14ac:dyDescent="0.25">
      <c r="A41" s="379" t="s">
        <v>1169</v>
      </c>
      <c r="B41" s="390">
        <v>1.11486</v>
      </c>
      <c r="C41" s="390">
        <v>128.38482000000002</v>
      </c>
      <c r="D41" s="390">
        <v>43.589169999999996</v>
      </c>
      <c r="E41" s="390">
        <v>173.08885000000001</v>
      </c>
    </row>
    <row r="42" spans="1:5" s="384" customFormat="1" ht="15" customHeight="1" x14ac:dyDescent="0.25">
      <c r="A42" s="384" t="s">
        <v>1170</v>
      </c>
      <c r="B42" s="390">
        <v>1.1819000000000002</v>
      </c>
      <c r="C42" s="390">
        <v>23.673950000000001</v>
      </c>
      <c r="D42" s="390">
        <v>38.388580000000005</v>
      </c>
      <c r="E42" s="390">
        <v>63.244430000000008</v>
      </c>
    </row>
    <row r="43" spans="1:5" s="384" customFormat="1" ht="15" customHeight="1" x14ac:dyDescent="0.25">
      <c r="A43" s="379" t="s">
        <v>646</v>
      </c>
      <c r="B43" s="390">
        <v>-6.7040000000000211E-2</v>
      </c>
      <c r="C43" s="390">
        <v>104.71087000000001</v>
      </c>
      <c r="D43" s="390">
        <v>5.2005899999999912</v>
      </c>
      <c r="E43" s="390">
        <v>109.84442</v>
      </c>
    </row>
    <row r="44" spans="1:5" s="384" customFormat="1" ht="15" customHeight="1" x14ac:dyDescent="0.25">
      <c r="A44" s="617" t="s">
        <v>1171</v>
      </c>
      <c r="B44" s="390">
        <v>224.12143</v>
      </c>
      <c r="C44" s="390">
        <v>1660.4969699999999</v>
      </c>
      <c r="D44" s="390">
        <v>3039.7212399999999</v>
      </c>
      <c r="E44" s="390">
        <v>4924.3396400000001</v>
      </c>
    </row>
    <row r="45" spans="1:5" s="384" customFormat="1" ht="15" customHeight="1" x14ac:dyDescent="0.25">
      <c r="A45" s="384" t="s">
        <v>1172</v>
      </c>
      <c r="B45" s="390">
        <v>0.29754000000000003</v>
      </c>
      <c r="C45" s="390">
        <v>12.710960000000002</v>
      </c>
      <c r="D45" s="390">
        <v>1.3809900000000002</v>
      </c>
      <c r="E45" s="390">
        <v>14.389490000000002</v>
      </c>
    </row>
    <row r="46" spans="1:5" s="384" customFormat="1" ht="15" customHeight="1" x14ac:dyDescent="0.25">
      <c r="A46" s="379" t="s">
        <v>1173</v>
      </c>
      <c r="B46" s="390">
        <v>223.75685000000001</v>
      </c>
      <c r="C46" s="390">
        <v>1752.4968799999999</v>
      </c>
      <c r="D46" s="390">
        <v>3043.5408399999997</v>
      </c>
      <c r="E46" s="390">
        <v>5019.7945700000009</v>
      </c>
    </row>
    <row r="47" spans="1:5" s="384" customFormat="1" ht="15" customHeight="1" x14ac:dyDescent="0.25">
      <c r="A47" s="617" t="s">
        <v>1174</v>
      </c>
      <c r="B47" s="390">
        <v>40.591410000000003</v>
      </c>
      <c r="C47" s="390">
        <v>756.43074000000001</v>
      </c>
      <c r="D47" s="390">
        <v>0</v>
      </c>
      <c r="E47" s="390">
        <v>797.02215000000001</v>
      </c>
    </row>
    <row r="48" spans="1:5" s="384" customFormat="1" ht="15" customHeight="1" x14ac:dyDescent="0.25">
      <c r="A48" s="384" t="s">
        <v>1175</v>
      </c>
      <c r="B48" s="390">
        <v>71.323639999999997</v>
      </c>
      <c r="C48" s="390">
        <v>550.65713000000005</v>
      </c>
      <c r="D48" s="390">
        <v>0</v>
      </c>
      <c r="E48" s="390">
        <v>621.98077000000001</v>
      </c>
    </row>
    <row r="49" spans="1:5" s="384" customFormat="1" ht="15" customHeight="1" x14ac:dyDescent="0.25">
      <c r="A49" s="379" t="s">
        <v>1176</v>
      </c>
      <c r="B49" s="390">
        <v>193.02462000000003</v>
      </c>
      <c r="C49" s="390">
        <v>1958.2704899999999</v>
      </c>
      <c r="D49" s="390">
        <v>3043.5408399999997</v>
      </c>
      <c r="E49" s="390">
        <v>5194.8359500000006</v>
      </c>
    </row>
    <row r="50" spans="1:5" s="384" customFormat="1" ht="15" customHeight="1" x14ac:dyDescent="0.25">
      <c r="A50" s="617" t="s">
        <v>1177</v>
      </c>
      <c r="B50" s="390">
        <v>426.05389999999994</v>
      </c>
      <c r="C50" s="390">
        <v>812.82</v>
      </c>
      <c r="D50" s="390">
        <v>1483.6468300000001</v>
      </c>
      <c r="E50" s="390">
        <v>2722.5207300000002</v>
      </c>
    </row>
    <row r="51" spans="1:5" s="384" customFormat="1" ht="15" customHeight="1" x14ac:dyDescent="0.25">
      <c r="A51" s="379" t="s">
        <v>1178</v>
      </c>
      <c r="B51" s="390">
        <v>-233.02927999999991</v>
      </c>
      <c r="C51" s="390">
        <v>1145.4504899999997</v>
      </c>
      <c r="D51" s="390">
        <v>1559.8940099999995</v>
      </c>
      <c r="E51" s="390">
        <v>2472.3152200000004</v>
      </c>
    </row>
    <row r="52" spans="1:5" s="384" customFormat="1" ht="15" customHeight="1" x14ac:dyDescent="0.25">
      <c r="A52" s="632" t="s">
        <v>1179</v>
      </c>
      <c r="B52" s="390">
        <v>2.8000000000000003E-4</v>
      </c>
      <c r="C52" s="390">
        <v>100.64455</v>
      </c>
      <c r="D52" s="390">
        <v>0</v>
      </c>
      <c r="E52" s="390">
        <v>100.64482999999998</v>
      </c>
    </row>
    <row r="53" spans="1:5" s="384" customFormat="1" ht="15" customHeight="1" x14ac:dyDescent="0.25">
      <c r="A53" s="385" t="s">
        <v>1180</v>
      </c>
      <c r="B53" s="390">
        <v>2.8000000000000003E-4</v>
      </c>
      <c r="C53" s="390">
        <v>4.5603200000000008</v>
      </c>
      <c r="D53" s="390">
        <v>0</v>
      </c>
      <c r="E53" s="390">
        <v>4.5606000000000009</v>
      </c>
    </row>
    <row r="54" spans="1:5" s="384" customFormat="1" ht="15" customHeight="1" x14ac:dyDescent="0.25">
      <c r="A54" s="617" t="s">
        <v>1181</v>
      </c>
      <c r="B54" s="390">
        <v>0</v>
      </c>
      <c r="C54" s="390">
        <v>96.084229999999991</v>
      </c>
      <c r="D54" s="390">
        <v>0</v>
      </c>
      <c r="E54" s="390">
        <v>96.084229999999991</v>
      </c>
    </row>
    <row r="55" spans="1:5" s="384" customFormat="1" ht="15" customHeight="1" x14ac:dyDescent="0.25">
      <c r="A55" s="379" t="s">
        <v>1182</v>
      </c>
      <c r="B55" s="390">
        <v>5.0000000000000002E-5</v>
      </c>
      <c r="C55" s="390">
        <v>1.4070199999999999</v>
      </c>
      <c r="D55" s="390">
        <v>0</v>
      </c>
      <c r="E55" s="390">
        <v>1.40707</v>
      </c>
    </row>
    <row r="56" spans="1:5" s="384" customFormat="1" ht="15" customHeight="1" x14ac:dyDescent="0.25">
      <c r="A56" s="385" t="s">
        <v>1183</v>
      </c>
      <c r="B56" s="390">
        <v>5.0000000000000002E-5</v>
      </c>
      <c r="C56" s="390">
        <v>1.4070199999999999</v>
      </c>
      <c r="D56" s="390">
        <v>0</v>
      </c>
      <c r="E56" s="390">
        <v>1.40707</v>
      </c>
    </row>
    <row r="57" spans="1:5" s="384" customFormat="1" ht="15" customHeight="1" x14ac:dyDescent="0.25">
      <c r="A57" s="617" t="s">
        <v>1184</v>
      </c>
      <c r="B57" s="390">
        <v>0</v>
      </c>
      <c r="C57" s="390">
        <v>0</v>
      </c>
      <c r="D57" s="390">
        <v>0</v>
      </c>
      <c r="E57" s="390">
        <v>0</v>
      </c>
    </row>
    <row r="58" spans="1:5" s="384" customFormat="1" ht="15" customHeight="1" x14ac:dyDescent="0.25">
      <c r="A58" s="379" t="s">
        <v>1185</v>
      </c>
      <c r="B58" s="390">
        <v>-233.0290499999999</v>
      </c>
      <c r="C58" s="390">
        <v>1244.6880199999996</v>
      </c>
      <c r="D58" s="390">
        <v>1559.8940099999995</v>
      </c>
      <c r="E58" s="390">
        <v>2571.5529800000004</v>
      </c>
    </row>
    <row r="59" spans="1:5" s="384" customFormat="1" ht="15" customHeight="1" x14ac:dyDescent="0.25">
      <c r="A59" s="617" t="s">
        <v>1186</v>
      </c>
      <c r="B59" s="390">
        <v>0</v>
      </c>
      <c r="C59" s="390">
        <v>0</v>
      </c>
      <c r="D59" s="390">
        <v>0</v>
      </c>
      <c r="E59" s="390">
        <v>0</v>
      </c>
    </row>
    <row r="60" spans="1:5" s="384" customFormat="1" ht="15" customHeight="1" x14ac:dyDescent="0.25">
      <c r="A60" s="379" t="s">
        <v>663</v>
      </c>
      <c r="B60" s="390">
        <v>-233.0290499999999</v>
      </c>
      <c r="C60" s="390">
        <v>1244.6880199999996</v>
      </c>
      <c r="D60" s="390">
        <v>1559.8940099999995</v>
      </c>
      <c r="E60" s="390">
        <v>2571.5529800000004</v>
      </c>
    </row>
    <row r="61" spans="1:5" s="384" customFormat="1" ht="15" customHeight="1" x14ac:dyDescent="0.25">
      <c r="A61" s="617" t="s">
        <v>1187</v>
      </c>
      <c r="B61" s="390">
        <v>2.33141</v>
      </c>
      <c r="C61" s="390">
        <v>0.38453999999999999</v>
      </c>
      <c r="D61" s="390">
        <v>41.368050000000004</v>
      </c>
      <c r="E61" s="390">
        <v>44.084000000000003</v>
      </c>
    </row>
    <row r="62" spans="1:5" s="384" customFormat="1" ht="15" customHeight="1" x14ac:dyDescent="0.25">
      <c r="A62" s="384" t="s">
        <v>1188</v>
      </c>
      <c r="B62" s="390">
        <v>0.71337000000000006</v>
      </c>
      <c r="C62" s="390">
        <v>2.7999299999999998</v>
      </c>
      <c r="D62" s="390">
        <v>0</v>
      </c>
      <c r="E62" s="390">
        <v>3.5133000000000001</v>
      </c>
    </row>
    <row r="63" spans="1:5" s="384" customFormat="1" ht="15" customHeight="1" x14ac:dyDescent="0.25">
      <c r="A63" s="379" t="s">
        <v>665</v>
      </c>
      <c r="B63" s="390">
        <v>-231.41100999999989</v>
      </c>
      <c r="C63" s="390">
        <v>1242.2726299999997</v>
      </c>
      <c r="D63" s="390">
        <v>1601.2620599999996</v>
      </c>
      <c r="E63" s="390">
        <v>2612.1236800000001</v>
      </c>
    </row>
    <row r="64" spans="1:5" s="384" customFormat="1" ht="15" customHeight="1" x14ac:dyDescent="0.25">
      <c r="A64" s="617" t="s">
        <v>1189</v>
      </c>
      <c r="B64" s="390">
        <v>0</v>
      </c>
      <c r="C64" s="390">
        <v>0</v>
      </c>
      <c r="D64" s="390">
        <v>0</v>
      </c>
      <c r="E64" s="390">
        <v>0</v>
      </c>
    </row>
    <row r="65" spans="1:6" s="384" customFormat="1" ht="15" customHeight="1" x14ac:dyDescent="0.25">
      <c r="A65" s="379" t="s">
        <v>1190</v>
      </c>
      <c r="B65" s="390">
        <v>-231.41100999999989</v>
      </c>
      <c r="C65" s="390">
        <v>1242.2726299999997</v>
      </c>
      <c r="D65" s="390">
        <v>1601.2620599999996</v>
      </c>
      <c r="E65" s="390">
        <v>2612.1236800000001</v>
      </c>
    </row>
    <row r="66" spans="1:6" s="384" customFormat="1" ht="15" customHeight="1" x14ac:dyDescent="0.25">
      <c r="A66" s="617" t="s">
        <v>1191</v>
      </c>
      <c r="B66" s="390">
        <v>0</v>
      </c>
      <c r="C66" s="390">
        <v>310.56815999999998</v>
      </c>
      <c r="D66" s="390">
        <v>0</v>
      </c>
      <c r="E66" s="390">
        <v>310.56815999999998</v>
      </c>
    </row>
    <row r="67" spans="1:6" s="384" customFormat="1" ht="15" customHeight="1" x14ac:dyDescent="0.25">
      <c r="A67" s="608" t="s">
        <v>1192</v>
      </c>
      <c r="B67" s="633">
        <v>-231.41100999999989</v>
      </c>
      <c r="C67" s="633">
        <v>931.70446999999967</v>
      </c>
      <c r="D67" s="633">
        <v>1601.2620599999996</v>
      </c>
      <c r="E67" s="633">
        <v>2301.5555200000003</v>
      </c>
    </row>
    <row r="68" spans="1:6" ht="2.25" customHeight="1" thickBot="1" x14ac:dyDescent="0.25">
      <c r="A68" s="634"/>
      <c r="B68" s="634"/>
      <c r="C68" s="634"/>
      <c r="D68" s="634"/>
      <c r="E68" s="634"/>
    </row>
    <row r="69" spans="1:6" ht="15" customHeight="1" thickTop="1" x14ac:dyDescent="0.2">
      <c r="A69" s="388"/>
      <c r="B69" s="388"/>
      <c r="C69" s="388"/>
      <c r="D69" s="388"/>
      <c r="E69" s="388"/>
    </row>
    <row r="70" spans="1:6" ht="15" customHeight="1" x14ac:dyDescent="0.2">
      <c r="A70" s="388"/>
      <c r="B70" s="488"/>
      <c r="C70" s="488"/>
      <c r="D70" s="488"/>
      <c r="E70" s="488"/>
    </row>
    <row r="71" spans="1:6" ht="15" customHeight="1" x14ac:dyDescent="0.2">
      <c r="A71" s="814"/>
      <c r="B71" s="814"/>
      <c r="C71" s="814"/>
      <c r="D71" s="814"/>
      <c r="E71" s="814"/>
    </row>
    <row r="72" spans="1:6" ht="45" customHeight="1" x14ac:dyDescent="0.2">
      <c r="A72" s="836" t="s">
        <v>1193</v>
      </c>
      <c r="B72" s="837"/>
      <c r="C72" s="837"/>
      <c r="D72" s="837"/>
      <c r="E72" s="837"/>
    </row>
    <row r="73" spans="1:6" ht="25.5" x14ac:dyDescent="0.2">
      <c r="A73" s="608"/>
      <c r="B73" s="626" t="s">
        <v>1136</v>
      </c>
      <c r="C73" s="626" t="s">
        <v>1137</v>
      </c>
      <c r="D73" s="626" t="s">
        <v>1138</v>
      </c>
      <c r="E73" s="627" t="s">
        <v>472</v>
      </c>
    </row>
    <row r="74" spans="1:6" ht="15" customHeight="1" x14ac:dyDescent="0.2">
      <c r="A74" s="491" t="s">
        <v>1194</v>
      </c>
      <c r="B74" s="388">
        <v>61112.275559999995</v>
      </c>
      <c r="C74" s="388">
        <v>402405.65820000001</v>
      </c>
      <c r="D74" s="388">
        <v>921785.41974000004</v>
      </c>
      <c r="E74" s="388">
        <v>1385303.3535</v>
      </c>
      <c r="F74" s="616"/>
    </row>
    <row r="75" spans="1:6" ht="15" customHeight="1" x14ac:dyDescent="0.2">
      <c r="A75" s="491"/>
      <c r="B75" s="388"/>
      <c r="C75" s="388"/>
      <c r="D75" s="388"/>
      <c r="E75" s="388"/>
    </row>
    <row r="76" spans="1:6" ht="15" customHeight="1" x14ac:dyDescent="0.2">
      <c r="A76" s="384" t="s">
        <v>1195</v>
      </c>
      <c r="B76" s="388">
        <v>4863.1065499999995</v>
      </c>
      <c r="C76" s="388">
        <v>18166.201370000002</v>
      </c>
      <c r="D76" s="388">
        <v>107555.95547</v>
      </c>
      <c r="E76" s="388">
        <v>130585.26339000001</v>
      </c>
    </row>
    <row r="77" spans="1:6" ht="15" customHeight="1" x14ac:dyDescent="0.2">
      <c r="A77" s="384" t="s">
        <v>1196</v>
      </c>
      <c r="B77" s="388">
        <v>56249.169009999998</v>
      </c>
      <c r="C77" s="388">
        <v>384239.45682999998</v>
      </c>
      <c r="D77" s="388">
        <v>814229.46427</v>
      </c>
      <c r="E77" s="388">
        <v>1254718.09011</v>
      </c>
    </row>
    <row r="78" spans="1:6" ht="15" customHeight="1" x14ac:dyDescent="0.2">
      <c r="A78" s="384"/>
      <c r="B78" s="388"/>
      <c r="C78" s="388"/>
      <c r="D78" s="388"/>
      <c r="E78" s="388"/>
    </row>
    <row r="79" spans="1:6" ht="15" customHeight="1" x14ac:dyDescent="0.2">
      <c r="A79" s="379" t="s">
        <v>1197</v>
      </c>
      <c r="B79" s="388">
        <v>61112.275560000002</v>
      </c>
      <c r="C79" s="388">
        <v>402405.65819999995</v>
      </c>
      <c r="D79" s="388">
        <v>921785.41974000004</v>
      </c>
      <c r="E79" s="388">
        <v>1385303.3535</v>
      </c>
    </row>
    <row r="80" spans="1:6" ht="15" customHeight="1" x14ac:dyDescent="0.2">
      <c r="A80" s="384"/>
      <c r="B80" s="388"/>
      <c r="C80" s="388"/>
      <c r="D80" s="388"/>
      <c r="E80" s="388"/>
    </row>
    <row r="81" spans="1:6" ht="15" customHeight="1" x14ac:dyDescent="0.2">
      <c r="A81" s="384" t="s">
        <v>1198</v>
      </c>
      <c r="B81" s="388">
        <v>0</v>
      </c>
      <c r="C81" s="388">
        <v>0</v>
      </c>
      <c r="D81" s="388">
        <v>196222.07924000002</v>
      </c>
      <c r="E81" s="388">
        <v>196222.07924000002</v>
      </c>
    </row>
    <row r="82" spans="1:6" ht="15" customHeight="1" x14ac:dyDescent="0.2">
      <c r="A82" s="384" t="s">
        <v>1199</v>
      </c>
      <c r="B82" s="388">
        <v>61112.275560000002</v>
      </c>
      <c r="C82" s="388">
        <v>400669.23962999997</v>
      </c>
      <c r="D82" s="388">
        <v>725563.34050000005</v>
      </c>
      <c r="E82" s="388">
        <v>1187344.8556900001</v>
      </c>
    </row>
    <row r="83" spans="1:6" ht="15" customHeight="1" x14ac:dyDescent="0.2">
      <c r="A83" s="384" t="s">
        <v>1200</v>
      </c>
      <c r="B83" s="388">
        <v>0</v>
      </c>
      <c r="C83" s="388">
        <v>0</v>
      </c>
      <c r="D83" s="388">
        <v>0</v>
      </c>
      <c r="E83" s="388">
        <v>0</v>
      </c>
    </row>
    <row r="84" spans="1:6" ht="15" customHeight="1" x14ac:dyDescent="0.2">
      <c r="A84" s="384" t="s">
        <v>1201</v>
      </c>
      <c r="B84" s="388">
        <v>0</v>
      </c>
      <c r="C84" s="388">
        <v>1736.41857</v>
      </c>
      <c r="D84" s="388">
        <v>0</v>
      </c>
      <c r="E84" s="388">
        <v>1736.41857</v>
      </c>
    </row>
    <row r="85" spans="1:6" ht="15" customHeight="1" x14ac:dyDescent="0.2">
      <c r="A85" s="384" t="s">
        <v>1202</v>
      </c>
      <c r="B85" s="388">
        <v>0</v>
      </c>
      <c r="C85" s="388">
        <v>0</v>
      </c>
      <c r="D85" s="388">
        <v>0</v>
      </c>
      <c r="E85" s="388">
        <v>0</v>
      </c>
    </row>
    <row r="86" spans="1:6" ht="15" customHeight="1" x14ac:dyDescent="0.2">
      <c r="A86" s="635"/>
      <c r="B86" s="388"/>
      <c r="C86" s="388"/>
      <c r="D86" s="388"/>
      <c r="E86" s="388"/>
    </row>
    <row r="87" spans="1:6" ht="15" customHeight="1" x14ac:dyDescent="0.2">
      <c r="A87" s="636" t="s">
        <v>1203</v>
      </c>
      <c r="B87" s="388">
        <v>61112.275559999995</v>
      </c>
      <c r="C87" s="388">
        <v>402405.65820000001</v>
      </c>
      <c r="D87" s="388">
        <v>921785.41974000004</v>
      </c>
      <c r="E87" s="388">
        <v>1385303.3535</v>
      </c>
      <c r="F87" s="616"/>
    </row>
    <row r="88" spans="1:6" ht="15" customHeight="1" thickBot="1" x14ac:dyDescent="0.25">
      <c r="A88" s="637"/>
      <c r="B88" s="638"/>
      <c r="C88" s="638"/>
      <c r="D88" s="638"/>
      <c r="E88" s="638"/>
    </row>
    <row r="89" spans="1:6" ht="15" customHeight="1" x14ac:dyDescent="0.2">
      <c r="A89" s="835" t="s">
        <v>1204</v>
      </c>
      <c r="B89" s="835"/>
      <c r="C89" s="835"/>
      <c r="D89" s="835"/>
      <c r="E89" s="835"/>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B068C-7108-4C1A-92E5-3A4A9C448E91}">
  <sheetPr>
    <pageSetUpPr fitToPage="1"/>
  </sheetPr>
  <dimension ref="A1:I64"/>
  <sheetViews>
    <sheetView zoomScaleNormal="100" workbookViewId="0">
      <selection activeCell="A6" sqref="A6"/>
    </sheetView>
  </sheetViews>
  <sheetFormatPr defaultColWidth="11.42578125" defaultRowHeight="12.75" x14ac:dyDescent="0.2"/>
  <cols>
    <col min="1" max="1" width="91.28515625" style="624" customWidth="1"/>
    <col min="2" max="4" width="12.7109375" style="386" customWidth="1"/>
    <col min="5" max="5" width="11.42578125" style="386" customWidth="1"/>
    <col min="6" max="6" width="89.28515625" style="386" bestFit="1" customWidth="1"/>
    <col min="7" max="7" width="10.28515625" style="386" bestFit="1" customWidth="1"/>
    <col min="8" max="8" width="10.85546875" style="386" bestFit="1" customWidth="1"/>
    <col min="9" max="9" width="10.28515625" style="386" bestFit="1" customWidth="1"/>
    <col min="10" max="256" width="11.42578125" style="386"/>
    <col min="257" max="257" width="91.28515625" style="386" customWidth="1"/>
    <col min="258" max="260" width="12.7109375" style="386" customWidth="1"/>
    <col min="261" max="261" width="11.42578125" style="386"/>
    <col min="262" max="262" width="89.28515625" style="386" bestFit="1" customWidth="1"/>
    <col min="263" max="263" width="10.28515625" style="386" bestFit="1" customWidth="1"/>
    <col min="264" max="264" width="10.85546875" style="386" bestFit="1" customWidth="1"/>
    <col min="265" max="265" width="10.28515625" style="386" bestFit="1" customWidth="1"/>
    <col min="266" max="512" width="11.42578125" style="386"/>
    <col min="513" max="513" width="91.28515625" style="386" customWidth="1"/>
    <col min="514" max="516" width="12.7109375" style="386" customWidth="1"/>
    <col min="517" max="517" width="11.42578125" style="386"/>
    <col min="518" max="518" width="89.28515625" style="386" bestFit="1" customWidth="1"/>
    <col min="519" max="519" width="10.28515625" style="386" bestFit="1" customWidth="1"/>
    <col min="520" max="520" width="10.85546875" style="386" bestFit="1" customWidth="1"/>
    <col min="521" max="521" width="10.28515625" style="386" bestFit="1" customWidth="1"/>
    <col min="522" max="768" width="11.42578125" style="386"/>
    <col min="769" max="769" width="91.28515625" style="386" customWidth="1"/>
    <col min="770" max="772" width="12.7109375" style="386" customWidth="1"/>
    <col min="773" max="773" width="11.42578125" style="386"/>
    <col min="774" max="774" width="89.28515625" style="386" bestFit="1" customWidth="1"/>
    <col min="775" max="775" width="10.28515625" style="386" bestFit="1" customWidth="1"/>
    <col min="776" max="776" width="10.85546875" style="386" bestFit="1" customWidth="1"/>
    <col min="777" max="777" width="10.28515625" style="386" bestFit="1" customWidth="1"/>
    <col min="778" max="1024" width="11.42578125" style="386"/>
    <col min="1025" max="1025" width="91.28515625" style="386" customWidth="1"/>
    <col min="1026" max="1028" width="12.7109375" style="386" customWidth="1"/>
    <col min="1029" max="1029" width="11.42578125" style="386"/>
    <col min="1030" max="1030" width="89.28515625" style="386" bestFit="1" customWidth="1"/>
    <col min="1031" max="1031" width="10.28515625" style="386" bestFit="1" customWidth="1"/>
    <col min="1032" max="1032" width="10.85546875" style="386" bestFit="1" customWidth="1"/>
    <col min="1033" max="1033" width="10.28515625" style="386" bestFit="1" customWidth="1"/>
    <col min="1034" max="1280" width="11.42578125" style="386"/>
    <col min="1281" max="1281" width="91.28515625" style="386" customWidth="1"/>
    <col min="1282" max="1284" width="12.7109375" style="386" customWidth="1"/>
    <col min="1285" max="1285" width="11.42578125" style="386"/>
    <col min="1286" max="1286" width="89.28515625" style="386" bestFit="1" customWidth="1"/>
    <col min="1287" max="1287" width="10.28515625" style="386" bestFit="1" customWidth="1"/>
    <col min="1288" max="1288" width="10.85546875" style="386" bestFit="1" customWidth="1"/>
    <col min="1289" max="1289" width="10.28515625" style="386" bestFit="1" customWidth="1"/>
    <col min="1290" max="1536" width="11.42578125" style="386"/>
    <col min="1537" max="1537" width="91.28515625" style="386" customWidth="1"/>
    <col min="1538" max="1540" width="12.7109375" style="386" customWidth="1"/>
    <col min="1541" max="1541" width="11.42578125" style="386"/>
    <col min="1542" max="1542" width="89.28515625" style="386" bestFit="1" customWidth="1"/>
    <col min="1543" max="1543" width="10.28515625" style="386" bestFit="1" customWidth="1"/>
    <col min="1544" max="1544" width="10.85546875" style="386" bestFit="1" customWidth="1"/>
    <col min="1545" max="1545" width="10.28515625" style="386" bestFit="1" customWidth="1"/>
    <col min="1546" max="1792" width="11.42578125" style="386"/>
    <col min="1793" max="1793" width="91.28515625" style="386" customWidth="1"/>
    <col min="1794" max="1796" width="12.7109375" style="386" customWidth="1"/>
    <col min="1797" max="1797" width="11.42578125" style="386"/>
    <col min="1798" max="1798" width="89.28515625" style="386" bestFit="1" customWidth="1"/>
    <col min="1799" max="1799" width="10.28515625" style="386" bestFit="1" customWidth="1"/>
    <col min="1800" max="1800" width="10.85546875" style="386" bestFit="1" customWidth="1"/>
    <col min="1801" max="1801" width="10.28515625" style="386" bestFit="1" customWidth="1"/>
    <col min="1802" max="2048" width="11.42578125" style="386"/>
    <col min="2049" max="2049" width="91.28515625" style="386" customWidth="1"/>
    <col min="2050" max="2052" width="12.7109375" style="386" customWidth="1"/>
    <col min="2053" max="2053" width="11.42578125" style="386"/>
    <col min="2054" max="2054" width="89.28515625" style="386" bestFit="1" customWidth="1"/>
    <col min="2055" max="2055" width="10.28515625" style="386" bestFit="1" customWidth="1"/>
    <col min="2056" max="2056" width="10.85546875" style="386" bestFit="1" customWidth="1"/>
    <col min="2057" max="2057" width="10.28515625" style="386" bestFit="1" customWidth="1"/>
    <col min="2058" max="2304" width="11.42578125" style="386"/>
    <col min="2305" max="2305" width="91.28515625" style="386" customWidth="1"/>
    <col min="2306" max="2308" width="12.7109375" style="386" customWidth="1"/>
    <col min="2309" max="2309" width="11.42578125" style="386"/>
    <col min="2310" max="2310" width="89.28515625" style="386" bestFit="1" customWidth="1"/>
    <col min="2311" max="2311" width="10.28515625" style="386" bestFit="1" customWidth="1"/>
    <col min="2312" max="2312" width="10.85546875" style="386" bestFit="1" customWidth="1"/>
    <col min="2313" max="2313" width="10.28515625" style="386" bestFit="1" customWidth="1"/>
    <col min="2314" max="2560" width="11.42578125" style="386"/>
    <col min="2561" max="2561" width="91.28515625" style="386" customWidth="1"/>
    <col min="2562" max="2564" width="12.7109375" style="386" customWidth="1"/>
    <col min="2565" max="2565" width="11.42578125" style="386"/>
    <col min="2566" max="2566" width="89.28515625" style="386" bestFit="1" customWidth="1"/>
    <col min="2567" max="2567" width="10.28515625" style="386" bestFit="1" customWidth="1"/>
    <col min="2568" max="2568" width="10.85546875" style="386" bestFit="1" customWidth="1"/>
    <col min="2569" max="2569" width="10.28515625" style="386" bestFit="1" customWidth="1"/>
    <col min="2570" max="2816" width="11.42578125" style="386"/>
    <col min="2817" max="2817" width="91.28515625" style="386" customWidth="1"/>
    <col min="2818" max="2820" width="12.7109375" style="386" customWidth="1"/>
    <col min="2821" max="2821" width="11.42578125" style="386"/>
    <col min="2822" max="2822" width="89.28515625" style="386" bestFit="1" customWidth="1"/>
    <col min="2823" max="2823" width="10.28515625" style="386" bestFit="1" customWidth="1"/>
    <col min="2824" max="2824" width="10.85546875" style="386" bestFit="1" customWidth="1"/>
    <col min="2825" max="2825" width="10.28515625" style="386" bestFit="1" customWidth="1"/>
    <col min="2826" max="3072" width="11.42578125" style="386"/>
    <col min="3073" max="3073" width="91.28515625" style="386" customWidth="1"/>
    <col min="3074" max="3076" width="12.7109375" style="386" customWidth="1"/>
    <col min="3077" max="3077" width="11.42578125" style="386"/>
    <col min="3078" max="3078" width="89.28515625" style="386" bestFit="1" customWidth="1"/>
    <col min="3079" max="3079" width="10.28515625" style="386" bestFit="1" customWidth="1"/>
    <col min="3080" max="3080" width="10.85546875" style="386" bestFit="1" customWidth="1"/>
    <col min="3081" max="3081" width="10.28515625" style="386" bestFit="1" customWidth="1"/>
    <col min="3082" max="3328" width="11.42578125" style="386"/>
    <col min="3329" max="3329" width="91.28515625" style="386" customWidth="1"/>
    <col min="3330" max="3332" width="12.7109375" style="386" customWidth="1"/>
    <col min="3333" max="3333" width="11.42578125" style="386"/>
    <col min="3334" max="3334" width="89.28515625" style="386" bestFit="1" customWidth="1"/>
    <col min="3335" max="3335" width="10.28515625" style="386" bestFit="1" customWidth="1"/>
    <col min="3336" max="3336" width="10.85546875" style="386" bestFit="1" customWidth="1"/>
    <col min="3337" max="3337" width="10.28515625" style="386" bestFit="1" customWidth="1"/>
    <col min="3338" max="3584" width="11.42578125" style="386"/>
    <col min="3585" max="3585" width="91.28515625" style="386" customWidth="1"/>
    <col min="3586" max="3588" width="12.7109375" style="386" customWidth="1"/>
    <col min="3589" max="3589" width="11.42578125" style="386"/>
    <col min="3590" max="3590" width="89.28515625" style="386" bestFit="1" customWidth="1"/>
    <col min="3591" max="3591" width="10.28515625" style="386" bestFit="1" customWidth="1"/>
    <col min="3592" max="3592" width="10.85546875" style="386" bestFit="1" customWidth="1"/>
    <col min="3593" max="3593" width="10.28515625" style="386" bestFit="1" customWidth="1"/>
    <col min="3594" max="3840" width="11.42578125" style="386"/>
    <col min="3841" max="3841" width="91.28515625" style="386" customWidth="1"/>
    <col min="3842" max="3844" width="12.7109375" style="386" customWidth="1"/>
    <col min="3845" max="3845" width="11.42578125" style="386"/>
    <col min="3846" max="3846" width="89.28515625" style="386" bestFit="1" customWidth="1"/>
    <col min="3847" max="3847" width="10.28515625" style="386" bestFit="1" customWidth="1"/>
    <col min="3848" max="3848" width="10.85546875" style="386" bestFit="1" customWidth="1"/>
    <col min="3849" max="3849" width="10.28515625" style="386" bestFit="1" customWidth="1"/>
    <col min="3850" max="4096" width="11.42578125" style="386"/>
    <col min="4097" max="4097" width="91.28515625" style="386" customWidth="1"/>
    <col min="4098" max="4100" width="12.7109375" style="386" customWidth="1"/>
    <col min="4101" max="4101" width="11.42578125" style="386"/>
    <col min="4102" max="4102" width="89.28515625" style="386" bestFit="1" customWidth="1"/>
    <col min="4103" max="4103" width="10.28515625" style="386" bestFit="1" customWidth="1"/>
    <col min="4104" max="4104" width="10.85546875" style="386" bestFit="1" customWidth="1"/>
    <col min="4105" max="4105" width="10.28515625" style="386" bestFit="1" customWidth="1"/>
    <col min="4106" max="4352" width="11.42578125" style="386"/>
    <col min="4353" max="4353" width="91.28515625" style="386" customWidth="1"/>
    <col min="4354" max="4356" width="12.7109375" style="386" customWidth="1"/>
    <col min="4357" max="4357" width="11.42578125" style="386"/>
    <col min="4358" max="4358" width="89.28515625" style="386" bestFit="1" customWidth="1"/>
    <col min="4359" max="4359" width="10.28515625" style="386" bestFit="1" customWidth="1"/>
    <col min="4360" max="4360" width="10.85546875" style="386" bestFit="1" customWidth="1"/>
    <col min="4361" max="4361" width="10.28515625" style="386" bestFit="1" customWidth="1"/>
    <col min="4362" max="4608" width="11.42578125" style="386"/>
    <col min="4609" max="4609" width="91.28515625" style="386" customWidth="1"/>
    <col min="4610" max="4612" width="12.7109375" style="386" customWidth="1"/>
    <col min="4613" max="4613" width="11.42578125" style="386"/>
    <col min="4614" max="4614" width="89.28515625" style="386" bestFit="1" customWidth="1"/>
    <col min="4615" max="4615" width="10.28515625" style="386" bestFit="1" customWidth="1"/>
    <col min="4616" max="4616" width="10.85546875" style="386" bestFit="1" customWidth="1"/>
    <col min="4617" max="4617" width="10.28515625" style="386" bestFit="1" customWidth="1"/>
    <col min="4618" max="4864" width="11.42578125" style="386"/>
    <col min="4865" max="4865" width="91.28515625" style="386" customWidth="1"/>
    <col min="4866" max="4868" width="12.7109375" style="386" customWidth="1"/>
    <col min="4869" max="4869" width="11.42578125" style="386"/>
    <col min="4870" max="4870" width="89.28515625" style="386" bestFit="1" customWidth="1"/>
    <col min="4871" max="4871" width="10.28515625" style="386" bestFit="1" customWidth="1"/>
    <col min="4872" max="4872" width="10.85546875" style="386" bestFit="1" customWidth="1"/>
    <col min="4873" max="4873" width="10.28515625" style="386" bestFit="1" customWidth="1"/>
    <col min="4874" max="5120" width="11.42578125" style="386"/>
    <col min="5121" max="5121" width="91.28515625" style="386" customWidth="1"/>
    <col min="5122" max="5124" width="12.7109375" style="386" customWidth="1"/>
    <col min="5125" max="5125" width="11.42578125" style="386"/>
    <col min="5126" max="5126" width="89.28515625" style="386" bestFit="1" customWidth="1"/>
    <col min="5127" max="5127" width="10.28515625" style="386" bestFit="1" customWidth="1"/>
    <col min="5128" max="5128" width="10.85546875" style="386" bestFit="1" customWidth="1"/>
    <col min="5129" max="5129" width="10.28515625" style="386" bestFit="1" customWidth="1"/>
    <col min="5130" max="5376" width="11.42578125" style="386"/>
    <col min="5377" max="5377" width="91.28515625" style="386" customWidth="1"/>
    <col min="5378" max="5380" width="12.7109375" style="386" customWidth="1"/>
    <col min="5381" max="5381" width="11.42578125" style="386"/>
    <col min="5382" max="5382" width="89.28515625" style="386" bestFit="1" customWidth="1"/>
    <col min="5383" max="5383" width="10.28515625" style="386" bestFit="1" customWidth="1"/>
    <col min="5384" max="5384" width="10.85546875" style="386" bestFit="1" customWidth="1"/>
    <col min="5385" max="5385" width="10.28515625" style="386" bestFit="1" customWidth="1"/>
    <col min="5386" max="5632" width="11.42578125" style="386"/>
    <col min="5633" max="5633" width="91.28515625" style="386" customWidth="1"/>
    <col min="5634" max="5636" width="12.7109375" style="386" customWidth="1"/>
    <col min="5637" max="5637" width="11.42578125" style="386"/>
    <col min="5638" max="5638" width="89.28515625" style="386" bestFit="1" customWidth="1"/>
    <col min="5639" max="5639" width="10.28515625" style="386" bestFit="1" customWidth="1"/>
    <col min="5640" max="5640" width="10.85546875" style="386" bestFit="1" customWidth="1"/>
    <col min="5641" max="5641" width="10.28515625" style="386" bestFit="1" customWidth="1"/>
    <col min="5642" max="5888" width="11.42578125" style="386"/>
    <col min="5889" max="5889" width="91.28515625" style="386" customWidth="1"/>
    <col min="5890" max="5892" width="12.7109375" style="386" customWidth="1"/>
    <col min="5893" max="5893" width="11.42578125" style="386"/>
    <col min="5894" max="5894" width="89.28515625" style="386" bestFit="1" customWidth="1"/>
    <col min="5895" max="5895" width="10.28515625" style="386" bestFit="1" customWidth="1"/>
    <col min="5896" max="5896" width="10.85546875" style="386" bestFit="1" customWidth="1"/>
    <col min="5897" max="5897" width="10.28515625" style="386" bestFit="1" customWidth="1"/>
    <col min="5898" max="6144" width="11.42578125" style="386"/>
    <col min="6145" max="6145" width="91.28515625" style="386" customWidth="1"/>
    <col min="6146" max="6148" width="12.7109375" style="386" customWidth="1"/>
    <col min="6149" max="6149" width="11.42578125" style="386"/>
    <col min="6150" max="6150" width="89.28515625" style="386" bestFit="1" customWidth="1"/>
    <col min="6151" max="6151" width="10.28515625" style="386" bestFit="1" customWidth="1"/>
    <col min="6152" max="6152" width="10.85546875" style="386" bestFit="1" customWidth="1"/>
    <col min="6153" max="6153" width="10.28515625" style="386" bestFit="1" customWidth="1"/>
    <col min="6154" max="6400" width="11.42578125" style="386"/>
    <col min="6401" max="6401" width="91.28515625" style="386" customWidth="1"/>
    <col min="6402" max="6404" width="12.7109375" style="386" customWidth="1"/>
    <col min="6405" max="6405" width="11.42578125" style="386"/>
    <col min="6406" max="6406" width="89.28515625" style="386" bestFit="1" customWidth="1"/>
    <col min="6407" max="6407" width="10.28515625" style="386" bestFit="1" customWidth="1"/>
    <col min="6408" max="6408" width="10.85546875" style="386" bestFit="1" customWidth="1"/>
    <col min="6409" max="6409" width="10.28515625" style="386" bestFit="1" customWidth="1"/>
    <col min="6410" max="6656" width="11.42578125" style="386"/>
    <col min="6657" max="6657" width="91.28515625" style="386" customWidth="1"/>
    <col min="6658" max="6660" width="12.7109375" style="386" customWidth="1"/>
    <col min="6661" max="6661" width="11.42578125" style="386"/>
    <col min="6662" max="6662" width="89.28515625" style="386" bestFit="1" customWidth="1"/>
    <col min="6663" max="6663" width="10.28515625" style="386" bestFit="1" customWidth="1"/>
    <col min="6664" max="6664" width="10.85546875" style="386" bestFit="1" customWidth="1"/>
    <col min="6665" max="6665" width="10.28515625" style="386" bestFit="1" customWidth="1"/>
    <col min="6666" max="6912" width="11.42578125" style="386"/>
    <col min="6913" max="6913" width="91.28515625" style="386" customWidth="1"/>
    <col min="6914" max="6916" width="12.7109375" style="386" customWidth="1"/>
    <col min="6917" max="6917" width="11.42578125" style="386"/>
    <col min="6918" max="6918" width="89.28515625" style="386" bestFit="1" customWidth="1"/>
    <col min="6919" max="6919" width="10.28515625" style="386" bestFit="1" customWidth="1"/>
    <col min="6920" max="6920" width="10.85546875" style="386" bestFit="1" customWidth="1"/>
    <col min="6921" max="6921" width="10.28515625" style="386" bestFit="1" customWidth="1"/>
    <col min="6922" max="7168" width="11.42578125" style="386"/>
    <col min="7169" max="7169" width="91.28515625" style="386" customWidth="1"/>
    <col min="7170" max="7172" width="12.7109375" style="386" customWidth="1"/>
    <col min="7173" max="7173" width="11.42578125" style="386"/>
    <col min="7174" max="7174" width="89.28515625" style="386" bestFit="1" customWidth="1"/>
    <col min="7175" max="7175" width="10.28515625" style="386" bestFit="1" customWidth="1"/>
    <col min="7176" max="7176" width="10.85546875" style="386" bestFit="1" customWidth="1"/>
    <col min="7177" max="7177" width="10.28515625" style="386" bestFit="1" customWidth="1"/>
    <col min="7178" max="7424" width="11.42578125" style="386"/>
    <col min="7425" max="7425" width="91.28515625" style="386" customWidth="1"/>
    <col min="7426" max="7428" width="12.7109375" style="386" customWidth="1"/>
    <col min="7429" max="7429" width="11.42578125" style="386"/>
    <col min="7430" max="7430" width="89.28515625" style="386" bestFit="1" customWidth="1"/>
    <col min="7431" max="7431" width="10.28515625" style="386" bestFit="1" customWidth="1"/>
    <col min="7432" max="7432" width="10.85546875" style="386" bestFit="1" customWidth="1"/>
    <col min="7433" max="7433" width="10.28515625" style="386" bestFit="1" customWidth="1"/>
    <col min="7434" max="7680" width="11.42578125" style="386"/>
    <col min="7681" max="7681" width="91.28515625" style="386" customWidth="1"/>
    <col min="7682" max="7684" width="12.7109375" style="386" customWidth="1"/>
    <col min="7685" max="7685" width="11.42578125" style="386"/>
    <col min="7686" max="7686" width="89.28515625" style="386" bestFit="1" customWidth="1"/>
    <col min="7687" max="7687" width="10.28515625" style="386" bestFit="1" customWidth="1"/>
    <col min="7688" max="7688" width="10.85546875" style="386" bestFit="1" customWidth="1"/>
    <col min="7689" max="7689" width="10.28515625" style="386" bestFit="1" customWidth="1"/>
    <col min="7690" max="7936" width="11.42578125" style="386"/>
    <col min="7937" max="7937" width="91.28515625" style="386" customWidth="1"/>
    <col min="7938" max="7940" width="12.7109375" style="386" customWidth="1"/>
    <col min="7941" max="7941" width="11.42578125" style="386"/>
    <col min="7942" max="7942" width="89.28515625" style="386" bestFit="1" customWidth="1"/>
    <col min="7943" max="7943" width="10.28515625" style="386" bestFit="1" customWidth="1"/>
    <col min="7944" max="7944" width="10.85546875" style="386" bestFit="1" customWidth="1"/>
    <col min="7945" max="7945" width="10.28515625" style="386" bestFit="1" customWidth="1"/>
    <col min="7946" max="8192" width="11.42578125" style="386"/>
    <col min="8193" max="8193" width="91.28515625" style="386" customWidth="1"/>
    <col min="8194" max="8196" width="12.7109375" style="386" customWidth="1"/>
    <col min="8197" max="8197" width="11.42578125" style="386"/>
    <col min="8198" max="8198" width="89.28515625" style="386" bestFit="1" customWidth="1"/>
    <col min="8199" max="8199" width="10.28515625" style="386" bestFit="1" customWidth="1"/>
    <col min="8200" max="8200" width="10.85546875" style="386" bestFit="1" customWidth="1"/>
    <col min="8201" max="8201" width="10.28515625" style="386" bestFit="1" customWidth="1"/>
    <col min="8202" max="8448" width="11.42578125" style="386"/>
    <col min="8449" max="8449" width="91.28515625" style="386" customWidth="1"/>
    <col min="8450" max="8452" width="12.7109375" style="386" customWidth="1"/>
    <col min="8453" max="8453" width="11.42578125" style="386"/>
    <col min="8454" max="8454" width="89.28515625" style="386" bestFit="1" customWidth="1"/>
    <col min="8455" max="8455" width="10.28515625" style="386" bestFit="1" customWidth="1"/>
    <col min="8456" max="8456" width="10.85546875" style="386" bestFit="1" customWidth="1"/>
    <col min="8457" max="8457" width="10.28515625" style="386" bestFit="1" customWidth="1"/>
    <col min="8458" max="8704" width="11.42578125" style="386"/>
    <col min="8705" max="8705" width="91.28515625" style="386" customWidth="1"/>
    <col min="8706" max="8708" width="12.7109375" style="386" customWidth="1"/>
    <col min="8709" max="8709" width="11.42578125" style="386"/>
    <col min="8710" max="8710" width="89.28515625" style="386" bestFit="1" customWidth="1"/>
    <col min="8711" max="8711" width="10.28515625" style="386" bestFit="1" customWidth="1"/>
    <col min="8712" max="8712" width="10.85546875" style="386" bestFit="1" customWidth="1"/>
    <col min="8713" max="8713" width="10.28515625" style="386" bestFit="1" customWidth="1"/>
    <col min="8714" max="8960" width="11.42578125" style="386"/>
    <col min="8961" max="8961" width="91.28515625" style="386" customWidth="1"/>
    <col min="8962" max="8964" width="12.7109375" style="386" customWidth="1"/>
    <col min="8965" max="8965" width="11.42578125" style="386"/>
    <col min="8966" max="8966" width="89.28515625" style="386" bestFit="1" customWidth="1"/>
    <col min="8967" max="8967" width="10.28515625" style="386" bestFit="1" customWidth="1"/>
    <col min="8968" max="8968" width="10.85546875" style="386" bestFit="1" customWidth="1"/>
    <col min="8969" max="8969" width="10.28515625" style="386" bestFit="1" customWidth="1"/>
    <col min="8970" max="9216" width="11.42578125" style="386"/>
    <col min="9217" max="9217" width="91.28515625" style="386" customWidth="1"/>
    <col min="9218" max="9220" width="12.7109375" style="386" customWidth="1"/>
    <col min="9221" max="9221" width="11.42578125" style="386"/>
    <col min="9222" max="9222" width="89.28515625" style="386" bestFit="1" customWidth="1"/>
    <col min="9223" max="9223" width="10.28515625" style="386" bestFit="1" customWidth="1"/>
    <col min="9224" max="9224" width="10.85546875" style="386" bestFit="1" customWidth="1"/>
    <col min="9225" max="9225" width="10.28515625" style="386" bestFit="1" customWidth="1"/>
    <col min="9226" max="9472" width="11.42578125" style="386"/>
    <col min="9473" max="9473" width="91.28515625" style="386" customWidth="1"/>
    <col min="9474" max="9476" width="12.7109375" style="386" customWidth="1"/>
    <col min="9477" max="9477" width="11.42578125" style="386"/>
    <col min="9478" max="9478" width="89.28515625" style="386" bestFit="1" customWidth="1"/>
    <col min="9479" max="9479" width="10.28515625" style="386" bestFit="1" customWidth="1"/>
    <col min="9480" max="9480" width="10.85546875" style="386" bestFit="1" customWidth="1"/>
    <col min="9481" max="9481" width="10.28515625" style="386" bestFit="1" customWidth="1"/>
    <col min="9482" max="9728" width="11.42578125" style="386"/>
    <col min="9729" max="9729" width="91.28515625" style="386" customWidth="1"/>
    <col min="9730" max="9732" width="12.7109375" style="386" customWidth="1"/>
    <col min="9733" max="9733" width="11.42578125" style="386"/>
    <col min="9734" max="9734" width="89.28515625" style="386" bestFit="1" customWidth="1"/>
    <col min="9735" max="9735" width="10.28515625" style="386" bestFit="1" customWidth="1"/>
    <col min="9736" max="9736" width="10.85546875" style="386" bestFit="1" customWidth="1"/>
    <col min="9737" max="9737" width="10.28515625" style="386" bestFit="1" customWidth="1"/>
    <col min="9738" max="9984" width="11.42578125" style="386"/>
    <col min="9985" max="9985" width="91.28515625" style="386" customWidth="1"/>
    <col min="9986" max="9988" width="12.7109375" style="386" customWidth="1"/>
    <col min="9989" max="9989" width="11.42578125" style="386"/>
    <col min="9990" max="9990" width="89.28515625" style="386" bestFit="1" customWidth="1"/>
    <col min="9991" max="9991" width="10.28515625" style="386" bestFit="1" customWidth="1"/>
    <col min="9992" max="9992" width="10.85546875" style="386" bestFit="1" customWidth="1"/>
    <col min="9993" max="9993" width="10.28515625" style="386" bestFit="1" customWidth="1"/>
    <col min="9994" max="10240" width="11.42578125" style="386"/>
    <col min="10241" max="10241" width="91.28515625" style="386" customWidth="1"/>
    <col min="10242" max="10244" width="12.7109375" style="386" customWidth="1"/>
    <col min="10245" max="10245" width="11.42578125" style="386"/>
    <col min="10246" max="10246" width="89.28515625" style="386" bestFit="1" customWidth="1"/>
    <col min="10247" max="10247" width="10.28515625" style="386" bestFit="1" customWidth="1"/>
    <col min="10248" max="10248" width="10.85546875" style="386" bestFit="1" customWidth="1"/>
    <col min="10249" max="10249" width="10.28515625" style="386" bestFit="1" customWidth="1"/>
    <col min="10250" max="10496" width="11.42578125" style="386"/>
    <col min="10497" max="10497" width="91.28515625" style="386" customWidth="1"/>
    <col min="10498" max="10500" width="12.7109375" style="386" customWidth="1"/>
    <col min="10501" max="10501" width="11.42578125" style="386"/>
    <col min="10502" max="10502" width="89.28515625" style="386" bestFit="1" customWidth="1"/>
    <col min="10503" max="10503" width="10.28515625" style="386" bestFit="1" customWidth="1"/>
    <col min="10504" max="10504" width="10.85546875" style="386" bestFit="1" customWidth="1"/>
    <col min="10505" max="10505" width="10.28515625" style="386" bestFit="1" customWidth="1"/>
    <col min="10506" max="10752" width="11.42578125" style="386"/>
    <col min="10753" max="10753" width="91.28515625" style="386" customWidth="1"/>
    <col min="10754" max="10756" width="12.7109375" style="386" customWidth="1"/>
    <col min="10757" max="10757" width="11.42578125" style="386"/>
    <col min="10758" max="10758" width="89.28515625" style="386" bestFit="1" customWidth="1"/>
    <col min="10759" max="10759" width="10.28515625" style="386" bestFit="1" customWidth="1"/>
    <col min="10760" max="10760" width="10.85546875" style="386" bestFit="1" customWidth="1"/>
    <col min="10761" max="10761" width="10.28515625" style="386" bestFit="1" customWidth="1"/>
    <col min="10762" max="11008" width="11.42578125" style="386"/>
    <col min="11009" max="11009" width="91.28515625" style="386" customWidth="1"/>
    <col min="11010" max="11012" width="12.7109375" style="386" customWidth="1"/>
    <col min="11013" max="11013" width="11.42578125" style="386"/>
    <col min="11014" max="11014" width="89.28515625" style="386" bestFit="1" customWidth="1"/>
    <col min="11015" max="11015" width="10.28515625" style="386" bestFit="1" customWidth="1"/>
    <col min="11016" max="11016" width="10.85546875" style="386" bestFit="1" customWidth="1"/>
    <col min="11017" max="11017" width="10.28515625" style="386" bestFit="1" customWidth="1"/>
    <col min="11018" max="11264" width="11.42578125" style="386"/>
    <col min="11265" max="11265" width="91.28515625" style="386" customWidth="1"/>
    <col min="11266" max="11268" width="12.7109375" style="386" customWidth="1"/>
    <col min="11269" max="11269" width="11.42578125" style="386"/>
    <col min="11270" max="11270" width="89.28515625" style="386" bestFit="1" customWidth="1"/>
    <col min="11271" max="11271" width="10.28515625" style="386" bestFit="1" customWidth="1"/>
    <col min="11272" max="11272" width="10.85546875" style="386" bestFit="1" customWidth="1"/>
    <col min="11273" max="11273" width="10.28515625" style="386" bestFit="1" customWidth="1"/>
    <col min="11274" max="11520" width="11.42578125" style="386"/>
    <col min="11521" max="11521" width="91.28515625" style="386" customWidth="1"/>
    <col min="11522" max="11524" width="12.7109375" style="386" customWidth="1"/>
    <col min="11525" max="11525" width="11.42578125" style="386"/>
    <col min="11526" max="11526" width="89.28515625" style="386" bestFit="1" customWidth="1"/>
    <col min="11527" max="11527" width="10.28515625" style="386" bestFit="1" customWidth="1"/>
    <col min="11528" max="11528" width="10.85546875" style="386" bestFit="1" customWidth="1"/>
    <col min="11529" max="11529" width="10.28515625" style="386" bestFit="1" customWidth="1"/>
    <col min="11530" max="11776" width="11.42578125" style="386"/>
    <col min="11777" max="11777" width="91.28515625" style="386" customWidth="1"/>
    <col min="11778" max="11780" width="12.7109375" style="386" customWidth="1"/>
    <col min="11781" max="11781" width="11.42578125" style="386"/>
    <col min="11782" max="11782" width="89.28515625" style="386" bestFit="1" customWidth="1"/>
    <col min="11783" max="11783" width="10.28515625" style="386" bestFit="1" customWidth="1"/>
    <col min="11784" max="11784" width="10.85546875" style="386" bestFit="1" customWidth="1"/>
    <col min="11785" max="11785" width="10.28515625" style="386" bestFit="1" customWidth="1"/>
    <col min="11786" max="12032" width="11.42578125" style="386"/>
    <col min="12033" max="12033" width="91.28515625" style="386" customWidth="1"/>
    <col min="12034" max="12036" width="12.7109375" style="386" customWidth="1"/>
    <col min="12037" max="12037" width="11.42578125" style="386"/>
    <col min="12038" max="12038" width="89.28515625" style="386" bestFit="1" customWidth="1"/>
    <col min="12039" max="12039" width="10.28515625" style="386" bestFit="1" customWidth="1"/>
    <col min="12040" max="12040" width="10.85546875" style="386" bestFit="1" customWidth="1"/>
    <col min="12041" max="12041" width="10.28515625" style="386" bestFit="1" customWidth="1"/>
    <col min="12042" max="12288" width="11.42578125" style="386"/>
    <col min="12289" max="12289" width="91.28515625" style="386" customWidth="1"/>
    <col min="12290" max="12292" width="12.7109375" style="386" customWidth="1"/>
    <col min="12293" max="12293" width="11.42578125" style="386"/>
    <col min="12294" max="12294" width="89.28515625" style="386" bestFit="1" customWidth="1"/>
    <col min="12295" max="12295" width="10.28515625" style="386" bestFit="1" customWidth="1"/>
    <col min="12296" max="12296" width="10.85546875" style="386" bestFit="1" customWidth="1"/>
    <col min="12297" max="12297" width="10.28515625" style="386" bestFit="1" customWidth="1"/>
    <col min="12298" max="12544" width="11.42578125" style="386"/>
    <col min="12545" max="12545" width="91.28515625" style="386" customWidth="1"/>
    <col min="12546" max="12548" width="12.7109375" style="386" customWidth="1"/>
    <col min="12549" max="12549" width="11.42578125" style="386"/>
    <col min="12550" max="12550" width="89.28515625" style="386" bestFit="1" customWidth="1"/>
    <col min="12551" max="12551" width="10.28515625" style="386" bestFit="1" customWidth="1"/>
    <col min="12552" max="12552" width="10.85546875" style="386" bestFit="1" customWidth="1"/>
    <col min="12553" max="12553" width="10.28515625" style="386" bestFit="1" customWidth="1"/>
    <col min="12554" max="12800" width="11.42578125" style="386"/>
    <col min="12801" max="12801" width="91.28515625" style="386" customWidth="1"/>
    <col min="12802" max="12804" width="12.7109375" style="386" customWidth="1"/>
    <col min="12805" max="12805" width="11.42578125" style="386"/>
    <col min="12806" max="12806" width="89.28515625" style="386" bestFit="1" customWidth="1"/>
    <col min="12807" max="12807" width="10.28515625" style="386" bestFit="1" customWidth="1"/>
    <col min="12808" max="12808" width="10.85546875" style="386" bestFit="1" customWidth="1"/>
    <col min="12809" max="12809" width="10.28515625" style="386" bestFit="1" customWidth="1"/>
    <col min="12810" max="13056" width="11.42578125" style="386"/>
    <col min="13057" max="13057" width="91.28515625" style="386" customWidth="1"/>
    <col min="13058" max="13060" width="12.7109375" style="386" customWidth="1"/>
    <col min="13061" max="13061" width="11.42578125" style="386"/>
    <col min="13062" max="13062" width="89.28515625" style="386" bestFit="1" customWidth="1"/>
    <col min="13063" max="13063" width="10.28515625" style="386" bestFit="1" customWidth="1"/>
    <col min="13064" max="13064" width="10.85546875" style="386" bestFit="1" customWidth="1"/>
    <col min="13065" max="13065" width="10.28515625" style="386" bestFit="1" customWidth="1"/>
    <col min="13066" max="13312" width="11.42578125" style="386"/>
    <col min="13313" max="13313" width="91.28515625" style="386" customWidth="1"/>
    <col min="13314" max="13316" width="12.7109375" style="386" customWidth="1"/>
    <col min="13317" max="13317" width="11.42578125" style="386"/>
    <col min="13318" max="13318" width="89.28515625" style="386" bestFit="1" customWidth="1"/>
    <col min="13319" max="13319" width="10.28515625" style="386" bestFit="1" customWidth="1"/>
    <col min="13320" max="13320" width="10.85546875" style="386" bestFit="1" customWidth="1"/>
    <col min="13321" max="13321" width="10.28515625" style="386" bestFit="1" customWidth="1"/>
    <col min="13322" max="13568" width="11.42578125" style="386"/>
    <col min="13569" max="13569" width="91.28515625" style="386" customWidth="1"/>
    <col min="13570" max="13572" width="12.7109375" style="386" customWidth="1"/>
    <col min="13573" max="13573" width="11.42578125" style="386"/>
    <col min="13574" max="13574" width="89.28515625" style="386" bestFit="1" customWidth="1"/>
    <col min="13575" max="13575" width="10.28515625" style="386" bestFit="1" customWidth="1"/>
    <col min="13576" max="13576" width="10.85546875" style="386" bestFit="1" customWidth="1"/>
    <col min="13577" max="13577" width="10.28515625" style="386" bestFit="1" customWidth="1"/>
    <col min="13578" max="13824" width="11.42578125" style="386"/>
    <col min="13825" max="13825" width="91.28515625" style="386" customWidth="1"/>
    <col min="13826" max="13828" width="12.7109375" style="386" customWidth="1"/>
    <col min="13829" max="13829" width="11.42578125" style="386"/>
    <col min="13830" max="13830" width="89.28515625" style="386" bestFit="1" customWidth="1"/>
    <col min="13831" max="13831" width="10.28515625" style="386" bestFit="1" customWidth="1"/>
    <col min="13832" max="13832" width="10.85546875" style="386" bestFit="1" customWidth="1"/>
    <col min="13833" max="13833" width="10.28515625" style="386" bestFit="1" customWidth="1"/>
    <col min="13834" max="14080" width="11.42578125" style="386"/>
    <col min="14081" max="14081" width="91.28515625" style="386" customWidth="1"/>
    <col min="14082" max="14084" width="12.7109375" style="386" customWidth="1"/>
    <col min="14085" max="14085" width="11.42578125" style="386"/>
    <col min="14086" max="14086" width="89.28515625" style="386" bestFit="1" customWidth="1"/>
    <col min="14087" max="14087" width="10.28515625" style="386" bestFit="1" customWidth="1"/>
    <col min="14088" max="14088" width="10.85546875" style="386" bestFit="1" customWidth="1"/>
    <col min="14089" max="14089" width="10.28515625" style="386" bestFit="1" customWidth="1"/>
    <col min="14090" max="14336" width="11.42578125" style="386"/>
    <col min="14337" max="14337" width="91.28515625" style="386" customWidth="1"/>
    <col min="14338" max="14340" width="12.7109375" style="386" customWidth="1"/>
    <col min="14341" max="14341" width="11.42578125" style="386"/>
    <col min="14342" max="14342" width="89.28515625" style="386" bestFit="1" customWidth="1"/>
    <col min="14343" max="14343" width="10.28515625" style="386" bestFit="1" customWidth="1"/>
    <col min="14344" max="14344" width="10.85546875" style="386" bestFit="1" customWidth="1"/>
    <col min="14345" max="14345" width="10.28515625" style="386" bestFit="1" customWidth="1"/>
    <col min="14346" max="14592" width="11.42578125" style="386"/>
    <col min="14593" max="14593" width="91.28515625" style="386" customWidth="1"/>
    <col min="14594" max="14596" width="12.7109375" style="386" customWidth="1"/>
    <col min="14597" max="14597" width="11.42578125" style="386"/>
    <col min="14598" max="14598" width="89.28515625" style="386" bestFit="1" customWidth="1"/>
    <col min="14599" max="14599" width="10.28515625" style="386" bestFit="1" customWidth="1"/>
    <col min="14600" max="14600" width="10.85546875" style="386" bestFit="1" customWidth="1"/>
    <col min="14601" max="14601" width="10.28515625" style="386" bestFit="1" customWidth="1"/>
    <col min="14602" max="14848" width="11.42578125" style="386"/>
    <col min="14849" max="14849" width="91.28515625" style="386" customWidth="1"/>
    <col min="14850" max="14852" width="12.7109375" style="386" customWidth="1"/>
    <col min="14853" max="14853" width="11.42578125" style="386"/>
    <col min="14854" max="14854" width="89.28515625" style="386" bestFit="1" customWidth="1"/>
    <col min="14855" max="14855" width="10.28515625" style="386" bestFit="1" customWidth="1"/>
    <col min="14856" max="14856" width="10.85546875" style="386" bestFit="1" customWidth="1"/>
    <col min="14857" max="14857" width="10.28515625" style="386" bestFit="1" customWidth="1"/>
    <col min="14858" max="15104" width="11.42578125" style="386"/>
    <col min="15105" max="15105" width="91.28515625" style="386" customWidth="1"/>
    <col min="15106" max="15108" width="12.7109375" style="386" customWidth="1"/>
    <col min="15109" max="15109" width="11.42578125" style="386"/>
    <col min="15110" max="15110" width="89.28515625" style="386" bestFit="1" customWidth="1"/>
    <col min="15111" max="15111" width="10.28515625" style="386" bestFit="1" customWidth="1"/>
    <col min="15112" max="15112" width="10.85546875" style="386" bestFit="1" customWidth="1"/>
    <col min="15113" max="15113" width="10.28515625" style="386" bestFit="1" customWidth="1"/>
    <col min="15114" max="15360" width="11.42578125" style="386"/>
    <col min="15361" max="15361" width="91.28515625" style="386" customWidth="1"/>
    <col min="15362" max="15364" width="12.7109375" style="386" customWidth="1"/>
    <col min="15365" max="15365" width="11.42578125" style="386"/>
    <col min="15366" max="15366" width="89.28515625" style="386" bestFit="1" customWidth="1"/>
    <col min="15367" max="15367" width="10.28515625" style="386" bestFit="1" customWidth="1"/>
    <col min="15368" max="15368" width="10.85546875" style="386" bestFit="1" customWidth="1"/>
    <col min="15369" max="15369" width="10.28515625" style="386" bestFit="1" customWidth="1"/>
    <col min="15370" max="15616" width="11.42578125" style="386"/>
    <col min="15617" max="15617" width="91.28515625" style="386" customWidth="1"/>
    <col min="15618" max="15620" width="12.7109375" style="386" customWidth="1"/>
    <col min="15621" max="15621" width="11.42578125" style="386"/>
    <col min="15622" max="15622" width="89.28515625" style="386" bestFit="1" customWidth="1"/>
    <col min="15623" max="15623" width="10.28515625" style="386" bestFit="1" customWidth="1"/>
    <col min="15624" max="15624" width="10.85546875" style="386" bestFit="1" customWidth="1"/>
    <col min="15625" max="15625" width="10.28515625" style="386" bestFit="1" customWidth="1"/>
    <col min="15626" max="15872" width="11.42578125" style="386"/>
    <col min="15873" max="15873" width="91.28515625" style="386" customWidth="1"/>
    <col min="15874" max="15876" width="12.7109375" style="386" customWidth="1"/>
    <col min="15877" max="15877" width="11.42578125" style="386"/>
    <col min="15878" max="15878" width="89.28515625" style="386" bestFit="1" customWidth="1"/>
    <col min="15879" max="15879" width="10.28515625" style="386" bestFit="1" customWidth="1"/>
    <col min="15880" max="15880" width="10.85546875" style="386" bestFit="1" customWidth="1"/>
    <col min="15881" max="15881" width="10.28515625" style="386" bestFit="1" customWidth="1"/>
    <col min="15882" max="16128" width="11.42578125" style="386"/>
    <col min="16129" max="16129" width="91.28515625" style="386" customWidth="1"/>
    <col min="16130" max="16132" width="12.7109375" style="386" customWidth="1"/>
    <col min="16133" max="16133" width="11.42578125" style="386"/>
    <col min="16134" max="16134" width="89.28515625" style="386" bestFit="1" customWidth="1"/>
    <col min="16135" max="16135" width="10.28515625" style="386" bestFit="1" customWidth="1"/>
    <col min="16136" max="16136" width="10.85546875" style="386" bestFit="1" customWidth="1"/>
    <col min="16137" max="16137" width="10.28515625" style="386" bestFit="1" customWidth="1"/>
    <col min="16138" max="16384" width="11.42578125" style="386"/>
  </cols>
  <sheetData>
    <row r="1" spans="1:9" s="605" customFormat="1" ht="30" customHeight="1" x14ac:dyDescent="0.3">
      <c r="A1" s="813" t="s">
        <v>1205</v>
      </c>
      <c r="B1" s="813"/>
      <c r="C1" s="813"/>
      <c r="D1" s="813"/>
    </row>
    <row r="2" spans="1:9" s="605" customFormat="1" ht="15" customHeight="1" x14ac:dyDescent="0.3">
      <c r="A2" s="814" t="s">
        <v>476</v>
      </c>
      <c r="B2" s="814"/>
      <c r="C2" s="814"/>
      <c r="D2" s="814"/>
    </row>
    <row r="3" spans="1:9" s="605" customFormat="1" ht="15" customHeight="1" x14ac:dyDescent="0.3">
      <c r="A3" s="814" t="s">
        <v>2</v>
      </c>
      <c r="B3" s="814"/>
      <c r="C3" s="814"/>
      <c r="D3" s="814"/>
    </row>
    <row r="4" spans="1:9" s="605" customFormat="1" ht="30" customHeight="1" x14ac:dyDescent="0.3">
      <c r="A4" s="815" t="s">
        <v>3</v>
      </c>
      <c r="B4" s="815"/>
      <c r="C4" s="815"/>
      <c r="D4" s="815"/>
    </row>
    <row r="5" spans="1:9" ht="3.75" customHeight="1" x14ac:dyDescent="0.2">
      <c r="A5" s="384"/>
      <c r="B5" s="384"/>
      <c r="C5" s="384"/>
      <c r="D5" s="384"/>
    </row>
    <row r="6" spans="1:9" ht="30" customHeight="1" thickBot="1" x14ac:dyDescent="0.25">
      <c r="A6" s="381"/>
      <c r="B6" s="639" t="s">
        <v>1206</v>
      </c>
      <c r="C6" s="639" t="s">
        <v>1207</v>
      </c>
      <c r="D6" s="639" t="s">
        <v>1208</v>
      </c>
    </row>
    <row r="7" spans="1:9" s="384" customFormat="1" ht="15" customHeight="1" x14ac:dyDescent="0.25">
      <c r="A7" s="640" t="s">
        <v>607</v>
      </c>
      <c r="B7" s="641">
        <v>105114.81555000003</v>
      </c>
      <c r="C7" s="641">
        <v>4037.4124199999997</v>
      </c>
      <c r="D7" s="641">
        <v>109152.22797000002</v>
      </c>
      <c r="G7" s="642"/>
      <c r="H7" s="642"/>
      <c r="I7" s="642"/>
    </row>
    <row r="8" spans="1:9" s="384" customFormat="1" ht="15" customHeight="1" x14ac:dyDescent="0.25">
      <c r="A8" s="379" t="s">
        <v>1139</v>
      </c>
      <c r="B8" s="390">
        <v>3875.3373199999996</v>
      </c>
      <c r="C8" s="390">
        <v>1761.9087199999999</v>
      </c>
      <c r="D8" s="390">
        <v>5637.24604</v>
      </c>
      <c r="G8" s="642"/>
      <c r="H8" s="642"/>
      <c r="I8" s="642"/>
    </row>
    <row r="9" spans="1:9" s="613" customFormat="1" ht="15" customHeight="1" x14ac:dyDescent="0.25">
      <c r="A9" s="379" t="s">
        <v>1140</v>
      </c>
      <c r="B9" s="390">
        <v>73012.732260000004</v>
      </c>
      <c r="C9" s="390">
        <v>0</v>
      </c>
      <c r="D9" s="390">
        <v>73012.732260000004</v>
      </c>
      <c r="G9" s="643"/>
      <c r="H9" s="643"/>
      <c r="I9" s="643"/>
    </row>
    <row r="10" spans="1:9" s="613" customFormat="1" ht="15" customHeight="1" x14ac:dyDescent="0.25">
      <c r="A10" s="379" t="s">
        <v>1141</v>
      </c>
      <c r="B10" s="390">
        <v>12966.47011</v>
      </c>
      <c r="C10" s="390">
        <v>1420.6993399999999</v>
      </c>
      <c r="D10" s="390">
        <v>14387.169449999999</v>
      </c>
      <c r="G10" s="643"/>
      <c r="H10" s="643"/>
      <c r="I10" s="643"/>
    </row>
    <row r="11" spans="1:9" s="613" customFormat="1" ht="15" customHeight="1" x14ac:dyDescent="0.25">
      <c r="A11" s="379" t="s">
        <v>1142</v>
      </c>
      <c r="B11" s="390">
        <v>1.7000000000000001E-2</v>
      </c>
      <c r="C11" s="390">
        <v>0</v>
      </c>
      <c r="D11" s="390">
        <v>1.7000000000000001E-2</v>
      </c>
      <c r="G11" s="643"/>
      <c r="H11" s="643"/>
      <c r="I11" s="643"/>
    </row>
    <row r="12" spans="1:9" s="613" customFormat="1" ht="15" customHeight="1" x14ac:dyDescent="0.25">
      <c r="A12" s="379" t="s">
        <v>1143</v>
      </c>
      <c r="B12" s="390">
        <v>9146.6281500000005</v>
      </c>
      <c r="C12" s="390">
        <v>0</v>
      </c>
      <c r="D12" s="390">
        <v>9146.6281500000005</v>
      </c>
      <c r="G12" s="643"/>
      <c r="H12" s="643"/>
      <c r="I12" s="643"/>
    </row>
    <row r="13" spans="1:9" s="613" customFormat="1" ht="15" customHeight="1" x14ac:dyDescent="0.25">
      <c r="A13" s="379" t="s">
        <v>1144</v>
      </c>
      <c r="B13" s="390">
        <v>5019.7343300000002</v>
      </c>
      <c r="C13" s="390">
        <v>0</v>
      </c>
      <c r="D13" s="390">
        <v>5019.7343300000002</v>
      </c>
      <c r="G13" s="643"/>
      <c r="H13" s="643"/>
      <c r="I13" s="643"/>
    </row>
    <row r="14" spans="1:9" s="613" customFormat="1" ht="15" customHeight="1" x14ac:dyDescent="0.25">
      <c r="A14" s="379" t="s">
        <v>1145</v>
      </c>
      <c r="B14" s="390">
        <v>1093.8963799999999</v>
      </c>
      <c r="C14" s="390">
        <v>854.80435999999997</v>
      </c>
      <c r="D14" s="390">
        <v>1948.7007399999998</v>
      </c>
      <c r="G14" s="643"/>
      <c r="H14" s="643"/>
      <c r="I14" s="643"/>
    </row>
    <row r="15" spans="1:9" s="384" customFormat="1" ht="15" customHeight="1" x14ac:dyDescent="0.25">
      <c r="A15" s="379" t="s">
        <v>1146</v>
      </c>
      <c r="B15" s="390">
        <v>0</v>
      </c>
      <c r="C15" s="390">
        <v>0</v>
      </c>
      <c r="D15" s="390">
        <v>0</v>
      </c>
      <c r="G15" s="642"/>
      <c r="H15" s="642"/>
      <c r="I15" s="642"/>
    </row>
    <row r="16" spans="1:9" s="384" customFormat="1" ht="15" customHeight="1" x14ac:dyDescent="0.25">
      <c r="A16" s="381" t="s">
        <v>1147</v>
      </c>
      <c r="B16" s="615">
        <v>26540.822319999999</v>
      </c>
      <c r="C16" s="615">
        <v>433.65348999999992</v>
      </c>
      <c r="D16" s="615">
        <v>26974.47581</v>
      </c>
      <c r="G16" s="642"/>
      <c r="H16" s="642"/>
      <c r="I16" s="642"/>
    </row>
    <row r="17" spans="1:9" s="384" customFormat="1" ht="15" customHeight="1" x14ac:dyDescent="0.25">
      <c r="A17" s="379" t="s">
        <v>138</v>
      </c>
      <c r="B17" s="390">
        <v>0</v>
      </c>
      <c r="C17" s="390">
        <v>0</v>
      </c>
      <c r="D17" s="390">
        <v>0</v>
      </c>
      <c r="G17" s="642"/>
      <c r="H17" s="642"/>
      <c r="I17" s="642"/>
    </row>
    <row r="18" spans="1:9" s="384" customFormat="1" ht="15" customHeight="1" x14ac:dyDescent="0.25">
      <c r="A18" s="379" t="s">
        <v>1148</v>
      </c>
      <c r="B18" s="390">
        <v>0</v>
      </c>
      <c r="C18" s="390">
        <v>0</v>
      </c>
      <c r="D18" s="390">
        <v>0</v>
      </c>
      <c r="F18" s="613"/>
      <c r="G18" s="643"/>
      <c r="H18" s="643"/>
      <c r="I18" s="643"/>
    </row>
    <row r="19" spans="1:9" s="613" customFormat="1" ht="15" customHeight="1" x14ac:dyDescent="0.25">
      <c r="A19" s="379" t="s">
        <v>1149</v>
      </c>
      <c r="B19" s="390">
        <v>26540.822319999999</v>
      </c>
      <c r="C19" s="390">
        <v>433.65348999999992</v>
      </c>
      <c r="D19" s="390">
        <v>26974.47581</v>
      </c>
      <c r="G19" s="643"/>
      <c r="H19" s="643"/>
      <c r="I19" s="643"/>
    </row>
    <row r="20" spans="1:9" s="613" customFormat="1" ht="15" customHeight="1" x14ac:dyDescent="0.25">
      <c r="A20" s="379" t="s">
        <v>1150</v>
      </c>
      <c r="B20" s="390">
        <v>0</v>
      </c>
      <c r="C20" s="390">
        <v>0</v>
      </c>
      <c r="D20" s="390">
        <v>0</v>
      </c>
      <c r="G20" s="643"/>
      <c r="H20" s="643"/>
      <c r="I20" s="643"/>
    </row>
    <row r="21" spans="1:9" s="613" customFormat="1" ht="15" customHeight="1" x14ac:dyDescent="0.25">
      <c r="A21" s="379" t="s">
        <v>1151</v>
      </c>
      <c r="B21" s="390">
        <v>0</v>
      </c>
      <c r="C21" s="390">
        <v>0</v>
      </c>
      <c r="D21" s="390">
        <v>0</v>
      </c>
      <c r="G21" s="643"/>
      <c r="H21" s="643"/>
      <c r="I21" s="643"/>
    </row>
    <row r="22" spans="1:9" s="613" customFormat="1" ht="15" customHeight="1" x14ac:dyDescent="0.25">
      <c r="A22" s="379" t="s">
        <v>1152</v>
      </c>
      <c r="B22" s="390">
        <v>0</v>
      </c>
      <c r="C22" s="390">
        <v>0</v>
      </c>
      <c r="D22" s="390">
        <v>0</v>
      </c>
      <c r="G22" s="643"/>
      <c r="H22" s="643"/>
      <c r="I22" s="643"/>
    </row>
    <row r="23" spans="1:9" s="613" customFormat="1" ht="15" customHeight="1" x14ac:dyDescent="0.25">
      <c r="A23" s="379" t="s">
        <v>970</v>
      </c>
      <c r="B23" s="390">
        <v>0</v>
      </c>
      <c r="C23" s="390">
        <v>0</v>
      </c>
      <c r="D23" s="390">
        <v>0</v>
      </c>
      <c r="F23" s="386"/>
      <c r="G23" s="644"/>
      <c r="H23" s="644"/>
      <c r="I23" s="644"/>
    </row>
    <row r="24" spans="1:9" ht="15" customHeight="1" x14ac:dyDescent="0.2">
      <c r="A24" s="381" t="s">
        <v>632</v>
      </c>
      <c r="B24" s="615">
        <v>78573.993229999993</v>
      </c>
      <c r="C24" s="615">
        <v>3603.7589300000018</v>
      </c>
      <c r="D24" s="615">
        <v>82177.752159999989</v>
      </c>
      <c r="F24" s="384"/>
      <c r="G24" s="642"/>
      <c r="H24" s="642"/>
      <c r="I24" s="642"/>
    </row>
    <row r="25" spans="1:9" s="384" customFormat="1" ht="15" customHeight="1" x14ac:dyDescent="0.25">
      <c r="A25" s="379" t="s">
        <v>1153</v>
      </c>
      <c r="B25" s="390">
        <v>13000</v>
      </c>
      <c r="C25" s="390">
        <v>8991.2000000000007</v>
      </c>
      <c r="D25" s="390">
        <v>21991.200000000001</v>
      </c>
      <c r="F25" s="613"/>
      <c r="G25" s="643"/>
      <c r="H25" s="643"/>
      <c r="I25" s="643"/>
    </row>
    <row r="26" spans="1:9" s="613" customFormat="1" ht="15" customHeight="1" x14ac:dyDescent="0.25">
      <c r="A26" s="379" t="s">
        <v>1154</v>
      </c>
      <c r="B26" s="390">
        <v>0</v>
      </c>
      <c r="C26" s="390">
        <v>0</v>
      </c>
      <c r="D26" s="390">
        <v>0</v>
      </c>
      <c r="G26" s="643"/>
      <c r="H26" s="643"/>
      <c r="I26" s="643"/>
    </row>
    <row r="27" spans="1:9" s="613" customFormat="1" ht="15" customHeight="1" x14ac:dyDescent="0.25">
      <c r="A27" s="379" t="s">
        <v>1155</v>
      </c>
      <c r="B27" s="390">
        <v>0</v>
      </c>
      <c r="C27" s="390">
        <v>0</v>
      </c>
      <c r="D27" s="390">
        <v>0</v>
      </c>
      <c r="G27" s="643"/>
      <c r="H27" s="643"/>
      <c r="I27" s="643"/>
    </row>
    <row r="28" spans="1:9" s="613" customFormat="1" ht="15" customHeight="1" x14ac:dyDescent="0.25">
      <c r="A28" s="379" t="s">
        <v>1156</v>
      </c>
      <c r="B28" s="390">
        <v>8367.9322900000006</v>
      </c>
      <c r="C28" s="390">
        <v>32.524230000000003</v>
      </c>
      <c r="D28" s="390">
        <v>8400.4565200000015</v>
      </c>
      <c r="G28" s="643"/>
      <c r="H28" s="643"/>
      <c r="I28" s="643"/>
    </row>
    <row r="29" spans="1:9" s="613" customFormat="1" ht="15" customHeight="1" x14ac:dyDescent="0.25">
      <c r="A29" s="379" t="s">
        <v>1157</v>
      </c>
      <c r="B29" s="390">
        <v>57206.060939999996</v>
      </c>
      <c r="C29" s="390">
        <v>-5419.9652999999998</v>
      </c>
      <c r="D29" s="390">
        <v>51786.09564</v>
      </c>
      <c r="G29" s="643"/>
      <c r="H29" s="643"/>
      <c r="I29" s="643"/>
    </row>
    <row r="30" spans="1:9" s="613" customFormat="1" ht="15" customHeight="1" x14ac:dyDescent="0.25">
      <c r="A30" s="631" t="s">
        <v>1158</v>
      </c>
      <c r="B30" s="390">
        <v>46904.472659999999</v>
      </c>
      <c r="C30" s="390">
        <v>-5188.0885799999996</v>
      </c>
      <c r="D30" s="390">
        <v>41716.384080000003</v>
      </c>
      <c r="G30" s="643"/>
      <c r="H30" s="643"/>
      <c r="I30" s="643"/>
    </row>
    <row r="31" spans="1:9" s="613" customFormat="1" ht="15" customHeight="1" x14ac:dyDescent="0.25">
      <c r="A31" s="631" t="s">
        <v>1159</v>
      </c>
      <c r="B31" s="390">
        <v>10301.58828</v>
      </c>
      <c r="C31" s="390">
        <v>-231.87672000000001</v>
      </c>
      <c r="D31" s="390">
        <v>10069.71156</v>
      </c>
      <c r="G31" s="643"/>
      <c r="H31" s="643"/>
      <c r="I31" s="643"/>
    </row>
    <row r="32" spans="1:9" s="613" customFormat="1" ht="15" customHeight="1" x14ac:dyDescent="0.25">
      <c r="A32" s="381" t="s">
        <v>636</v>
      </c>
      <c r="B32" s="615">
        <v>105114.81555</v>
      </c>
      <c r="C32" s="615">
        <v>4037.4124200000015</v>
      </c>
      <c r="D32" s="615">
        <v>109152.22797000001</v>
      </c>
      <c r="G32" s="643"/>
      <c r="H32" s="643"/>
      <c r="I32" s="643"/>
    </row>
    <row r="33" spans="1:9" s="613" customFormat="1" ht="15" customHeight="1" x14ac:dyDescent="0.25">
      <c r="A33" s="379" t="s">
        <v>1160</v>
      </c>
      <c r="B33" s="390">
        <v>0</v>
      </c>
      <c r="C33" s="390">
        <v>0</v>
      </c>
      <c r="D33" s="390">
        <v>0</v>
      </c>
      <c r="G33" s="643"/>
      <c r="H33" s="643"/>
      <c r="I33" s="643"/>
    </row>
    <row r="34" spans="1:9" s="613" customFormat="1" ht="15" customHeight="1" x14ac:dyDescent="0.25">
      <c r="A34" s="379" t="s">
        <v>1161</v>
      </c>
      <c r="B34" s="390">
        <v>35472.10704000001</v>
      </c>
      <c r="C34" s="390">
        <v>8947.5691400000014</v>
      </c>
      <c r="D34" s="390">
        <v>44419.676180000009</v>
      </c>
      <c r="F34" s="384"/>
      <c r="G34" s="642"/>
      <c r="H34" s="642"/>
      <c r="I34" s="642"/>
    </row>
    <row r="35" spans="1:9" s="384" customFormat="1" ht="15" x14ac:dyDescent="0.25">
      <c r="A35" s="381" t="s">
        <v>1169</v>
      </c>
      <c r="B35" s="615">
        <v>445.31953000000004</v>
      </c>
      <c r="C35" s="615">
        <v>0</v>
      </c>
      <c r="D35" s="615">
        <v>445.31953000000004</v>
      </c>
      <c r="G35" s="642"/>
      <c r="H35" s="642"/>
      <c r="I35" s="642"/>
    </row>
    <row r="36" spans="1:9" s="384" customFormat="1" ht="15" customHeight="1" x14ac:dyDescent="0.25">
      <c r="A36" s="384" t="s">
        <v>1170</v>
      </c>
      <c r="B36" s="390">
        <v>0</v>
      </c>
      <c r="C36" s="390">
        <v>0.11309999999999999</v>
      </c>
      <c r="D36" s="390">
        <v>0.11309999999999999</v>
      </c>
      <c r="G36" s="642"/>
      <c r="H36" s="642"/>
      <c r="I36" s="642"/>
    </row>
    <row r="37" spans="1:9" s="384" customFormat="1" ht="15" customHeight="1" x14ac:dyDescent="0.25">
      <c r="A37" s="379" t="s">
        <v>646</v>
      </c>
      <c r="B37" s="390">
        <v>445.31953000000004</v>
      </c>
      <c r="C37" s="390">
        <v>-0.11309999999999999</v>
      </c>
      <c r="D37" s="390">
        <v>445.20643000000007</v>
      </c>
      <c r="G37" s="642"/>
      <c r="H37" s="642"/>
      <c r="I37" s="642"/>
    </row>
    <row r="38" spans="1:9" s="384" customFormat="1" ht="15" customHeight="1" x14ac:dyDescent="0.25">
      <c r="A38" s="617" t="s">
        <v>1171</v>
      </c>
      <c r="B38" s="390">
        <v>16157.573890000001</v>
      </c>
      <c r="C38" s="390">
        <v>2.25468</v>
      </c>
      <c r="D38" s="390">
        <v>16159.828570000001</v>
      </c>
      <c r="G38" s="642"/>
      <c r="H38" s="642"/>
      <c r="I38" s="642"/>
    </row>
    <row r="39" spans="1:9" s="384" customFormat="1" ht="15" customHeight="1" x14ac:dyDescent="0.25">
      <c r="A39" s="384" t="s">
        <v>1172</v>
      </c>
      <c r="B39" s="390">
        <v>36.855119999999999</v>
      </c>
      <c r="C39" s="390">
        <v>1.4520299999999999</v>
      </c>
      <c r="D39" s="390">
        <v>38.30715</v>
      </c>
      <c r="G39" s="642"/>
      <c r="H39" s="642"/>
      <c r="I39" s="642"/>
    </row>
    <row r="40" spans="1:9" s="384" customFormat="1" ht="15" customHeight="1" x14ac:dyDescent="0.25">
      <c r="A40" s="379" t="s">
        <v>1173</v>
      </c>
      <c r="B40" s="390">
        <v>16566.0383</v>
      </c>
      <c r="C40" s="390">
        <v>0.68954999999999989</v>
      </c>
      <c r="D40" s="390">
        <v>16566.727849999999</v>
      </c>
      <c r="G40" s="642"/>
      <c r="H40" s="642"/>
      <c r="I40" s="642"/>
    </row>
    <row r="41" spans="1:9" s="384" customFormat="1" ht="15" customHeight="1" x14ac:dyDescent="0.25">
      <c r="A41" s="617" t="s">
        <v>1174</v>
      </c>
      <c r="B41" s="390">
        <v>0</v>
      </c>
      <c r="C41" s="390">
        <v>0</v>
      </c>
      <c r="D41" s="390">
        <v>0</v>
      </c>
      <c r="G41" s="642"/>
      <c r="H41" s="642"/>
      <c r="I41" s="642"/>
    </row>
    <row r="42" spans="1:9" s="384" customFormat="1" ht="15" customHeight="1" x14ac:dyDescent="0.25">
      <c r="A42" s="384" t="s">
        <v>1175</v>
      </c>
      <c r="B42" s="390">
        <v>0</v>
      </c>
      <c r="C42" s="390">
        <v>0</v>
      </c>
      <c r="D42" s="390">
        <v>0</v>
      </c>
      <c r="G42" s="642"/>
      <c r="H42" s="642"/>
      <c r="I42" s="642"/>
    </row>
    <row r="43" spans="1:9" s="384" customFormat="1" ht="15" customHeight="1" x14ac:dyDescent="0.25">
      <c r="A43" s="379" t="s">
        <v>1176</v>
      </c>
      <c r="B43" s="390">
        <v>16566.0383</v>
      </c>
      <c r="C43" s="390">
        <v>0.68954999999999989</v>
      </c>
      <c r="D43" s="390">
        <v>16566.727849999999</v>
      </c>
      <c r="G43" s="642"/>
      <c r="H43" s="642"/>
      <c r="I43" s="642"/>
    </row>
    <row r="44" spans="1:9" s="384" customFormat="1" ht="15" customHeight="1" x14ac:dyDescent="0.25">
      <c r="A44" s="617" t="s">
        <v>1177</v>
      </c>
      <c r="B44" s="390">
        <v>3239.9590199999993</v>
      </c>
      <c r="C44" s="390">
        <v>231.51425</v>
      </c>
      <c r="D44" s="390">
        <v>3471.4732699999995</v>
      </c>
      <c r="G44" s="642"/>
      <c r="H44" s="642"/>
      <c r="I44" s="642"/>
    </row>
    <row r="45" spans="1:9" s="384" customFormat="1" ht="15" customHeight="1" x14ac:dyDescent="0.25">
      <c r="A45" s="379" t="s">
        <v>1178</v>
      </c>
      <c r="B45" s="390">
        <v>13326.079280000002</v>
      </c>
      <c r="C45" s="390">
        <v>-230.82470000000001</v>
      </c>
      <c r="D45" s="390">
        <v>13095.254580000003</v>
      </c>
      <c r="G45" s="642"/>
      <c r="H45" s="642"/>
      <c r="I45" s="642"/>
    </row>
    <row r="46" spans="1:9" s="384" customFormat="1" ht="15" customHeight="1" x14ac:dyDescent="0.25">
      <c r="A46" s="617" t="s">
        <v>1179</v>
      </c>
      <c r="B46" s="390">
        <v>0</v>
      </c>
      <c r="C46" s="390">
        <v>0</v>
      </c>
      <c r="D46" s="390">
        <v>0</v>
      </c>
      <c r="G46" s="642"/>
      <c r="H46" s="642"/>
      <c r="I46" s="642"/>
    </row>
    <row r="47" spans="1:9" s="384" customFormat="1" ht="15" customHeight="1" x14ac:dyDescent="0.25">
      <c r="A47" s="385" t="s">
        <v>1180</v>
      </c>
      <c r="B47" s="390">
        <v>0</v>
      </c>
      <c r="C47" s="390">
        <v>0</v>
      </c>
      <c r="D47" s="390">
        <v>0</v>
      </c>
      <c r="G47" s="642"/>
      <c r="H47" s="642"/>
      <c r="I47" s="642"/>
    </row>
    <row r="48" spans="1:9" s="384" customFormat="1" ht="15" customHeight="1" x14ac:dyDescent="0.25">
      <c r="A48" s="617" t="s">
        <v>1181</v>
      </c>
      <c r="B48" s="390">
        <v>0</v>
      </c>
      <c r="C48" s="390">
        <v>0</v>
      </c>
      <c r="D48" s="390">
        <v>0</v>
      </c>
      <c r="G48" s="642"/>
      <c r="H48" s="642"/>
      <c r="I48" s="642"/>
    </row>
    <row r="49" spans="1:9" s="384" customFormat="1" ht="15" customHeight="1" x14ac:dyDescent="0.25">
      <c r="A49" s="384" t="s">
        <v>1182</v>
      </c>
      <c r="B49" s="390">
        <v>0</v>
      </c>
      <c r="C49" s="390">
        <v>1.5991600000000001</v>
      </c>
      <c r="D49" s="390">
        <v>1.5991600000000001</v>
      </c>
      <c r="G49" s="642"/>
      <c r="H49" s="642"/>
      <c r="I49" s="642"/>
    </row>
    <row r="50" spans="1:9" s="384" customFormat="1" ht="15" customHeight="1" x14ac:dyDescent="0.25">
      <c r="A50" s="385" t="s">
        <v>1183</v>
      </c>
      <c r="B50" s="390">
        <v>0</v>
      </c>
      <c r="C50" s="390">
        <v>1.5991600000000001</v>
      </c>
      <c r="D50" s="390">
        <v>1.5991600000000001</v>
      </c>
      <c r="G50" s="642"/>
      <c r="H50" s="642"/>
      <c r="I50" s="642"/>
    </row>
    <row r="51" spans="1:9" s="384" customFormat="1" ht="15" customHeight="1" x14ac:dyDescent="0.25">
      <c r="A51" s="617" t="s">
        <v>1184</v>
      </c>
      <c r="B51" s="390">
        <v>0</v>
      </c>
      <c r="C51" s="390">
        <v>0</v>
      </c>
      <c r="D51" s="390">
        <v>0</v>
      </c>
      <c r="G51" s="642"/>
      <c r="H51" s="642"/>
      <c r="I51" s="642"/>
    </row>
    <row r="52" spans="1:9" s="384" customFormat="1" ht="15" customHeight="1" x14ac:dyDescent="0.25">
      <c r="A52" s="379" t="s">
        <v>1185</v>
      </c>
      <c r="B52" s="390">
        <v>13326.079280000002</v>
      </c>
      <c r="C52" s="390">
        <v>-232.42386000000002</v>
      </c>
      <c r="D52" s="390">
        <v>13093.655420000001</v>
      </c>
      <c r="G52" s="642"/>
      <c r="H52" s="642"/>
      <c r="I52" s="642"/>
    </row>
    <row r="53" spans="1:9" s="384" customFormat="1" ht="15" customHeight="1" x14ac:dyDescent="0.25">
      <c r="A53" s="617" t="s">
        <v>1186</v>
      </c>
      <c r="B53" s="390">
        <v>0</v>
      </c>
      <c r="C53" s="390">
        <v>0</v>
      </c>
      <c r="D53" s="390">
        <v>0</v>
      </c>
      <c r="G53" s="642"/>
      <c r="H53" s="642"/>
      <c r="I53" s="642"/>
    </row>
    <row r="54" spans="1:9" s="384" customFormat="1" ht="15" customHeight="1" x14ac:dyDescent="0.25">
      <c r="A54" s="379" t="s">
        <v>663</v>
      </c>
      <c r="B54" s="390">
        <v>13326.079280000002</v>
      </c>
      <c r="C54" s="390">
        <v>-232.42386000000002</v>
      </c>
      <c r="D54" s="390">
        <v>13093.655420000001</v>
      </c>
      <c r="G54" s="642"/>
      <c r="H54" s="642"/>
      <c r="I54" s="642"/>
    </row>
    <row r="55" spans="1:9" s="384" customFormat="1" ht="15" customHeight="1" x14ac:dyDescent="0.25">
      <c r="A55" s="617" t="s">
        <v>1187</v>
      </c>
      <c r="B55" s="390">
        <v>0</v>
      </c>
      <c r="C55" s="390">
        <v>1.44</v>
      </c>
      <c r="D55" s="390">
        <v>1.44</v>
      </c>
      <c r="G55" s="642"/>
      <c r="H55" s="642"/>
      <c r="I55" s="642"/>
    </row>
    <row r="56" spans="1:9" s="384" customFormat="1" ht="15" customHeight="1" x14ac:dyDescent="0.25">
      <c r="A56" s="384" t="s">
        <v>1188</v>
      </c>
      <c r="B56" s="390">
        <v>0</v>
      </c>
      <c r="C56" s="390">
        <v>0.89285999999999999</v>
      </c>
      <c r="D56" s="390">
        <v>0.89285999999999999</v>
      </c>
      <c r="G56" s="642"/>
      <c r="H56" s="642"/>
      <c r="I56" s="642"/>
    </row>
    <row r="57" spans="1:9" s="384" customFormat="1" ht="15" customHeight="1" x14ac:dyDescent="0.25">
      <c r="A57" s="379" t="s">
        <v>665</v>
      </c>
      <c r="B57" s="390">
        <v>13326.079280000002</v>
      </c>
      <c r="C57" s="390">
        <v>-231.87672000000003</v>
      </c>
      <c r="D57" s="390">
        <v>13094.202560000002</v>
      </c>
      <c r="G57" s="642"/>
      <c r="H57" s="642"/>
      <c r="I57" s="642"/>
    </row>
    <row r="58" spans="1:9" s="384" customFormat="1" ht="15" customHeight="1" x14ac:dyDescent="0.25">
      <c r="A58" s="617" t="s">
        <v>1189</v>
      </c>
      <c r="B58" s="390">
        <v>0</v>
      </c>
      <c r="C58" s="390">
        <v>0</v>
      </c>
      <c r="D58" s="390">
        <v>0</v>
      </c>
      <c r="G58" s="642"/>
      <c r="H58" s="642"/>
      <c r="I58" s="642"/>
    </row>
    <row r="59" spans="1:9" s="384" customFormat="1" ht="15" customHeight="1" x14ac:dyDescent="0.25">
      <c r="A59" s="379" t="s">
        <v>1190</v>
      </c>
      <c r="B59" s="390">
        <v>13326.079280000002</v>
      </c>
      <c r="C59" s="390">
        <v>-231.87672000000003</v>
      </c>
      <c r="D59" s="390">
        <v>13094.202560000002</v>
      </c>
      <c r="G59" s="642"/>
      <c r="H59" s="642"/>
      <c r="I59" s="642"/>
    </row>
    <row r="60" spans="1:9" s="384" customFormat="1" ht="15" customHeight="1" x14ac:dyDescent="0.25">
      <c r="A60" s="617" t="s">
        <v>1191</v>
      </c>
      <c r="B60" s="390">
        <v>3024.491</v>
      </c>
      <c r="C60" s="390">
        <v>0</v>
      </c>
      <c r="D60" s="390">
        <v>3024.491</v>
      </c>
      <c r="G60" s="642"/>
      <c r="H60" s="642"/>
      <c r="I60" s="642"/>
    </row>
    <row r="61" spans="1:9" s="384" customFormat="1" ht="15" customHeight="1" x14ac:dyDescent="0.25">
      <c r="A61" s="381" t="s">
        <v>1192</v>
      </c>
      <c r="B61" s="615">
        <v>10301.588280000002</v>
      </c>
      <c r="C61" s="615">
        <v>-231.87672000000003</v>
      </c>
      <c r="D61" s="615">
        <v>10069.711560000002</v>
      </c>
      <c r="F61" s="386"/>
      <c r="G61" s="644"/>
      <c r="H61" s="644"/>
      <c r="I61" s="644"/>
    </row>
    <row r="62" spans="1:9" ht="3.75" customHeight="1" thickBot="1" x14ac:dyDescent="0.25">
      <c r="A62" s="645"/>
      <c r="B62" s="646"/>
      <c r="C62" s="646"/>
      <c r="D62" s="646"/>
    </row>
    <row r="63" spans="1:9" ht="15" customHeight="1" thickTop="1" x14ac:dyDescent="0.2">
      <c r="A63" s="384"/>
      <c r="B63" s="488"/>
      <c r="C63" s="488"/>
      <c r="D63" s="488"/>
    </row>
    <row r="64" spans="1:9" x14ac:dyDescent="0.2">
      <c r="B64" s="647"/>
      <c r="C64" s="647"/>
      <c r="D64" s="647"/>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377E5-4F1C-469A-A019-C05836763113}">
  <sheetPr>
    <pageSetUpPr fitToPage="1"/>
  </sheetPr>
  <dimension ref="A1:I62"/>
  <sheetViews>
    <sheetView zoomScaleNormal="100" workbookViewId="0">
      <selection activeCell="A9" sqref="A9"/>
    </sheetView>
  </sheetViews>
  <sheetFormatPr defaultColWidth="11.42578125" defaultRowHeight="12.75" x14ac:dyDescent="0.2"/>
  <cols>
    <col min="1" max="1" width="89.85546875" style="624" bestFit="1" customWidth="1"/>
    <col min="2" max="4" width="12.7109375" style="386" customWidth="1"/>
    <col min="5" max="5" width="11.42578125" style="386" customWidth="1"/>
    <col min="6" max="6" width="8.140625" style="386" customWidth="1"/>
    <col min="7" max="9" width="10.28515625" style="386" bestFit="1" customWidth="1"/>
    <col min="10" max="256" width="11.42578125" style="386"/>
    <col min="257" max="257" width="89.85546875" style="386" bestFit="1" customWidth="1"/>
    <col min="258" max="260" width="12.7109375" style="386" customWidth="1"/>
    <col min="261" max="261" width="11.42578125" style="386"/>
    <col min="262" max="262" width="8.140625" style="386" customWidth="1"/>
    <col min="263" max="265" width="10.28515625" style="386" bestFit="1" customWidth="1"/>
    <col min="266" max="512" width="11.42578125" style="386"/>
    <col min="513" max="513" width="89.85546875" style="386" bestFit="1" customWidth="1"/>
    <col min="514" max="516" width="12.7109375" style="386" customWidth="1"/>
    <col min="517" max="517" width="11.42578125" style="386"/>
    <col min="518" max="518" width="8.140625" style="386" customWidth="1"/>
    <col min="519" max="521" width="10.28515625" style="386" bestFit="1" customWidth="1"/>
    <col min="522" max="768" width="11.42578125" style="386"/>
    <col min="769" max="769" width="89.85546875" style="386" bestFit="1" customWidth="1"/>
    <col min="770" max="772" width="12.7109375" style="386" customWidth="1"/>
    <col min="773" max="773" width="11.42578125" style="386"/>
    <col min="774" max="774" width="8.140625" style="386" customWidth="1"/>
    <col min="775" max="777" width="10.28515625" style="386" bestFit="1" customWidth="1"/>
    <col min="778" max="1024" width="11.42578125" style="386"/>
    <col min="1025" max="1025" width="89.85546875" style="386" bestFit="1" customWidth="1"/>
    <col min="1026" max="1028" width="12.7109375" style="386" customWidth="1"/>
    <col min="1029" max="1029" width="11.42578125" style="386"/>
    <col min="1030" max="1030" width="8.140625" style="386" customWidth="1"/>
    <col min="1031" max="1033" width="10.28515625" style="386" bestFit="1" customWidth="1"/>
    <col min="1034" max="1280" width="11.42578125" style="386"/>
    <col min="1281" max="1281" width="89.85546875" style="386" bestFit="1" customWidth="1"/>
    <col min="1282" max="1284" width="12.7109375" style="386" customWidth="1"/>
    <col min="1285" max="1285" width="11.42578125" style="386"/>
    <col min="1286" max="1286" width="8.140625" style="386" customWidth="1"/>
    <col min="1287" max="1289" width="10.28515625" style="386" bestFit="1" customWidth="1"/>
    <col min="1290" max="1536" width="11.42578125" style="386"/>
    <col min="1537" max="1537" width="89.85546875" style="386" bestFit="1" customWidth="1"/>
    <col min="1538" max="1540" width="12.7109375" style="386" customWidth="1"/>
    <col min="1541" max="1541" width="11.42578125" style="386"/>
    <col min="1542" max="1542" width="8.140625" style="386" customWidth="1"/>
    <col min="1543" max="1545" width="10.28515625" style="386" bestFit="1" customWidth="1"/>
    <col min="1546" max="1792" width="11.42578125" style="386"/>
    <col min="1793" max="1793" width="89.85546875" style="386" bestFit="1" customWidth="1"/>
    <col min="1794" max="1796" width="12.7109375" style="386" customWidth="1"/>
    <col min="1797" max="1797" width="11.42578125" style="386"/>
    <col min="1798" max="1798" width="8.140625" style="386" customWidth="1"/>
    <col min="1799" max="1801" width="10.28515625" style="386" bestFit="1" customWidth="1"/>
    <col min="1802" max="2048" width="11.42578125" style="386"/>
    <col min="2049" max="2049" width="89.85546875" style="386" bestFit="1" customWidth="1"/>
    <col min="2050" max="2052" width="12.7109375" style="386" customWidth="1"/>
    <col min="2053" max="2053" width="11.42578125" style="386"/>
    <col min="2054" max="2054" width="8.140625" style="386" customWidth="1"/>
    <col min="2055" max="2057" width="10.28515625" style="386" bestFit="1" customWidth="1"/>
    <col min="2058" max="2304" width="11.42578125" style="386"/>
    <col min="2305" max="2305" width="89.85546875" style="386" bestFit="1" customWidth="1"/>
    <col min="2306" max="2308" width="12.7109375" style="386" customWidth="1"/>
    <col min="2309" max="2309" width="11.42578125" style="386"/>
    <col min="2310" max="2310" width="8.140625" style="386" customWidth="1"/>
    <col min="2311" max="2313" width="10.28515625" style="386" bestFit="1" customWidth="1"/>
    <col min="2314" max="2560" width="11.42578125" style="386"/>
    <col min="2561" max="2561" width="89.85546875" style="386" bestFit="1" customWidth="1"/>
    <col min="2562" max="2564" width="12.7109375" style="386" customWidth="1"/>
    <col min="2565" max="2565" width="11.42578125" style="386"/>
    <col min="2566" max="2566" width="8.140625" style="386" customWidth="1"/>
    <col min="2567" max="2569" width="10.28515625" style="386" bestFit="1" customWidth="1"/>
    <col min="2570" max="2816" width="11.42578125" style="386"/>
    <col min="2817" max="2817" width="89.85546875" style="386" bestFit="1" customWidth="1"/>
    <col min="2818" max="2820" width="12.7109375" style="386" customWidth="1"/>
    <col min="2821" max="2821" width="11.42578125" style="386"/>
    <col min="2822" max="2822" width="8.140625" style="386" customWidth="1"/>
    <col min="2823" max="2825" width="10.28515625" style="386" bestFit="1" customWidth="1"/>
    <col min="2826" max="3072" width="11.42578125" style="386"/>
    <col min="3073" max="3073" width="89.85546875" style="386" bestFit="1" customWidth="1"/>
    <col min="3074" max="3076" width="12.7109375" style="386" customWidth="1"/>
    <col min="3077" max="3077" width="11.42578125" style="386"/>
    <col min="3078" max="3078" width="8.140625" style="386" customWidth="1"/>
    <col min="3079" max="3081" width="10.28515625" style="386" bestFit="1" customWidth="1"/>
    <col min="3082" max="3328" width="11.42578125" style="386"/>
    <col min="3329" max="3329" width="89.85546875" style="386" bestFit="1" customWidth="1"/>
    <col min="3330" max="3332" width="12.7109375" style="386" customWidth="1"/>
    <col min="3333" max="3333" width="11.42578125" style="386"/>
    <col min="3334" max="3334" width="8.140625" style="386" customWidth="1"/>
    <col min="3335" max="3337" width="10.28515625" style="386" bestFit="1" customWidth="1"/>
    <col min="3338" max="3584" width="11.42578125" style="386"/>
    <col min="3585" max="3585" width="89.85546875" style="386" bestFit="1" customWidth="1"/>
    <col min="3586" max="3588" width="12.7109375" style="386" customWidth="1"/>
    <col min="3589" max="3589" width="11.42578125" style="386"/>
    <col min="3590" max="3590" width="8.140625" style="386" customWidth="1"/>
    <col min="3591" max="3593" width="10.28515625" style="386" bestFit="1" customWidth="1"/>
    <col min="3594" max="3840" width="11.42578125" style="386"/>
    <col min="3841" max="3841" width="89.85546875" style="386" bestFit="1" customWidth="1"/>
    <col min="3842" max="3844" width="12.7109375" style="386" customWidth="1"/>
    <col min="3845" max="3845" width="11.42578125" style="386"/>
    <col min="3846" max="3846" width="8.140625" style="386" customWidth="1"/>
    <col min="3847" max="3849" width="10.28515625" style="386" bestFit="1" customWidth="1"/>
    <col min="3850" max="4096" width="11.42578125" style="386"/>
    <col min="4097" max="4097" width="89.85546875" style="386" bestFit="1" customWidth="1"/>
    <col min="4098" max="4100" width="12.7109375" style="386" customWidth="1"/>
    <col min="4101" max="4101" width="11.42578125" style="386"/>
    <col min="4102" max="4102" width="8.140625" style="386" customWidth="1"/>
    <col min="4103" max="4105" width="10.28515625" style="386" bestFit="1" customWidth="1"/>
    <col min="4106" max="4352" width="11.42578125" style="386"/>
    <col min="4353" max="4353" width="89.85546875" style="386" bestFit="1" customWidth="1"/>
    <col min="4354" max="4356" width="12.7109375" style="386" customWidth="1"/>
    <col min="4357" max="4357" width="11.42578125" style="386"/>
    <col min="4358" max="4358" width="8.140625" style="386" customWidth="1"/>
    <col min="4359" max="4361" width="10.28515625" style="386" bestFit="1" customWidth="1"/>
    <col min="4362" max="4608" width="11.42578125" style="386"/>
    <col min="4609" max="4609" width="89.85546875" style="386" bestFit="1" customWidth="1"/>
    <col min="4610" max="4612" width="12.7109375" style="386" customWidth="1"/>
    <col min="4613" max="4613" width="11.42578125" style="386"/>
    <col min="4614" max="4614" width="8.140625" style="386" customWidth="1"/>
    <col min="4615" max="4617" width="10.28515625" style="386" bestFit="1" customWidth="1"/>
    <col min="4618" max="4864" width="11.42578125" style="386"/>
    <col min="4865" max="4865" width="89.85546875" style="386" bestFit="1" customWidth="1"/>
    <col min="4866" max="4868" width="12.7109375" style="386" customWidth="1"/>
    <col min="4869" max="4869" width="11.42578125" style="386"/>
    <col min="4870" max="4870" width="8.140625" style="386" customWidth="1"/>
    <col min="4871" max="4873" width="10.28515625" style="386" bestFit="1" customWidth="1"/>
    <col min="4874" max="5120" width="11.42578125" style="386"/>
    <col min="5121" max="5121" width="89.85546875" style="386" bestFit="1" customWidth="1"/>
    <col min="5122" max="5124" width="12.7109375" style="386" customWidth="1"/>
    <col min="5125" max="5125" width="11.42578125" style="386"/>
    <col min="5126" max="5126" width="8.140625" style="386" customWidth="1"/>
    <col min="5127" max="5129" width="10.28515625" style="386" bestFit="1" customWidth="1"/>
    <col min="5130" max="5376" width="11.42578125" style="386"/>
    <col min="5377" max="5377" width="89.85546875" style="386" bestFit="1" customWidth="1"/>
    <col min="5378" max="5380" width="12.7109375" style="386" customWidth="1"/>
    <col min="5381" max="5381" width="11.42578125" style="386"/>
    <col min="5382" max="5382" width="8.140625" style="386" customWidth="1"/>
    <col min="5383" max="5385" width="10.28515625" style="386" bestFit="1" customWidth="1"/>
    <col min="5386" max="5632" width="11.42578125" style="386"/>
    <col min="5633" max="5633" width="89.85546875" style="386" bestFit="1" customWidth="1"/>
    <col min="5634" max="5636" width="12.7109375" style="386" customWidth="1"/>
    <col min="5637" max="5637" width="11.42578125" style="386"/>
    <col min="5638" max="5638" width="8.140625" style="386" customWidth="1"/>
    <col min="5639" max="5641" width="10.28515625" style="386" bestFit="1" customWidth="1"/>
    <col min="5642" max="5888" width="11.42578125" style="386"/>
    <col min="5889" max="5889" width="89.85546875" style="386" bestFit="1" customWidth="1"/>
    <col min="5890" max="5892" width="12.7109375" style="386" customWidth="1"/>
    <col min="5893" max="5893" width="11.42578125" style="386"/>
    <col min="5894" max="5894" width="8.140625" style="386" customWidth="1"/>
    <col min="5895" max="5897" width="10.28515625" style="386" bestFit="1" customWidth="1"/>
    <col min="5898" max="6144" width="11.42578125" style="386"/>
    <col min="6145" max="6145" width="89.85546875" style="386" bestFit="1" customWidth="1"/>
    <col min="6146" max="6148" width="12.7109375" style="386" customWidth="1"/>
    <col min="6149" max="6149" width="11.42578125" style="386"/>
    <col min="6150" max="6150" width="8.140625" style="386" customWidth="1"/>
    <col min="6151" max="6153" width="10.28515625" style="386" bestFit="1" customWidth="1"/>
    <col min="6154" max="6400" width="11.42578125" style="386"/>
    <col min="6401" max="6401" width="89.85546875" style="386" bestFit="1" customWidth="1"/>
    <col min="6402" max="6404" width="12.7109375" style="386" customWidth="1"/>
    <col min="6405" max="6405" width="11.42578125" style="386"/>
    <col min="6406" max="6406" width="8.140625" style="386" customWidth="1"/>
    <col min="6407" max="6409" width="10.28515625" style="386" bestFit="1" customWidth="1"/>
    <col min="6410" max="6656" width="11.42578125" style="386"/>
    <col min="6657" max="6657" width="89.85546875" style="386" bestFit="1" customWidth="1"/>
    <col min="6658" max="6660" width="12.7109375" style="386" customWidth="1"/>
    <col min="6661" max="6661" width="11.42578125" style="386"/>
    <col min="6662" max="6662" width="8.140625" style="386" customWidth="1"/>
    <col min="6663" max="6665" width="10.28515625" style="386" bestFit="1" customWidth="1"/>
    <col min="6666" max="6912" width="11.42578125" style="386"/>
    <col min="6913" max="6913" width="89.85546875" style="386" bestFit="1" customWidth="1"/>
    <col min="6914" max="6916" width="12.7109375" style="386" customWidth="1"/>
    <col min="6917" max="6917" width="11.42578125" style="386"/>
    <col min="6918" max="6918" width="8.140625" style="386" customWidth="1"/>
    <col min="6919" max="6921" width="10.28515625" style="386" bestFit="1" customWidth="1"/>
    <col min="6922" max="7168" width="11.42578125" style="386"/>
    <col min="7169" max="7169" width="89.85546875" style="386" bestFit="1" customWidth="1"/>
    <col min="7170" max="7172" width="12.7109375" style="386" customWidth="1"/>
    <col min="7173" max="7173" width="11.42578125" style="386"/>
    <col min="7174" max="7174" width="8.140625" style="386" customWidth="1"/>
    <col min="7175" max="7177" width="10.28515625" style="386" bestFit="1" customWidth="1"/>
    <col min="7178" max="7424" width="11.42578125" style="386"/>
    <col min="7425" max="7425" width="89.85546875" style="386" bestFit="1" customWidth="1"/>
    <col min="7426" max="7428" width="12.7109375" style="386" customWidth="1"/>
    <col min="7429" max="7429" width="11.42578125" style="386"/>
    <col min="7430" max="7430" width="8.140625" style="386" customWidth="1"/>
    <col min="7431" max="7433" width="10.28515625" style="386" bestFit="1" customWidth="1"/>
    <col min="7434" max="7680" width="11.42578125" style="386"/>
    <col min="7681" max="7681" width="89.85546875" style="386" bestFit="1" customWidth="1"/>
    <col min="7682" max="7684" width="12.7109375" style="386" customWidth="1"/>
    <col min="7685" max="7685" width="11.42578125" style="386"/>
    <col min="7686" max="7686" width="8.140625" style="386" customWidth="1"/>
    <col min="7687" max="7689" width="10.28515625" style="386" bestFit="1" customWidth="1"/>
    <col min="7690" max="7936" width="11.42578125" style="386"/>
    <col min="7937" max="7937" width="89.85546875" style="386" bestFit="1" customWidth="1"/>
    <col min="7938" max="7940" width="12.7109375" style="386" customWidth="1"/>
    <col min="7941" max="7941" width="11.42578125" style="386"/>
    <col min="7942" max="7942" width="8.140625" style="386" customWidth="1"/>
    <col min="7943" max="7945" width="10.28515625" style="386" bestFit="1" customWidth="1"/>
    <col min="7946" max="8192" width="11.42578125" style="386"/>
    <col min="8193" max="8193" width="89.85546875" style="386" bestFit="1" customWidth="1"/>
    <col min="8194" max="8196" width="12.7109375" style="386" customWidth="1"/>
    <col min="8197" max="8197" width="11.42578125" style="386"/>
    <col min="8198" max="8198" width="8.140625" style="386" customWidth="1"/>
    <col min="8199" max="8201" width="10.28515625" style="386" bestFit="1" customWidth="1"/>
    <col min="8202" max="8448" width="11.42578125" style="386"/>
    <col min="8449" max="8449" width="89.85546875" style="386" bestFit="1" customWidth="1"/>
    <col min="8450" max="8452" width="12.7109375" style="386" customWidth="1"/>
    <col min="8453" max="8453" width="11.42578125" style="386"/>
    <col min="8454" max="8454" width="8.140625" style="386" customWidth="1"/>
    <col min="8455" max="8457" width="10.28515625" style="386" bestFit="1" customWidth="1"/>
    <col min="8458" max="8704" width="11.42578125" style="386"/>
    <col min="8705" max="8705" width="89.85546875" style="386" bestFit="1" customWidth="1"/>
    <col min="8706" max="8708" width="12.7109375" style="386" customWidth="1"/>
    <col min="8709" max="8709" width="11.42578125" style="386"/>
    <col min="8710" max="8710" width="8.140625" style="386" customWidth="1"/>
    <col min="8711" max="8713" width="10.28515625" style="386" bestFit="1" customWidth="1"/>
    <col min="8714" max="8960" width="11.42578125" style="386"/>
    <col min="8961" max="8961" width="89.85546875" style="386" bestFit="1" customWidth="1"/>
    <col min="8962" max="8964" width="12.7109375" style="386" customWidth="1"/>
    <col min="8965" max="8965" width="11.42578125" style="386"/>
    <col min="8966" max="8966" width="8.140625" style="386" customWidth="1"/>
    <col min="8967" max="8969" width="10.28515625" style="386" bestFit="1" customWidth="1"/>
    <col min="8970" max="9216" width="11.42578125" style="386"/>
    <col min="9217" max="9217" width="89.85546875" style="386" bestFit="1" customWidth="1"/>
    <col min="9218" max="9220" width="12.7109375" style="386" customWidth="1"/>
    <col min="9221" max="9221" width="11.42578125" style="386"/>
    <col min="9222" max="9222" width="8.140625" style="386" customWidth="1"/>
    <col min="9223" max="9225" width="10.28515625" style="386" bestFit="1" customWidth="1"/>
    <col min="9226" max="9472" width="11.42578125" style="386"/>
    <col min="9473" max="9473" width="89.85546875" style="386" bestFit="1" customWidth="1"/>
    <col min="9474" max="9476" width="12.7109375" style="386" customWidth="1"/>
    <col min="9477" max="9477" width="11.42578125" style="386"/>
    <col min="9478" max="9478" width="8.140625" style="386" customWidth="1"/>
    <col min="9479" max="9481" width="10.28515625" style="386" bestFit="1" customWidth="1"/>
    <col min="9482" max="9728" width="11.42578125" style="386"/>
    <col min="9729" max="9729" width="89.85546875" style="386" bestFit="1" customWidth="1"/>
    <col min="9730" max="9732" width="12.7109375" style="386" customWidth="1"/>
    <col min="9733" max="9733" width="11.42578125" style="386"/>
    <col min="9734" max="9734" width="8.140625" style="386" customWidth="1"/>
    <col min="9735" max="9737" width="10.28515625" style="386" bestFit="1" customWidth="1"/>
    <col min="9738" max="9984" width="11.42578125" style="386"/>
    <col min="9985" max="9985" width="89.85546875" style="386" bestFit="1" customWidth="1"/>
    <col min="9986" max="9988" width="12.7109375" style="386" customWidth="1"/>
    <col min="9989" max="9989" width="11.42578125" style="386"/>
    <col min="9990" max="9990" width="8.140625" style="386" customWidth="1"/>
    <col min="9991" max="9993" width="10.28515625" style="386" bestFit="1" customWidth="1"/>
    <col min="9994" max="10240" width="11.42578125" style="386"/>
    <col min="10241" max="10241" width="89.85546875" style="386" bestFit="1" customWidth="1"/>
    <col min="10242" max="10244" width="12.7109375" style="386" customWidth="1"/>
    <col min="10245" max="10245" width="11.42578125" style="386"/>
    <col min="10246" max="10246" width="8.140625" style="386" customWidth="1"/>
    <col min="10247" max="10249" width="10.28515625" style="386" bestFit="1" customWidth="1"/>
    <col min="10250" max="10496" width="11.42578125" style="386"/>
    <col min="10497" max="10497" width="89.85546875" style="386" bestFit="1" customWidth="1"/>
    <col min="10498" max="10500" width="12.7109375" style="386" customWidth="1"/>
    <col min="10501" max="10501" width="11.42578125" style="386"/>
    <col min="10502" max="10502" width="8.140625" style="386" customWidth="1"/>
    <col min="10503" max="10505" width="10.28515625" style="386" bestFit="1" customWidth="1"/>
    <col min="10506" max="10752" width="11.42578125" style="386"/>
    <col min="10753" max="10753" width="89.85546875" style="386" bestFit="1" customWidth="1"/>
    <col min="10754" max="10756" width="12.7109375" style="386" customWidth="1"/>
    <col min="10757" max="10757" width="11.42578125" style="386"/>
    <col min="10758" max="10758" width="8.140625" style="386" customWidth="1"/>
    <col min="10759" max="10761" width="10.28515625" style="386" bestFit="1" customWidth="1"/>
    <col min="10762" max="11008" width="11.42578125" style="386"/>
    <col min="11009" max="11009" width="89.85546875" style="386" bestFit="1" customWidth="1"/>
    <col min="11010" max="11012" width="12.7109375" style="386" customWidth="1"/>
    <col min="11013" max="11013" width="11.42578125" style="386"/>
    <col min="11014" max="11014" width="8.140625" style="386" customWidth="1"/>
    <col min="11015" max="11017" width="10.28515625" style="386" bestFit="1" customWidth="1"/>
    <col min="11018" max="11264" width="11.42578125" style="386"/>
    <col min="11265" max="11265" width="89.85546875" style="386" bestFit="1" customWidth="1"/>
    <col min="11266" max="11268" width="12.7109375" style="386" customWidth="1"/>
    <col min="11269" max="11269" width="11.42578125" style="386"/>
    <col min="11270" max="11270" width="8.140625" style="386" customWidth="1"/>
    <col min="11271" max="11273" width="10.28515625" style="386" bestFit="1" customWidth="1"/>
    <col min="11274" max="11520" width="11.42578125" style="386"/>
    <col min="11521" max="11521" width="89.85546875" style="386" bestFit="1" customWidth="1"/>
    <col min="11522" max="11524" width="12.7109375" style="386" customWidth="1"/>
    <col min="11525" max="11525" width="11.42578125" style="386"/>
    <col min="11526" max="11526" width="8.140625" style="386" customWidth="1"/>
    <col min="11527" max="11529" width="10.28515625" style="386" bestFit="1" customWidth="1"/>
    <col min="11530" max="11776" width="11.42578125" style="386"/>
    <col min="11777" max="11777" width="89.85546875" style="386" bestFit="1" customWidth="1"/>
    <col min="11778" max="11780" width="12.7109375" style="386" customWidth="1"/>
    <col min="11781" max="11781" width="11.42578125" style="386"/>
    <col min="11782" max="11782" width="8.140625" style="386" customWidth="1"/>
    <col min="11783" max="11785" width="10.28515625" style="386" bestFit="1" customWidth="1"/>
    <col min="11786" max="12032" width="11.42578125" style="386"/>
    <col min="12033" max="12033" width="89.85546875" style="386" bestFit="1" customWidth="1"/>
    <col min="12034" max="12036" width="12.7109375" style="386" customWidth="1"/>
    <col min="12037" max="12037" width="11.42578125" style="386"/>
    <col min="12038" max="12038" width="8.140625" style="386" customWidth="1"/>
    <col min="12039" max="12041" width="10.28515625" style="386" bestFit="1" customWidth="1"/>
    <col min="12042" max="12288" width="11.42578125" style="386"/>
    <col min="12289" max="12289" width="89.85546875" style="386" bestFit="1" customWidth="1"/>
    <col min="12290" max="12292" width="12.7109375" style="386" customWidth="1"/>
    <col min="12293" max="12293" width="11.42578125" style="386"/>
    <col min="12294" max="12294" width="8.140625" style="386" customWidth="1"/>
    <col min="12295" max="12297" width="10.28515625" style="386" bestFit="1" customWidth="1"/>
    <col min="12298" max="12544" width="11.42578125" style="386"/>
    <col min="12545" max="12545" width="89.85546875" style="386" bestFit="1" customWidth="1"/>
    <col min="12546" max="12548" width="12.7109375" style="386" customWidth="1"/>
    <col min="12549" max="12549" width="11.42578125" style="386"/>
    <col min="12550" max="12550" width="8.140625" style="386" customWidth="1"/>
    <col min="12551" max="12553" width="10.28515625" style="386" bestFit="1" customWidth="1"/>
    <col min="12554" max="12800" width="11.42578125" style="386"/>
    <col min="12801" max="12801" width="89.85546875" style="386" bestFit="1" customWidth="1"/>
    <col min="12802" max="12804" width="12.7109375" style="386" customWidth="1"/>
    <col min="12805" max="12805" width="11.42578125" style="386"/>
    <col min="12806" max="12806" width="8.140625" style="386" customWidth="1"/>
    <col min="12807" max="12809" width="10.28515625" style="386" bestFit="1" customWidth="1"/>
    <col min="12810" max="13056" width="11.42578125" style="386"/>
    <col min="13057" max="13057" width="89.85546875" style="386" bestFit="1" customWidth="1"/>
    <col min="13058" max="13060" width="12.7109375" style="386" customWidth="1"/>
    <col min="13061" max="13061" width="11.42578125" style="386"/>
    <col min="13062" max="13062" width="8.140625" style="386" customWidth="1"/>
    <col min="13063" max="13065" width="10.28515625" style="386" bestFit="1" customWidth="1"/>
    <col min="13066" max="13312" width="11.42578125" style="386"/>
    <col min="13313" max="13313" width="89.85546875" style="386" bestFit="1" customWidth="1"/>
    <col min="13314" max="13316" width="12.7109375" style="386" customWidth="1"/>
    <col min="13317" max="13317" width="11.42578125" style="386"/>
    <col min="13318" max="13318" width="8.140625" style="386" customWidth="1"/>
    <col min="13319" max="13321" width="10.28515625" style="386" bestFit="1" customWidth="1"/>
    <col min="13322" max="13568" width="11.42578125" style="386"/>
    <col min="13569" max="13569" width="89.85546875" style="386" bestFit="1" customWidth="1"/>
    <col min="13570" max="13572" width="12.7109375" style="386" customWidth="1"/>
    <col min="13573" max="13573" width="11.42578125" style="386"/>
    <col min="13574" max="13574" width="8.140625" style="386" customWidth="1"/>
    <col min="13575" max="13577" width="10.28515625" style="386" bestFit="1" customWidth="1"/>
    <col min="13578" max="13824" width="11.42578125" style="386"/>
    <col min="13825" max="13825" width="89.85546875" style="386" bestFit="1" customWidth="1"/>
    <col min="13826" max="13828" width="12.7109375" style="386" customWidth="1"/>
    <col min="13829" max="13829" width="11.42578125" style="386"/>
    <col min="13830" max="13830" width="8.140625" style="386" customWidth="1"/>
    <col min="13831" max="13833" width="10.28515625" style="386" bestFit="1" customWidth="1"/>
    <col min="13834" max="14080" width="11.42578125" style="386"/>
    <col min="14081" max="14081" width="89.85546875" style="386" bestFit="1" customWidth="1"/>
    <col min="14082" max="14084" width="12.7109375" style="386" customWidth="1"/>
    <col min="14085" max="14085" width="11.42578125" style="386"/>
    <col min="14086" max="14086" width="8.140625" style="386" customWidth="1"/>
    <col min="14087" max="14089" width="10.28515625" style="386" bestFit="1" customWidth="1"/>
    <col min="14090" max="14336" width="11.42578125" style="386"/>
    <col min="14337" max="14337" width="89.85546875" style="386" bestFit="1" customWidth="1"/>
    <col min="14338" max="14340" width="12.7109375" style="386" customWidth="1"/>
    <col min="14341" max="14341" width="11.42578125" style="386"/>
    <col min="14342" max="14342" width="8.140625" style="386" customWidth="1"/>
    <col min="14343" max="14345" width="10.28515625" style="386" bestFit="1" customWidth="1"/>
    <col min="14346" max="14592" width="11.42578125" style="386"/>
    <col min="14593" max="14593" width="89.85546875" style="386" bestFit="1" customWidth="1"/>
    <col min="14594" max="14596" width="12.7109375" style="386" customWidth="1"/>
    <col min="14597" max="14597" width="11.42578125" style="386"/>
    <col min="14598" max="14598" width="8.140625" style="386" customWidth="1"/>
    <col min="14599" max="14601" width="10.28515625" style="386" bestFit="1" customWidth="1"/>
    <col min="14602" max="14848" width="11.42578125" style="386"/>
    <col min="14849" max="14849" width="89.85546875" style="386" bestFit="1" customWidth="1"/>
    <col min="14850" max="14852" width="12.7109375" style="386" customWidth="1"/>
    <col min="14853" max="14853" width="11.42578125" style="386"/>
    <col min="14854" max="14854" width="8.140625" style="386" customWidth="1"/>
    <col min="14855" max="14857" width="10.28515625" style="386" bestFit="1" customWidth="1"/>
    <col min="14858" max="15104" width="11.42578125" style="386"/>
    <col min="15105" max="15105" width="89.85546875" style="386" bestFit="1" customWidth="1"/>
    <col min="15106" max="15108" width="12.7109375" style="386" customWidth="1"/>
    <col min="15109" max="15109" width="11.42578125" style="386"/>
    <col min="15110" max="15110" width="8.140625" style="386" customWidth="1"/>
    <col min="15111" max="15113" width="10.28515625" style="386" bestFit="1" customWidth="1"/>
    <col min="15114" max="15360" width="11.42578125" style="386"/>
    <col min="15361" max="15361" width="89.85546875" style="386" bestFit="1" customWidth="1"/>
    <col min="15362" max="15364" width="12.7109375" style="386" customWidth="1"/>
    <col min="15365" max="15365" width="11.42578125" style="386"/>
    <col min="15366" max="15366" width="8.140625" style="386" customWidth="1"/>
    <col min="15367" max="15369" width="10.28515625" style="386" bestFit="1" customWidth="1"/>
    <col min="15370" max="15616" width="11.42578125" style="386"/>
    <col min="15617" max="15617" width="89.85546875" style="386" bestFit="1" customWidth="1"/>
    <col min="15618" max="15620" width="12.7109375" style="386" customWidth="1"/>
    <col min="15621" max="15621" width="11.42578125" style="386"/>
    <col min="15622" max="15622" width="8.140625" style="386" customWidth="1"/>
    <col min="15623" max="15625" width="10.28515625" style="386" bestFit="1" customWidth="1"/>
    <col min="15626" max="15872" width="11.42578125" style="386"/>
    <col min="15873" max="15873" width="89.85546875" style="386" bestFit="1" customWidth="1"/>
    <col min="15874" max="15876" width="12.7109375" style="386" customWidth="1"/>
    <col min="15877" max="15877" width="11.42578125" style="386"/>
    <col min="15878" max="15878" width="8.140625" style="386" customWidth="1"/>
    <col min="15879" max="15881" width="10.28515625" style="386" bestFit="1" customWidth="1"/>
    <col min="15882" max="16128" width="11.42578125" style="386"/>
    <col min="16129" max="16129" width="89.85546875" style="386" bestFit="1" customWidth="1"/>
    <col min="16130" max="16132" width="12.7109375" style="386" customWidth="1"/>
    <col min="16133" max="16133" width="11.42578125" style="386"/>
    <col min="16134" max="16134" width="8.140625" style="386" customWidth="1"/>
    <col min="16135" max="16137" width="10.28515625" style="386" bestFit="1" customWidth="1"/>
    <col min="16138" max="16384" width="11.42578125" style="386"/>
  </cols>
  <sheetData>
    <row r="1" spans="1:9" s="605" customFormat="1" ht="30" customHeight="1" x14ac:dyDescent="0.3">
      <c r="A1" s="813" t="s">
        <v>1209</v>
      </c>
      <c r="B1" s="813"/>
      <c r="C1" s="813"/>
      <c r="D1" s="813"/>
      <c r="F1" s="386"/>
    </row>
    <row r="2" spans="1:9" s="605" customFormat="1" ht="15" customHeight="1" x14ac:dyDescent="0.3">
      <c r="A2" s="814" t="s">
        <v>476</v>
      </c>
      <c r="B2" s="814"/>
      <c r="C2" s="814"/>
      <c r="D2" s="814"/>
      <c r="F2" s="386"/>
    </row>
    <row r="3" spans="1:9" s="605" customFormat="1" ht="15" customHeight="1" x14ac:dyDescent="0.3">
      <c r="A3" s="814" t="s">
        <v>2</v>
      </c>
      <c r="B3" s="814"/>
      <c r="C3" s="814"/>
      <c r="D3" s="814"/>
      <c r="F3" s="386"/>
    </row>
    <row r="4" spans="1:9" s="605" customFormat="1" ht="30" customHeight="1" x14ac:dyDescent="0.3">
      <c r="A4" s="815" t="s">
        <v>3</v>
      </c>
      <c r="B4" s="815"/>
      <c r="C4" s="815"/>
      <c r="D4" s="815"/>
      <c r="F4" s="386"/>
    </row>
    <row r="5" spans="1:9" ht="3.75" customHeight="1" x14ac:dyDescent="0.2">
      <c r="A5" s="384"/>
      <c r="B5" s="384"/>
      <c r="C5" s="384"/>
      <c r="D5" s="384"/>
    </row>
    <row r="6" spans="1:9" ht="30" customHeight="1" thickBot="1" x14ac:dyDescent="0.25">
      <c r="A6" s="648"/>
      <c r="B6" s="639" t="s">
        <v>1210</v>
      </c>
      <c r="C6" s="639" t="s">
        <v>1211</v>
      </c>
      <c r="D6" s="639" t="s">
        <v>1208</v>
      </c>
    </row>
    <row r="7" spans="1:9" s="384" customFormat="1" ht="15" customHeight="1" x14ac:dyDescent="0.2">
      <c r="A7" s="640" t="s">
        <v>607</v>
      </c>
      <c r="B7" s="641">
        <v>15027.971250000002</v>
      </c>
      <c r="C7" s="641">
        <v>20986.927199999998</v>
      </c>
      <c r="D7" s="641">
        <v>36014.898450000001</v>
      </c>
      <c r="F7" s="386"/>
      <c r="G7" s="642"/>
      <c r="H7" s="642"/>
      <c r="I7" s="642"/>
    </row>
    <row r="8" spans="1:9" s="384" customFormat="1" ht="15" customHeight="1" x14ac:dyDescent="0.2">
      <c r="A8" s="379" t="s">
        <v>1139</v>
      </c>
      <c r="B8" s="390">
        <v>867.52778000000001</v>
      </c>
      <c r="C8" s="390">
        <v>1826.4428500000001</v>
      </c>
      <c r="D8" s="390">
        <v>2693.9706300000003</v>
      </c>
      <c r="F8" s="386"/>
      <c r="G8" s="642"/>
      <c r="H8" s="642"/>
      <c r="I8" s="642"/>
    </row>
    <row r="9" spans="1:9" s="613" customFormat="1" ht="15" customHeight="1" x14ac:dyDescent="0.2">
      <c r="A9" s="379" t="s">
        <v>1140</v>
      </c>
      <c r="B9" s="390">
        <v>0</v>
      </c>
      <c r="C9" s="390">
        <v>3850.4654299999997</v>
      </c>
      <c r="D9" s="390">
        <v>3850.4654299999997</v>
      </c>
      <c r="F9" s="386"/>
      <c r="G9" s="643"/>
      <c r="H9" s="643"/>
      <c r="I9" s="643"/>
    </row>
    <row r="10" spans="1:9" s="613" customFormat="1" ht="15" customHeight="1" x14ac:dyDescent="0.2">
      <c r="A10" s="379" t="s">
        <v>1141</v>
      </c>
      <c r="B10" s="390">
        <v>2779.9922700000002</v>
      </c>
      <c r="C10" s="390">
        <v>1697.9256600000001</v>
      </c>
      <c r="D10" s="390">
        <v>4477.9179300000005</v>
      </c>
      <c r="F10" s="386"/>
      <c r="G10" s="643"/>
      <c r="H10" s="643"/>
      <c r="I10" s="643"/>
    </row>
    <row r="11" spans="1:9" s="613" customFormat="1" ht="15" customHeight="1" x14ac:dyDescent="0.2">
      <c r="A11" s="379" t="s">
        <v>1142</v>
      </c>
      <c r="B11" s="390">
        <v>3.7249400000000001</v>
      </c>
      <c r="C11" s="390">
        <v>2E-3</v>
      </c>
      <c r="D11" s="390">
        <v>3.7269399999999999</v>
      </c>
      <c r="F11" s="386"/>
      <c r="G11" s="643"/>
      <c r="H11" s="643"/>
      <c r="I11" s="643"/>
    </row>
    <row r="12" spans="1:9" s="613" customFormat="1" ht="15" customHeight="1" x14ac:dyDescent="0.2">
      <c r="A12" s="379" t="s">
        <v>1143</v>
      </c>
      <c r="B12" s="390">
        <v>146.24571</v>
      </c>
      <c r="C12" s="390">
        <v>2.0579999999999998</v>
      </c>
      <c r="D12" s="390">
        <v>148.30371</v>
      </c>
      <c r="F12" s="386"/>
      <c r="G12" s="643"/>
      <c r="H12" s="643"/>
      <c r="I12" s="643"/>
    </row>
    <row r="13" spans="1:9" s="613" customFormat="1" ht="15" customHeight="1" x14ac:dyDescent="0.2">
      <c r="A13" s="379" t="s">
        <v>1144</v>
      </c>
      <c r="B13" s="390">
        <v>10449.533020000003</v>
      </c>
      <c r="C13" s="390">
        <v>13327.779769999999</v>
      </c>
      <c r="D13" s="390">
        <v>23777.312790000004</v>
      </c>
      <c r="F13" s="386"/>
      <c r="G13" s="643"/>
      <c r="H13" s="643"/>
      <c r="I13" s="643"/>
    </row>
    <row r="14" spans="1:9" s="613" customFormat="1" ht="15" customHeight="1" x14ac:dyDescent="0.2">
      <c r="A14" s="379" t="s">
        <v>1145</v>
      </c>
      <c r="B14" s="390">
        <v>780.94753000000003</v>
      </c>
      <c r="C14" s="390">
        <v>282.25349</v>
      </c>
      <c r="D14" s="390">
        <v>1063.20102</v>
      </c>
      <c r="F14" s="386"/>
      <c r="G14" s="643"/>
      <c r="H14" s="643"/>
      <c r="I14" s="643"/>
    </row>
    <row r="15" spans="1:9" s="384" customFormat="1" ht="15" customHeight="1" x14ac:dyDescent="0.2">
      <c r="A15" s="379" t="s">
        <v>1146</v>
      </c>
      <c r="B15" s="390">
        <v>0</v>
      </c>
      <c r="C15" s="390">
        <v>0</v>
      </c>
      <c r="D15" s="390">
        <v>0</v>
      </c>
      <c r="F15" s="386"/>
      <c r="G15" s="642"/>
      <c r="H15" s="642"/>
      <c r="I15" s="642"/>
    </row>
    <row r="16" spans="1:9" s="384" customFormat="1" ht="15" customHeight="1" x14ac:dyDescent="0.2">
      <c r="A16" s="381" t="s">
        <v>1147</v>
      </c>
      <c r="B16" s="615">
        <v>8786.1675099999993</v>
      </c>
      <c r="C16" s="615">
        <v>2194.5885800000001</v>
      </c>
      <c r="D16" s="615">
        <v>10980.756089999999</v>
      </c>
      <c r="F16" s="386"/>
      <c r="G16" s="642"/>
      <c r="H16" s="642"/>
      <c r="I16" s="642"/>
    </row>
    <row r="17" spans="1:9" s="384" customFormat="1" ht="15" customHeight="1" x14ac:dyDescent="0.2">
      <c r="A17" s="379" t="s">
        <v>1148</v>
      </c>
      <c r="B17" s="390">
        <v>1040.4349999999999</v>
      </c>
      <c r="C17" s="390">
        <v>0</v>
      </c>
      <c r="D17" s="390">
        <v>1040.4349999999999</v>
      </c>
      <c r="F17" s="386"/>
      <c r="G17" s="643"/>
      <c r="H17" s="643"/>
      <c r="I17" s="643"/>
    </row>
    <row r="18" spans="1:9" s="613" customFormat="1" ht="15" customHeight="1" x14ac:dyDescent="0.2">
      <c r="A18" s="379" t="s">
        <v>1149</v>
      </c>
      <c r="B18" s="390">
        <v>7513.6498900000006</v>
      </c>
      <c r="C18" s="390">
        <v>2194.5885800000001</v>
      </c>
      <c r="D18" s="390">
        <v>9708.2384700000002</v>
      </c>
      <c r="F18" s="386"/>
      <c r="G18" s="643"/>
      <c r="H18" s="643"/>
      <c r="I18" s="643"/>
    </row>
    <row r="19" spans="1:9" s="613" customFormat="1" ht="15" customHeight="1" x14ac:dyDescent="0.2">
      <c r="A19" s="379" t="s">
        <v>1150</v>
      </c>
      <c r="B19" s="390">
        <v>232.08261999999999</v>
      </c>
      <c r="C19" s="390">
        <v>0</v>
      </c>
      <c r="D19" s="390">
        <v>232.08261999999999</v>
      </c>
      <c r="F19" s="386"/>
      <c r="G19" s="643"/>
      <c r="H19" s="643"/>
      <c r="I19" s="643"/>
    </row>
    <row r="20" spans="1:9" s="613" customFormat="1" ht="15" customHeight="1" x14ac:dyDescent="0.2">
      <c r="A20" s="379" t="s">
        <v>1151</v>
      </c>
      <c r="B20" s="390">
        <v>0</v>
      </c>
      <c r="C20" s="390">
        <v>0</v>
      </c>
      <c r="D20" s="390">
        <v>0</v>
      </c>
      <c r="F20" s="386"/>
      <c r="G20" s="643"/>
      <c r="H20" s="643"/>
      <c r="I20" s="643"/>
    </row>
    <row r="21" spans="1:9" s="613" customFormat="1" ht="15" customHeight="1" x14ac:dyDescent="0.25">
      <c r="A21" s="379" t="s">
        <v>1152</v>
      </c>
      <c r="B21" s="390">
        <v>0</v>
      </c>
      <c r="C21" s="390">
        <v>0</v>
      </c>
      <c r="D21" s="390">
        <v>0</v>
      </c>
      <c r="F21" s="386"/>
      <c r="G21" s="644"/>
      <c r="H21" s="644"/>
      <c r="I21" s="644"/>
    </row>
    <row r="22" spans="1:9" s="613" customFormat="1" ht="15" customHeight="1" x14ac:dyDescent="0.2">
      <c r="A22" s="379" t="s">
        <v>970</v>
      </c>
      <c r="B22" s="390">
        <v>0</v>
      </c>
      <c r="C22" s="390">
        <v>0</v>
      </c>
      <c r="D22" s="390">
        <v>0</v>
      </c>
      <c r="F22" s="386"/>
      <c r="G22" s="642"/>
      <c r="H22" s="642"/>
      <c r="I22" s="642"/>
    </row>
    <row r="23" spans="1:9" ht="15" customHeight="1" x14ac:dyDescent="0.2">
      <c r="A23" s="381" t="s">
        <v>632</v>
      </c>
      <c r="B23" s="615">
        <v>6241.8037200000008</v>
      </c>
      <c r="C23" s="615">
        <v>18792.338619999999</v>
      </c>
      <c r="D23" s="615">
        <v>25034.142339999999</v>
      </c>
      <c r="G23" s="643"/>
      <c r="H23" s="643"/>
      <c r="I23" s="643"/>
    </row>
    <row r="24" spans="1:9" s="384" customFormat="1" ht="15" customHeight="1" x14ac:dyDescent="0.2">
      <c r="A24" s="379" t="s">
        <v>1153</v>
      </c>
      <c r="B24" s="390">
        <v>5072</v>
      </c>
      <c r="C24" s="390">
        <v>14284.6</v>
      </c>
      <c r="D24" s="390">
        <v>19356.599999999999</v>
      </c>
      <c r="F24" s="386"/>
      <c r="G24" s="643"/>
      <c r="H24" s="643"/>
      <c r="I24" s="643"/>
    </row>
    <row r="25" spans="1:9" s="613" customFormat="1" ht="15" customHeight="1" x14ac:dyDescent="0.2">
      <c r="A25" s="379" t="s">
        <v>1154</v>
      </c>
      <c r="B25" s="390">
        <v>0.58213999999999999</v>
      </c>
      <c r="C25" s="390">
        <v>0</v>
      </c>
      <c r="D25" s="390">
        <v>0.58213999999999999</v>
      </c>
      <c r="F25" s="386"/>
      <c r="G25" s="643"/>
      <c r="H25" s="643"/>
      <c r="I25" s="643"/>
    </row>
    <row r="26" spans="1:9" s="613" customFormat="1" ht="15" customHeight="1" x14ac:dyDescent="0.2">
      <c r="A26" s="379" t="s">
        <v>1155</v>
      </c>
      <c r="B26" s="390">
        <v>0</v>
      </c>
      <c r="C26" s="390">
        <v>0</v>
      </c>
      <c r="D26" s="390">
        <v>0</v>
      </c>
      <c r="F26" s="386"/>
      <c r="G26" s="643"/>
      <c r="H26" s="643"/>
      <c r="I26" s="643"/>
    </row>
    <row r="27" spans="1:9" s="613" customFormat="1" ht="15" customHeight="1" x14ac:dyDescent="0.2">
      <c r="A27" s="379" t="s">
        <v>1156</v>
      </c>
      <c r="B27" s="390">
        <v>507.41931</v>
      </c>
      <c r="C27" s="390">
        <v>4417.1475899999996</v>
      </c>
      <c r="D27" s="390">
        <v>4924.5668999999998</v>
      </c>
      <c r="F27" s="386"/>
      <c r="G27" s="643"/>
      <c r="H27" s="643"/>
      <c r="I27" s="643"/>
    </row>
    <row r="28" spans="1:9" s="613" customFormat="1" ht="15" customHeight="1" x14ac:dyDescent="0.2">
      <c r="A28" s="379" t="s">
        <v>1157</v>
      </c>
      <c r="B28" s="390">
        <v>661.80227000000002</v>
      </c>
      <c r="C28" s="390">
        <v>90.591029999999989</v>
      </c>
      <c r="D28" s="390">
        <v>752.39329999999995</v>
      </c>
      <c r="F28" s="386"/>
      <c r="G28" s="643"/>
      <c r="H28" s="643"/>
      <c r="I28" s="643"/>
    </row>
    <row r="29" spans="1:9" s="613" customFormat="1" ht="15" customHeight="1" x14ac:dyDescent="0.2">
      <c r="A29" s="631" t="s">
        <v>1158</v>
      </c>
      <c r="B29" s="390">
        <v>556.04723000000001</v>
      </c>
      <c r="C29" s="390">
        <v>120.21578</v>
      </c>
      <c r="D29" s="390">
        <v>676.26301000000001</v>
      </c>
      <c r="F29" s="386"/>
      <c r="G29" s="643"/>
      <c r="H29" s="643"/>
      <c r="I29" s="643"/>
    </row>
    <row r="30" spans="1:9" s="613" customFormat="1" ht="15" customHeight="1" x14ac:dyDescent="0.2">
      <c r="A30" s="631" t="s">
        <v>1159</v>
      </c>
      <c r="B30" s="390">
        <v>105.75503999999999</v>
      </c>
      <c r="C30" s="390">
        <v>-29.624749999999999</v>
      </c>
      <c r="D30" s="390">
        <v>76.130290000000002</v>
      </c>
      <c r="F30" s="386"/>
      <c r="G30" s="643"/>
      <c r="H30" s="643"/>
      <c r="I30" s="643"/>
    </row>
    <row r="31" spans="1:9" s="613" customFormat="1" ht="15" customHeight="1" x14ac:dyDescent="0.2">
      <c r="A31" s="381" t="s">
        <v>636</v>
      </c>
      <c r="B31" s="615">
        <v>15027.971229999999</v>
      </c>
      <c r="C31" s="615">
        <v>20986.927199999998</v>
      </c>
      <c r="D31" s="615">
        <v>36014.898430000001</v>
      </c>
      <c r="F31" s="386"/>
      <c r="G31" s="643"/>
      <c r="H31" s="643"/>
      <c r="I31" s="643"/>
    </row>
    <row r="32" spans="1:9" s="613" customFormat="1" ht="15" customHeight="1" x14ac:dyDescent="0.2">
      <c r="A32" s="379" t="s">
        <v>1160</v>
      </c>
      <c r="B32" s="390">
        <v>0</v>
      </c>
      <c r="C32" s="390">
        <v>0</v>
      </c>
      <c r="D32" s="390">
        <v>0</v>
      </c>
      <c r="F32" s="386"/>
      <c r="G32" s="642"/>
      <c r="H32" s="642"/>
      <c r="I32" s="642"/>
    </row>
    <row r="33" spans="1:9" s="613" customFormat="1" ht="15" customHeight="1" x14ac:dyDescent="0.2">
      <c r="A33" s="379" t="s">
        <v>1161</v>
      </c>
      <c r="B33" s="390">
        <v>48942.786329999995</v>
      </c>
      <c r="C33" s="390">
        <v>27687.000379999998</v>
      </c>
      <c r="D33" s="390">
        <v>76629.786709999986</v>
      </c>
      <c r="F33" s="386"/>
      <c r="G33" s="642"/>
      <c r="H33" s="642"/>
      <c r="I33" s="642"/>
    </row>
    <row r="34" spans="1:9" s="384" customFormat="1" ht="15" x14ac:dyDescent="0.2">
      <c r="A34" s="381" t="s">
        <v>1169</v>
      </c>
      <c r="B34" s="615">
        <v>0.1125</v>
      </c>
      <c r="C34" s="615">
        <v>16.823130000000003</v>
      </c>
      <c r="D34" s="615">
        <v>16.935630000000003</v>
      </c>
      <c r="F34" s="386"/>
      <c r="G34" s="642"/>
      <c r="H34" s="642"/>
      <c r="I34" s="642"/>
    </row>
    <row r="35" spans="1:9" s="384" customFormat="1" ht="15" customHeight="1" x14ac:dyDescent="0.2">
      <c r="A35" s="384" t="s">
        <v>1170</v>
      </c>
      <c r="B35" s="390">
        <v>49.96246</v>
      </c>
      <c r="C35" s="390">
        <v>0</v>
      </c>
      <c r="D35" s="390">
        <v>49.96246</v>
      </c>
      <c r="F35" s="386"/>
      <c r="G35" s="642"/>
      <c r="H35" s="642"/>
      <c r="I35" s="642"/>
    </row>
    <row r="36" spans="1:9" s="384" customFormat="1" ht="15" customHeight="1" x14ac:dyDescent="0.2">
      <c r="A36" s="379" t="s">
        <v>646</v>
      </c>
      <c r="B36" s="390">
        <v>-49.849960000000003</v>
      </c>
      <c r="C36" s="390">
        <v>16.823130000000003</v>
      </c>
      <c r="D36" s="390">
        <v>-33.026830000000004</v>
      </c>
      <c r="F36" s="386"/>
      <c r="G36" s="642"/>
      <c r="H36" s="642"/>
      <c r="I36" s="642"/>
    </row>
    <row r="37" spans="1:9" s="384" customFormat="1" ht="15" customHeight="1" x14ac:dyDescent="0.2">
      <c r="A37" s="617" t="s">
        <v>1171</v>
      </c>
      <c r="B37" s="390">
        <v>2264.9940100000003</v>
      </c>
      <c r="C37" s="390">
        <v>2313.5133500000002</v>
      </c>
      <c r="D37" s="390">
        <v>4578.5073600000005</v>
      </c>
      <c r="F37" s="386"/>
      <c r="G37" s="642"/>
      <c r="H37" s="642"/>
      <c r="I37" s="642"/>
    </row>
    <row r="38" spans="1:9" s="384" customFormat="1" ht="15" customHeight="1" x14ac:dyDescent="0.2">
      <c r="A38" s="384" t="s">
        <v>1172</v>
      </c>
      <c r="B38" s="390">
        <v>1.5835699999999999</v>
      </c>
      <c r="C38" s="390">
        <v>44.936279999999996</v>
      </c>
      <c r="D38" s="390">
        <v>46.519849999999998</v>
      </c>
      <c r="F38" s="386"/>
      <c r="G38" s="642"/>
      <c r="H38" s="642"/>
      <c r="I38" s="642"/>
    </row>
    <row r="39" spans="1:9" s="384" customFormat="1" ht="15" customHeight="1" x14ac:dyDescent="0.2">
      <c r="A39" s="379" t="s">
        <v>1173</v>
      </c>
      <c r="B39" s="390">
        <v>2213.5604800000006</v>
      </c>
      <c r="C39" s="390">
        <v>2285.4002000000005</v>
      </c>
      <c r="D39" s="390">
        <v>4498.960680000001</v>
      </c>
      <c r="F39" s="386"/>
      <c r="G39" s="642"/>
      <c r="H39" s="642"/>
      <c r="I39" s="642"/>
    </row>
    <row r="40" spans="1:9" s="384" customFormat="1" ht="15" customHeight="1" x14ac:dyDescent="0.2">
      <c r="A40" s="617" t="s">
        <v>1174</v>
      </c>
      <c r="B40" s="390">
        <v>0</v>
      </c>
      <c r="C40" s="390">
        <v>0</v>
      </c>
      <c r="D40" s="390">
        <v>0</v>
      </c>
      <c r="F40" s="386"/>
      <c r="G40" s="642"/>
      <c r="H40" s="642"/>
      <c r="I40" s="642"/>
    </row>
    <row r="41" spans="1:9" s="384" customFormat="1" ht="15" customHeight="1" x14ac:dyDescent="0.2">
      <c r="A41" s="384" t="s">
        <v>1175</v>
      </c>
      <c r="B41" s="390">
        <v>3</v>
      </c>
      <c r="C41" s="390">
        <v>0</v>
      </c>
      <c r="D41" s="390">
        <v>3</v>
      </c>
      <c r="F41" s="386"/>
      <c r="G41" s="642"/>
      <c r="H41" s="642"/>
      <c r="I41" s="642"/>
    </row>
    <row r="42" spans="1:9" s="384" customFormat="1" ht="15" customHeight="1" x14ac:dyDescent="0.2">
      <c r="A42" s="379" t="s">
        <v>1176</v>
      </c>
      <c r="B42" s="390">
        <v>2210.5604800000006</v>
      </c>
      <c r="C42" s="390">
        <v>2285.4002000000005</v>
      </c>
      <c r="D42" s="390">
        <v>4495.960680000001</v>
      </c>
      <c r="F42" s="386"/>
      <c r="G42" s="642"/>
      <c r="H42" s="642"/>
      <c r="I42" s="642"/>
    </row>
    <row r="43" spans="1:9" s="384" customFormat="1" ht="15" customHeight="1" x14ac:dyDescent="0.2">
      <c r="A43" s="617" t="s">
        <v>1177</v>
      </c>
      <c r="B43" s="390">
        <v>2050.5925499999998</v>
      </c>
      <c r="C43" s="390">
        <v>2297.9497799999999</v>
      </c>
      <c r="D43" s="390">
        <v>4348.5423300000002</v>
      </c>
      <c r="F43" s="386"/>
      <c r="G43" s="642"/>
      <c r="H43" s="642"/>
      <c r="I43" s="642"/>
    </row>
    <row r="44" spans="1:9" s="384" customFormat="1" ht="15" customHeight="1" x14ac:dyDescent="0.2">
      <c r="A44" s="379" t="s">
        <v>1178</v>
      </c>
      <c r="B44" s="390">
        <v>159.96793000000071</v>
      </c>
      <c r="C44" s="390">
        <v>-12.549579999999423</v>
      </c>
      <c r="D44" s="390">
        <v>147.41835000000128</v>
      </c>
      <c r="F44" s="386"/>
      <c r="G44" s="642"/>
      <c r="H44" s="642"/>
      <c r="I44" s="642"/>
    </row>
    <row r="45" spans="1:9" s="384" customFormat="1" ht="15" customHeight="1" x14ac:dyDescent="0.2">
      <c r="A45" s="617" t="s">
        <v>1179</v>
      </c>
      <c r="B45" s="390">
        <v>0</v>
      </c>
      <c r="C45" s="390">
        <v>1.2600000000000001E-3</v>
      </c>
      <c r="D45" s="390">
        <v>1.2600000000000001E-3</v>
      </c>
      <c r="F45" s="386"/>
      <c r="G45" s="642"/>
      <c r="H45" s="642"/>
      <c r="I45" s="642"/>
    </row>
    <row r="46" spans="1:9" s="384" customFormat="1" ht="15" customHeight="1" x14ac:dyDescent="0.2">
      <c r="A46" s="385" t="s">
        <v>1180</v>
      </c>
      <c r="B46" s="390">
        <v>0</v>
      </c>
      <c r="C46" s="390">
        <v>1.2600000000000001E-3</v>
      </c>
      <c r="D46" s="390">
        <v>1.2600000000000001E-3</v>
      </c>
      <c r="F46" s="386"/>
      <c r="G46" s="642"/>
      <c r="H46" s="642"/>
      <c r="I46" s="642"/>
    </row>
    <row r="47" spans="1:9" s="384" customFormat="1" ht="15" customHeight="1" x14ac:dyDescent="0.2">
      <c r="A47" s="617" t="s">
        <v>1181</v>
      </c>
      <c r="B47" s="390">
        <v>0</v>
      </c>
      <c r="C47" s="390">
        <v>0</v>
      </c>
      <c r="D47" s="390">
        <v>0</v>
      </c>
      <c r="F47" s="386"/>
      <c r="G47" s="642"/>
      <c r="H47" s="642"/>
      <c r="I47" s="642"/>
    </row>
    <row r="48" spans="1:9" s="384" customFormat="1" ht="15" customHeight="1" x14ac:dyDescent="0.2">
      <c r="A48" s="384" t="s">
        <v>1182</v>
      </c>
      <c r="B48" s="390">
        <v>0.63188</v>
      </c>
      <c r="C48" s="390">
        <v>0.28954000000000002</v>
      </c>
      <c r="D48" s="390">
        <v>0.92142000000000002</v>
      </c>
      <c r="F48" s="386"/>
      <c r="G48" s="642"/>
      <c r="H48" s="642"/>
      <c r="I48" s="642"/>
    </row>
    <row r="49" spans="1:9" s="384" customFormat="1" ht="15" customHeight="1" x14ac:dyDescent="0.2">
      <c r="A49" s="385" t="s">
        <v>1183</v>
      </c>
      <c r="B49" s="390">
        <v>0.63188</v>
      </c>
      <c r="C49" s="390">
        <v>0.28954000000000002</v>
      </c>
      <c r="D49" s="390">
        <v>0.92142000000000002</v>
      </c>
      <c r="F49" s="386"/>
      <c r="G49" s="642"/>
      <c r="H49" s="642"/>
      <c r="I49" s="642"/>
    </row>
    <row r="50" spans="1:9" s="384" customFormat="1" ht="15" customHeight="1" x14ac:dyDescent="0.2">
      <c r="A50" s="617" t="s">
        <v>1184</v>
      </c>
      <c r="B50" s="390">
        <v>0</v>
      </c>
      <c r="C50" s="390">
        <v>0</v>
      </c>
      <c r="D50" s="390">
        <v>0</v>
      </c>
      <c r="F50" s="386"/>
      <c r="G50" s="642"/>
      <c r="H50" s="642"/>
      <c r="I50" s="642"/>
    </row>
    <row r="51" spans="1:9" s="384" customFormat="1" ht="15" customHeight="1" x14ac:dyDescent="0.2">
      <c r="A51" s="379" t="s">
        <v>1185</v>
      </c>
      <c r="B51" s="390">
        <v>159.33605000000071</v>
      </c>
      <c r="C51" s="390">
        <v>-12.837859999999424</v>
      </c>
      <c r="D51" s="390">
        <v>146.49819000000127</v>
      </c>
      <c r="F51" s="386"/>
      <c r="G51" s="642"/>
      <c r="H51" s="642"/>
      <c r="I51" s="642"/>
    </row>
    <row r="52" spans="1:9" s="384" customFormat="1" ht="15" customHeight="1" x14ac:dyDescent="0.2">
      <c r="A52" s="617" t="s">
        <v>1186</v>
      </c>
      <c r="B52" s="390">
        <v>0</v>
      </c>
      <c r="C52" s="390">
        <v>0</v>
      </c>
      <c r="D52" s="390">
        <v>0</v>
      </c>
      <c r="F52" s="386"/>
      <c r="G52" s="642"/>
      <c r="H52" s="642"/>
      <c r="I52" s="642"/>
    </row>
    <row r="53" spans="1:9" s="384" customFormat="1" ht="15" customHeight="1" x14ac:dyDescent="0.2">
      <c r="A53" s="379" t="s">
        <v>663</v>
      </c>
      <c r="B53" s="390">
        <v>159.33605000000071</v>
      </c>
      <c r="C53" s="390">
        <v>-12.837859999999424</v>
      </c>
      <c r="D53" s="390">
        <v>146.49819000000127</v>
      </c>
      <c r="F53" s="386"/>
      <c r="G53" s="642"/>
      <c r="H53" s="642"/>
      <c r="I53" s="642"/>
    </row>
    <row r="54" spans="1:9" s="384" customFormat="1" ht="15" customHeight="1" x14ac:dyDescent="0.2">
      <c r="A54" s="617" t="s">
        <v>1187</v>
      </c>
      <c r="B54" s="390">
        <v>1.4399999999999999E-3</v>
      </c>
      <c r="C54" s="390">
        <v>0</v>
      </c>
      <c r="D54" s="390">
        <v>1.4399999999999999E-3</v>
      </c>
      <c r="F54" s="386"/>
      <c r="G54" s="642"/>
      <c r="H54" s="642"/>
      <c r="I54" s="642"/>
    </row>
    <row r="55" spans="1:9" s="384" customFormat="1" ht="15" customHeight="1" x14ac:dyDescent="0.2">
      <c r="A55" s="384" t="s">
        <v>1188</v>
      </c>
      <c r="B55" s="390">
        <v>12.768280000000001</v>
      </c>
      <c r="C55" s="390">
        <v>0.86788999999999994</v>
      </c>
      <c r="D55" s="390">
        <v>13.63617</v>
      </c>
      <c r="F55" s="386"/>
      <c r="G55" s="642"/>
      <c r="H55" s="642"/>
      <c r="I55" s="642"/>
    </row>
    <row r="56" spans="1:9" s="384" customFormat="1" ht="15" customHeight="1" x14ac:dyDescent="0.2">
      <c r="A56" s="379" t="s">
        <v>665</v>
      </c>
      <c r="B56" s="390">
        <v>146.56921000000071</v>
      </c>
      <c r="C56" s="390">
        <v>-13.705749999999423</v>
      </c>
      <c r="D56" s="390">
        <v>132.86346000000128</v>
      </c>
      <c r="F56" s="386"/>
      <c r="G56" s="642"/>
      <c r="H56" s="642"/>
      <c r="I56" s="642"/>
    </row>
    <row r="57" spans="1:9" s="384" customFormat="1" ht="15" customHeight="1" x14ac:dyDescent="0.2">
      <c r="A57" s="617" t="s">
        <v>1189</v>
      </c>
      <c r="B57" s="390">
        <v>0</v>
      </c>
      <c r="C57" s="390">
        <v>0</v>
      </c>
      <c r="D57" s="390">
        <v>0</v>
      </c>
      <c r="F57" s="386"/>
      <c r="G57" s="642"/>
      <c r="H57" s="642"/>
      <c r="I57" s="642"/>
    </row>
    <row r="58" spans="1:9" s="384" customFormat="1" ht="15" customHeight="1" x14ac:dyDescent="0.2">
      <c r="A58" s="379" t="s">
        <v>1190</v>
      </c>
      <c r="B58" s="390">
        <v>146.56921000000071</v>
      </c>
      <c r="C58" s="390">
        <v>-13.705749999999423</v>
      </c>
      <c r="D58" s="390">
        <v>132.86346000000128</v>
      </c>
      <c r="F58" s="386"/>
      <c r="G58" s="642"/>
      <c r="H58" s="642"/>
      <c r="I58" s="642"/>
    </row>
    <row r="59" spans="1:9" s="384" customFormat="1" ht="15" customHeight="1" x14ac:dyDescent="0.25">
      <c r="A59" s="617" t="s">
        <v>1191</v>
      </c>
      <c r="B59" s="390">
        <v>40.814149999999998</v>
      </c>
      <c r="C59" s="390">
        <v>15.919</v>
      </c>
      <c r="D59" s="390">
        <v>56.733149999999995</v>
      </c>
      <c r="F59" s="386"/>
      <c r="G59" s="644"/>
      <c r="H59" s="644"/>
      <c r="I59" s="644"/>
    </row>
    <row r="60" spans="1:9" s="384" customFormat="1" ht="15" customHeight="1" x14ac:dyDescent="0.25">
      <c r="A60" s="381" t="s">
        <v>1192</v>
      </c>
      <c r="B60" s="615">
        <v>105.75506000000071</v>
      </c>
      <c r="C60" s="615">
        <v>-29.624749999999423</v>
      </c>
      <c r="D60" s="615">
        <v>76.130310000001288</v>
      </c>
      <c r="F60" s="386"/>
      <c r="G60" s="644"/>
      <c r="H60" s="644"/>
      <c r="I60" s="644"/>
    </row>
    <row r="61" spans="1:9" ht="3.75" customHeight="1" thickBot="1" x14ac:dyDescent="0.25">
      <c r="A61" s="634"/>
      <c r="B61" s="634"/>
      <c r="C61" s="634"/>
      <c r="D61" s="634"/>
    </row>
    <row r="62" spans="1:9" ht="15" customHeight="1" thickTop="1" x14ac:dyDescent="0.2">
      <c r="A62" s="388"/>
      <c r="B62" s="488"/>
      <c r="C62" s="488"/>
      <c r="D62" s="488"/>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994D8-8FBA-4EE9-9AA5-BBB724E3B49E}">
  <sheetPr>
    <pageSetUpPr fitToPage="1"/>
  </sheetPr>
  <dimension ref="A1:C63"/>
  <sheetViews>
    <sheetView zoomScaleNormal="100" workbookViewId="0">
      <selection activeCell="A15" sqref="A15"/>
    </sheetView>
  </sheetViews>
  <sheetFormatPr defaultColWidth="11.42578125" defaultRowHeight="12.75" x14ac:dyDescent="0.2"/>
  <cols>
    <col min="1" max="1" width="89.85546875" style="624" bestFit="1" customWidth="1"/>
    <col min="2" max="3" width="12.7109375" style="386" customWidth="1"/>
    <col min="4" max="256" width="11.42578125" style="386"/>
    <col min="257" max="257" width="89.85546875" style="386" bestFit="1" customWidth="1"/>
    <col min="258" max="259" width="12.7109375" style="386" customWidth="1"/>
    <col min="260" max="512" width="11.42578125" style="386"/>
    <col min="513" max="513" width="89.85546875" style="386" bestFit="1" customWidth="1"/>
    <col min="514" max="515" width="12.7109375" style="386" customWidth="1"/>
    <col min="516" max="768" width="11.42578125" style="386"/>
    <col min="769" max="769" width="89.85546875" style="386" bestFit="1" customWidth="1"/>
    <col min="770" max="771" width="12.7109375" style="386" customWidth="1"/>
    <col min="772" max="1024" width="11.42578125" style="386"/>
    <col min="1025" max="1025" width="89.85546875" style="386" bestFit="1" customWidth="1"/>
    <col min="1026" max="1027" width="12.7109375" style="386" customWidth="1"/>
    <col min="1028" max="1280" width="11.42578125" style="386"/>
    <col min="1281" max="1281" width="89.85546875" style="386" bestFit="1" customWidth="1"/>
    <col min="1282" max="1283" width="12.7109375" style="386" customWidth="1"/>
    <col min="1284" max="1536" width="11.42578125" style="386"/>
    <col min="1537" max="1537" width="89.85546875" style="386" bestFit="1" customWidth="1"/>
    <col min="1538" max="1539" width="12.7109375" style="386" customWidth="1"/>
    <col min="1540" max="1792" width="11.42578125" style="386"/>
    <col min="1793" max="1793" width="89.85546875" style="386" bestFit="1" customWidth="1"/>
    <col min="1794" max="1795" width="12.7109375" style="386" customWidth="1"/>
    <col min="1796" max="2048" width="11.42578125" style="386"/>
    <col min="2049" max="2049" width="89.85546875" style="386" bestFit="1" customWidth="1"/>
    <col min="2050" max="2051" width="12.7109375" style="386" customWidth="1"/>
    <col min="2052" max="2304" width="11.42578125" style="386"/>
    <col min="2305" max="2305" width="89.85546875" style="386" bestFit="1" customWidth="1"/>
    <col min="2306" max="2307" width="12.7109375" style="386" customWidth="1"/>
    <col min="2308" max="2560" width="11.42578125" style="386"/>
    <col min="2561" max="2561" width="89.85546875" style="386" bestFit="1" customWidth="1"/>
    <col min="2562" max="2563" width="12.7109375" style="386" customWidth="1"/>
    <col min="2564" max="2816" width="11.42578125" style="386"/>
    <col min="2817" max="2817" width="89.85546875" style="386" bestFit="1" customWidth="1"/>
    <col min="2818" max="2819" width="12.7109375" style="386" customWidth="1"/>
    <col min="2820" max="3072" width="11.42578125" style="386"/>
    <col min="3073" max="3073" width="89.85546875" style="386" bestFit="1" customWidth="1"/>
    <col min="3074" max="3075" width="12.7109375" style="386" customWidth="1"/>
    <col min="3076" max="3328" width="11.42578125" style="386"/>
    <col min="3329" max="3329" width="89.85546875" style="386" bestFit="1" customWidth="1"/>
    <col min="3330" max="3331" width="12.7109375" style="386" customWidth="1"/>
    <col min="3332" max="3584" width="11.42578125" style="386"/>
    <col min="3585" max="3585" width="89.85546875" style="386" bestFit="1" customWidth="1"/>
    <col min="3586" max="3587" width="12.7109375" style="386" customWidth="1"/>
    <col min="3588" max="3840" width="11.42578125" style="386"/>
    <col min="3841" max="3841" width="89.85546875" style="386" bestFit="1" customWidth="1"/>
    <col min="3842" max="3843" width="12.7109375" style="386" customWidth="1"/>
    <col min="3844" max="4096" width="11.42578125" style="386"/>
    <col min="4097" max="4097" width="89.85546875" style="386" bestFit="1" customWidth="1"/>
    <col min="4098" max="4099" width="12.7109375" style="386" customWidth="1"/>
    <col min="4100" max="4352" width="11.42578125" style="386"/>
    <col min="4353" max="4353" width="89.85546875" style="386" bestFit="1" customWidth="1"/>
    <col min="4354" max="4355" width="12.7109375" style="386" customWidth="1"/>
    <col min="4356" max="4608" width="11.42578125" style="386"/>
    <col min="4609" max="4609" width="89.85546875" style="386" bestFit="1" customWidth="1"/>
    <col min="4610" max="4611" width="12.7109375" style="386" customWidth="1"/>
    <col min="4612" max="4864" width="11.42578125" style="386"/>
    <col min="4865" max="4865" width="89.85546875" style="386" bestFit="1" customWidth="1"/>
    <col min="4866" max="4867" width="12.7109375" style="386" customWidth="1"/>
    <col min="4868" max="5120" width="11.42578125" style="386"/>
    <col min="5121" max="5121" width="89.85546875" style="386" bestFit="1" customWidth="1"/>
    <col min="5122" max="5123" width="12.7109375" style="386" customWidth="1"/>
    <col min="5124" max="5376" width="11.42578125" style="386"/>
    <col min="5377" max="5377" width="89.85546875" style="386" bestFit="1" customWidth="1"/>
    <col min="5378" max="5379" width="12.7109375" style="386" customWidth="1"/>
    <col min="5380" max="5632" width="11.42578125" style="386"/>
    <col min="5633" max="5633" width="89.85546875" style="386" bestFit="1" customWidth="1"/>
    <col min="5634" max="5635" width="12.7109375" style="386" customWidth="1"/>
    <col min="5636" max="5888" width="11.42578125" style="386"/>
    <col min="5889" max="5889" width="89.85546875" style="386" bestFit="1" customWidth="1"/>
    <col min="5890" max="5891" width="12.7109375" style="386" customWidth="1"/>
    <col min="5892" max="6144" width="11.42578125" style="386"/>
    <col min="6145" max="6145" width="89.85546875" style="386" bestFit="1" customWidth="1"/>
    <col min="6146" max="6147" width="12.7109375" style="386" customWidth="1"/>
    <col min="6148" max="6400" width="11.42578125" style="386"/>
    <col min="6401" max="6401" width="89.85546875" style="386" bestFit="1" customWidth="1"/>
    <col min="6402" max="6403" width="12.7109375" style="386" customWidth="1"/>
    <col min="6404" max="6656" width="11.42578125" style="386"/>
    <col min="6657" max="6657" width="89.85546875" style="386" bestFit="1" customWidth="1"/>
    <col min="6658" max="6659" width="12.7109375" style="386" customWidth="1"/>
    <col min="6660" max="6912" width="11.42578125" style="386"/>
    <col min="6913" max="6913" width="89.85546875" style="386" bestFit="1" customWidth="1"/>
    <col min="6914" max="6915" width="12.7109375" style="386" customWidth="1"/>
    <col min="6916" max="7168" width="11.42578125" style="386"/>
    <col min="7169" max="7169" width="89.85546875" style="386" bestFit="1" customWidth="1"/>
    <col min="7170" max="7171" width="12.7109375" style="386" customWidth="1"/>
    <col min="7172" max="7424" width="11.42578125" style="386"/>
    <col min="7425" max="7425" width="89.85546875" style="386" bestFit="1" customWidth="1"/>
    <col min="7426" max="7427" width="12.7109375" style="386" customWidth="1"/>
    <col min="7428" max="7680" width="11.42578125" style="386"/>
    <col min="7681" max="7681" width="89.85546875" style="386" bestFit="1" customWidth="1"/>
    <col min="7682" max="7683" width="12.7109375" style="386" customWidth="1"/>
    <col min="7684" max="7936" width="11.42578125" style="386"/>
    <col min="7937" max="7937" width="89.85546875" style="386" bestFit="1" customWidth="1"/>
    <col min="7938" max="7939" width="12.7109375" style="386" customWidth="1"/>
    <col min="7940" max="8192" width="11.42578125" style="386"/>
    <col min="8193" max="8193" width="89.85546875" style="386" bestFit="1" customWidth="1"/>
    <col min="8194" max="8195" width="12.7109375" style="386" customWidth="1"/>
    <col min="8196" max="8448" width="11.42578125" style="386"/>
    <col min="8449" max="8449" width="89.85546875" style="386" bestFit="1" customWidth="1"/>
    <col min="8450" max="8451" width="12.7109375" style="386" customWidth="1"/>
    <col min="8452" max="8704" width="11.42578125" style="386"/>
    <col min="8705" max="8705" width="89.85546875" style="386" bestFit="1" customWidth="1"/>
    <col min="8706" max="8707" width="12.7109375" style="386" customWidth="1"/>
    <col min="8708" max="8960" width="11.42578125" style="386"/>
    <col min="8961" max="8961" width="89.85546875" style="386" bestFit="1" customWidth="1"/>
    <col min="8962" max="8963" width="12.7109375" style="386" customWidth="1"/>
    <col min="8964" max="9216" width="11.42578125" style="386"/>
    <col min="9217" max="9217" width="89.85546875" style="386" bestFit="1" customWidth="1"/>
    <col min="9218" max="9219" width="12.7109375" style="386" customWidth="1"/>
    <col min="9220" max="9472" width="11.42578125" style="386"/>
    <col min="9473" max="9473" width="89.85546875" style="386" bestFit="1" customWidth="1"/>
    <col min="9474" max="9475" width="12.7109375" style="386" customWidth="1"/>
    <col min="9476" max="9728" width="11.42578125" style="386"/>
    <col min="9729" max="9729" width="89.85546875" style="386" bestFit="1" customWidth="1"/>
    <col min="9730" max="9731" width="12.7109375" style="386" customWidth="1"/>
    <col min="9732" max="9984" width="11.42578125" style="386"/>
    <col min="9985" max="9985" width="89.85546875" style="386" bestFit="1" customWidth="1"/>
    <col min="9986" max="9987" width="12.7109375" style="386" customWidth="1"/>
    <col min="9988" max="10240" width="11.42578125" style="386"/>
    <col min="10241" max="10241" width="89.85546875" style="386" bestFit="1" customWidth="1"/>
    <col min="10242" max="10243" width="12.7109375" style="386" customWidth="1"/>
    <col min="10244" max="10496" width="11.42578125" style="386"/>
    <col min="10497" max="10497" width="89.85546875" style="386" bestFit="1" customWidth="1"/>
    <col min="10498" max="10499" width="12.7109375" style="386" customWidth="1"/>
    <col min="10500" max="10752" width="11.42578125" style="386"/>
    <col min="10753" max="10753" width="89.85546875" style="386" bestFit="1" customWidth="1"/>
    <col min="10754" max="10755" width="12.7109375" style="386" customWidth="1"/>
    <col min="10756" max="11008" width="11.42578125" style="386"/>
    <col min="11009" max="11009" width="89.85546875" style="386" bestFit="1" customWidth="1"/>
    <col min="11010" max="11011" width="12.7109375" style="386" customWidth="1"/>
    <col min="11012" max="11264" width="11.42578125" style="386"/>
    <col min="11265" max="11265" width="89.85546875" style="386" bestFit="1" customWidth="1"/>
    <col min="11266" max="11267" width="12.7109375" style="386" customWidth="1"/>
    <col min="11268" max="11520" width="11.42578125" style="386"/>
    <col min="11521" max="11521" width="89.85546875" style="386" bestFit="1" customWidth="1"/>
    <col min="11522" max="11523" width="12.7109375" style="386" customWidth="1"/>
    <col min="11524" max="11776" width="11.42578125" style="386"/>
    <col min="11777" max="11777" width="89.85546875" style="386" bestFit="1" customWidth="1"/>
    <col min="11778" max="11779" width="12.7109375" style="386" customWidth="1"/>
    <col min="11780" max="12032" width="11.42578125" style="386"/>
    <col min="12033" max="12033" width="89.85546875" style="386" bestFit="1" customWidth="1"/>
    <col min="12034" max="12035" width="12.7109375" style="386" customWidth="1"/>
    <col min="12036" max="12288" width="11.42578125" style="386"/>
    <col min="12289" max="12289" width="89.85546875" style="386" bestFit="1" customWidth="1"/>
    <col min="12290" max="12291" width="12.7109375" style="386" customWidth="1"/>
    <col min="12292" max="12544" width="11.42578125" style="386"/>
    <col min="12545" max="12545" width="89.85546875" style="386" bestFit="1" customWidth="1"/>
    <col min="12546" max="12547" width="12.7109375" style="386" customWidth="1"/>
    <col min="12548" max="12800" width="11.42578125" style="386"/>
    <col min="12801" max="12801" width="89.85546875" style="386" bestFit="1" customWidth="1"/>
    <col min="12802" max="12803" width="12.7109375" style="386" customWidth="1"/>
    <col min="12804" max="13056" width="11.42578125" style="386"/>
    <col min="13057" max="13057" width="89.85546875" style="386" bestFit="1" customWidth="1"/>
    <col min="13058" max="13059" width="12.7109375" style="386" customWidth="1"/>
    <col min="13060" max="13312" width="11.42578125" style="386"/>
    <col min="13313" max="13313" width="89.85546875" style="386" bestFit="1" customWidth="1"/>
    <col min="13314" max="13315" width="12.7109375" style="386" customWidth="1"/>
    <col min="13316" max="13568" width="11.42578125" style="386"/>
    <col min="13569" max="13569" width="89.85546875" style="386" bestFit="1" customWidth="1"/>
    <col min="13570" max="13571" width="12.7109375" style="386" customWidth="1"/>
    <col min="13572" max="13824" width="11.42578125" style="386"/>
    <col min="13825" max="13825" width="89.85546875" style="386" bestFit="1" customWidth="1"/>
    <col min="13826" max="13827" width="12.7109375" style="386" customWidth="1"/>
    <col min="13828" max="14080" width="11.42578125" style="386"/>
    <col min="14081" max="14081" width="89.85546875" style="386" bestFit="1" customWidth="1"/>
    <col min="14082" max="14083" width="12.7109375" style="386" customWidth="1"/>
    <col min="14084" max="14336" width="11.42578125" style="386"/>
    <col min="14337" max="14337" width="89.85546875" style="386" bestFit="1" customWidth="1"/>
    <col min="14338" max="14339" width="12.7109375" style="386" customWidth="1"/>
    <col min="14340" max="14592" width="11.42578125" style="386"/>
    <col min="14593" max="14593" width="89.85546875" style="386" bestFit="1" customWidth="1"/>
    <col min="14594" max="14595" width="12.7109375" style="386" customWidth="1"/>
    <col min="14596" max="14848" width="11.42578125" style="386"/>
    <col min="14849" max="14849" width="89.85546875" style="386" bestFit="1" customWidth="1"/>
    <col min="14850" max="14851" width="12.7109375" style="386" customWidth="1"/>
    <col min="14852" max="15104" width="11.42578125" style="386"/>
    <col min="15105" max="15105" width="89.85546875" style="386" bestFit="1" customWidth="1"/>
    <col min="15106" max="15107" width="12.7109375" style="386" customWidth="1"/>
    <col min="15108" max="15360" width="11.42578125" style="386"/>
    <col min="15361" max="15361" width="89.85546875" style="386" bestFit="1" customWidth="1"/>
    <col min="15362" max="15363" width="12.7109375" style="386" customWidth="1"/>
    <col min="15364" max="15616" width="11.42578125" style="386"/>
    <col min="15617" max="15617" width="89.85546875" style="386" bestFit="1" customWidth="1"/>
    <col min="15618" max="15619" width="12.7109375" style="386" customWidth="1"/>
    <col min="15620" max="15872" width="11.42578125" style="386"/>
    <col min="15873" max="15873" width="89.85546875" style="386" bestFit="1" customWidth="1"/>
    <col min="15874" max="15875" width="12.7109375" style="386" customWidth="1"/>
    <col min="15876" max="16128" width="11.42578125" style="386"/>
    <col min="16129" max="16129" width="89.85546875" style="386" bestFit="1" customWidth="1"/>
    <col min="16130" max="16131" width="12.7109375" style="386" customWidth="1"/>
    <col min="16132" max="16384" width="11.42578125" style="386"/>
  </cols>
  <sheetData>
    <row r="1" spans="1:3" s="605" customFormat="1" ht="30" customHeight="1" x14ac:dyDescent="0.3">
      <c r="A1" s="813" t="s">
        <v>1212</v>
      </c>
      <c r="B1" s="813"/>
      <c r="C1" s="813"/>
    </row>
    <row r="2" spans="1:3" s="605" customFormat="1" ht="15" customHeight="1" x14ac:dyDescent="0.3">
      <c r="A2" s="814" t="s">
        <v>476</v>
      </c>
      <c r="B2" s="814"/>
      <c r="C2" s="814"/>
    </row>
    <row r="3" spans="1:3" s="605" customFormat="1" ht="15" customHeight="1" x14ac:dyDescent="0.3">
      <c r="A3" s="814" t="s">
        <v>2</v>
      </c>
      <c r="B3" s="814"/>
      <c r="C3" s="814"/>
    </row>
    <row r="4" spans="1:3" s="605" customFormat="1" ht="30" customHeight="1" x14ac:dyDescent="0.3">
      <c r="A4" s="815" t="s">
        <v>3</v>
      </c>
      <c r="B4" s="815"/>
      <c r="C4" s="815"/>
    </row>
    <row r="5" spans="1:3" ht="3.75" customHeight="1" x14ac:dyDescent="0.2">
      <c r="A5" s="384"/>
      <c r="B5" s="384"/>
      <c r="C5" s="384"/>
    </row>
    <row r="6" spans="1:3" ht="30" customHeight="1" thickBot="1" x14ac:dyDescent="0.25">
      <c r="A6" s="648"/>
      <c r="B6" s="639" t="s">
        <v>1213</v>
      </c>
      <c r="C6" s="649" t="s">
        <v>472</v>
      </c>
    </row>
    <row r="7" spans="1:3" s="384" customFormat="1" ht="15" customHeight="1" x14ac:dyDescent="0.25">
      <c r="A7" s="640" t="s">
        <v>607</v>
      </c>
      <c r="B7" s="641">
        <v>100185.57779000001</v>
      </c>
      <c r="C7" s="641">
        <v>100185.57779000001</v>
      </c>
    </row>
    <row r="8" spans="1:3" s="384" customFormat="1" ht="15" customHeight="1" x14ac:dyDescent="0.25">
      <c r="A8" s="379" t="s">
        <v>1139</v>
      </c>
      <c r="B8" s="390">
        <v>18660.78745</v>
      </c>
      <c r="C8" s="390">
        <v>18660.78745</v>
      </c>
    </row>
    <row r="9" spans="1:3" s="613" customFormat="1" ht="15" customHeight="1" x14ac:dyDescent="0.25">
      <c r="A9" s="379" t="s">
        <v>1140</v>
      </c>
      <c r="B9" s="390">
        <v>0</v>
      </c>
      <c r="C9" s="390">
        <v>0</v>
      </c>
    </row>
    <row r="10" spans="1:3" s="613" customFormat="1" ht="15" customHeight="1" x14ac:dyDescent="0.25">
      <c r="A10" s="379" t="s">
        <v>1141</v>
      </c>
      <c r="B10" s="390">
        <v>6202.2439900000008</v>
      </c>
      <c r="C10" s="390">
        <v>6202.2439900000008</v>
      </c>
    </row>
    <row r="11" spans="1:3" s="613" customFormat="1" ht="15" customHeight="1" x14ac:dyDescent="0.25">
      <c r="A11" s="379" t="s">
        <v>1142</v>
      </c>
      <c r="B11" s="390">
        <v>0</v>
      </c>
      <c r="C11" s="390">
        <v>0</v>
      </c>
    </row>
    <row r="12" spans="1:3" s="613" customFormat="1" ht="15" customHeight="1" x14ac:dyDescent="0.25">
      <c r="A12" s="379" t="s">
        <v>1143</v>
      </c>
      <c r="B12" s="390">
        <v>0</v>
      </c>
      <c r="C12" s="390">
        <v>0</v>
      </c>
    </row>
    <row r="13" spans="1:3" s="613" customFormat="1" ht="15" customHeight="1" x14ac:dyDescent="0.25">
      <c r="A13" s="379" t="s">
        <v>1144</v>
      </c>
      <c r="B13" s="390">
        <v>0</v>
      </c>
      <c r="C13" s="390">
        <v>0</v>
      </c>
    </row>
    <row r="14" spans="1:3" s="613" customFormat="1" ht="15" customHeight="1" x14ac:dyDescent="0.25">
      <c r="A14" s="379" t="s">
        <v>1145</v>
      </c>
      <c r="B14" s="390">
        <v>4611.5848499999993</v>
      </c>
      <c r="C14" s="390">
        <v>4611.5848499999993</v>
      </c>
    </row>
    <row r="15" spans="1:3" s="613" customFormat="1" ht="15" customHeight="1" x14ac:dyDescent="0.25">
      <c r="A15" s="379" t="s">
        <v>1146</v>
      </c>
      <c r="B15" s="390">
        <v>70710.961500000005</v>
      </c>
      <c r="C15" s="390">
        <v>70710.961500000005</v>
      </c>
    </row>
    <row r="16" spans="1:3" s="384" customFormat="1" ht="15" customHeight="1" x14ac:dyDescent="0.25">
      <c r="A16" s="381" t="s">
        <v>1147</v>
      </c>
      <c r="B16" s="615">
        <v>74068.516170000003</v>
      </c>
      <c r="C16" s="615">
        <v>74068.516170000003</v>
      </c>
    </row>
    <row r="17" spans="1:3" s="384" customFormat="1" ht="15" customHeight="1" x14ac:dyDescent="0.25">
      <c r="A17" s="379" t="s">
        <v>138</v>
      </c>
      <c r="B17" s="390">
        <v>49716.1319</v>
      </c>
      <c r="C17" s="390">
        <v>49716.1319</v>
      </c>
    </row>
    <row r="18" spans="1:3" s="384" customFormat="1" ht="15" customHeight="1" x14ac:dyDescent="0.25">
      <c r="A18" s="379" t="s">
        <v>1148</v>
      </c>
      <c r="B18" s="390">
        <v>0</v>
      </c>
      <c r="C18" s="390">
        <v>0</v>
      </c>
    </row>
    <row r="19" spans="1:3" s="613" customFormat="1" ht="15" customHeight="1" x14ac:dyDescent="0.25">
      <c r="A19" s="379" t="s">
        <v>1149</v>
      </c>
      <c r="B19" s="390">
        <v>24175.132430000001</v>
      </c>
      <c r="C19" s="390">
        <v>24175.132430000001</v>
      </c>
    </row>
    <row r="20" spans="1:3" s="613" customFormat="1" ht="15" customHeight="1" x14ac:dyDescent="0.25">
      <c r="A20" s="379" t="s">
        <v>1150</v>
      </c>
      <c r="B20" s="390">
        <v>177.25183999999999</v>
      </c>
      <c r="C20" s="390">
        <v>177.25183999999999</v>
      </c>
    </row>
    <row r="21" spans="1:3" s="613" customFormat="1" ht="15" customHeight="1" x14ac:dyDescent="0.25">
      <c r="A21" s="379" t="s">
        <v>1151</v>
      </c>
      <c r="B21" s="390">
        <v>0</v>
      </c>
      <c r="C21" s="390">
        <v>0</v>
      </c>
    </row>
    <row r="22" spans="1:3" s="613" customFormat="1" ht="15" customHeight="1" x14ac:dyDescent="0.25">
      <c r="A22" s="379" t="s">
        <v>1152</v>
      </c>
      <c r="B22" s="390">
        <v>0</v>
      </c>
      <c r="C22" s="390">
        <v>0</v>
      </c>
    </row>
    <row r="23" spans="1:3" s="613" customFormat="1" ht="15" customHeight="1" x14ac:dyDescent="0.25">
      <c r="A23" s="379" t="s">
        <v>970</v>
      </c>
      <c r="B23" s="390">
        <v>0</v>
      </c>
      <c r="C23" s="390">
        <v>0</v>
      </c>
    </row>
    <row r="24" spans="1:3" ht="15" customHeight="1" x14ac:dyDescent="0.2">
      <c r="A24" s="381" t="s">
        <v>632</v>
      </c>
      <c r="B24" s="615">
        <v>26117.06162</v>
      </c>
      <c r="C24" s="615">
        <v>26117.06162</v>
      </c>
    </row>
    <row r="25" spans="1:3" s="384" customFormat="1" ht="15" customHeight="1" x14ac:dyDescent="0.25">
      <c r="A25" s="379" t="s">
        <v>1153</v>
      </c>
      <c r="B25" s="390">
        <v>9600</v>
      </c>
      <c r="C25" s="390">
        <v>9600</v>
      </c>
    </row>
    <row r="26" spans="1:3" s="613" customFormat="1" ht="15" customHeight="1" x14ac:dyDescent="0.25">
      <c r="A26" s="379" t="s">
        <v>1154</v>
      </c>
      <c r="B26" s="390">
        <v>0</v>
      </c>
      <c r="C26" s="390">
        <v>0</v>
      </c>
    </row>
    <row r="27" spans="1:3" s="613" customFormat="1" ht="15" customHeight="1" x14ac:dyDescent="0.25">
      <c r="A27" s="379" t="s">
        <v>1155</v>
      </c>
      <c r="B27" s="390">
        <v>0</v>
      </c>
      <c r="C27" s="390">
        <v>0</v>
      </c>
    </row>
    <row r="28" spans="1:3" s="613" customFormat="1" ht="15" customHeight="1" x14ac:dyDescent="0.25">
      <c r="A28" s="379" t="s">
        <v>1156</v>
      </c>
      <c r="B28" s="390">
        <v>9716.3189999999995</v>
      </c>
      <c r="C28" s="390">
        <v>9716.3189999999995</v>
      </c>
    </row>
    <row r="29" spans="1:3" s="613" customFormat="1" ht="15" customHeight="1" x14ac:dyDescent="0.25">
      <c r="A29" s="379" t="s">
        <v>1157</v>
      </c>
      <c r="B29" s="390">
        <v>6800.74262</v>
      </c>
      <c r="C29" s="390">
        <v>6800.74262</v>
      </c>
    </row>
    <row r="30" spans="1:3" s="613" customFormat="1" ht="15" customHeight="1" x14ac:dyDescent="0.25">
      <c r="A30" s="631" t="s">
        <v>1158</v>
      </c>
      <c r="B30" s="390">
        <v>6805.5192500000003</v>
      </c>
      <c r="C30" s="390">
        <v>6805.5192500000003</v>
      </c>
    </row>
    <row r="31" spans="1:3" s="613" customFormat="1" ht="15" customHeight="1" x14ac:dyDescent="0.25">
      <c r="A31" s="631" t="s">
        <v>1159</v>
      </c>
      <c r="B31" s="390">
        <v>-4.7766299999999999</v>
      </c>
      <c r="C31" s="390">
        <v>-4.7766299999999999</v>
      </c>
    </row>
    <row r="32" spans="1:3" s="613" customFormat="1" ht="15" customHeight="1" x14ac:dyDescent="0.25">
      <c r="A32" s="381" t="s">
        <v>636</v>
      </c>
      <c r="B32" s="615">
        <v>100185.57779000001</v>
      </c>
      <c r="C32" s="615">
        <v>100185.57779000001</v>
      </c>
    </row>
    <row r="33" spans="1:3" s="613" customFormat="1" ht="15" customHeight="1" x14ac:dyDescent="0.25">
      <c r="A33" s="379" t="s">
        <v>1160</v>
      </c>
      <c r="B33" s="390">
        <v>0</v>
      </c>
      <c r="C33" s="390">
        <v>0</v>
      </c>
    </row>
    <row r="34" spans="1:3" s="613" customFormat="1" ht="15" customHeight="1" x14ac:dyDescent="0.25">
      <c r="A34" s="379" t="s">
        <v>1161</v>
      </c>
      <c r="B34" s="390">
        <v>83098.236239999998</v>
      </c>
      <c r="C34" s="390">
        <v>83098.236239999998</v>
      </c>
    </row>
    <row r="35" spans="1:3" s="384" customFormat="1" x14ac:dyDescent="0.25">
      <c r="A35" s="381" t="s">
        <v>1169</v>
      </c>
      <c r="B35" s="615">
        <v>82.891009999999994</v>
      </c>
      <c r="C35" s="615">
        <v>82.891009999999994</v>
      </c>
    </row>
    <row r="36" spans="1:3" s="384" customFormat="1" ht="15" customHeight="1" x14ac:dyDescent="0.25">
      <c r="A36" s="384" t="s">
        <v>1170</v>
      </c>
      <c r="B36" s="390">
        <v>0</v>
      </c>
      <c r="C36" s="390">
        <v>0</v>
      </c>
    </row>
    <row r="37" spans="1:3" s="384" customFormat="1" ht="15" customHeight="1" x14ac:dyDescent="0.25">
      <c r="A37" s="379" t="s">
        <v>646</v>
      </c>
      <c r="B37" s="390">
        <v>82.891009999999994</v>
      </c>
      <c r="C37" s="390">
        <v>82.891009999999994</v>
      </c>
    </row>
    <row r="38" spans="1:3" s="384" customFormat="1" ht="15" customHeight="1" x14ac:dyDescent="0.25">
      <c r="A38" s="617" t="s">
        <v>1171</v>
      </c>
      <c r="B38" s="390">
        <v>3087.9786400000003</v>
      </c>
      <c r="C38" s="390">
        <v>3087.9786400000003</v>
      </c>
    </row>
    <row r="39" spans="1:3" s="384" customFormat="1" ht="15" customHeight="1" x14ac:dyDescent="0.25">
      <c r="A39" s="384" t="s">
        <v>1172</v>
      </c>
      <c r="B39" s="390">
        <v>804.22543999999994</v>
      </c>
      <c r="C39" s="390">
        <v>804.22543999999994</v>
      </c>
    </row>
    <row r="40" spans="1:3" s="384" customFormat="1" ht="15" customHeight="1" x14ac:dyDescent="0.25">
      <c r="A40" s="379" t="s">
        <v>1173</v>
      </c>
      <c r="B40" s="390">
        <v>2366.6442100000004</v>
      </c>
      <c r="C40" s="390">
        <v>2366.6442100000004</v>
      </c>
    </row>
    <row r="41" spans="1:3" s="384" customFormat="1" ht="15" customHeight="1" x14ac:dyDescent="0.25">
      <c r="A41" s="617" t="s">
        <v>1174</v>
      </c>
      <c r="B41" s="390">
        <v>0</v>
      </c>
      <c r="C41" s="390">
        <v>0</v>
      </c>
    </row>
    <row r="42" spans="1:3" s="384" customFormat="1" ht="15" customHeight="1" x14ac:dyDescent="0.25">
      <c r="A42" s="384" t="s">
        <v>1175</v>
      </c>
      <c r="B42" s="390">
        <v>0</v>
      </c>
      <c r="C42" s="390">
        <v>0</v>
      </c>
    </row>
    <row r="43" spans="1:3" s="384" customFormat="1" ht="15" customHeight="1" x14ac:dyDescent="0.25">
      <c r="A43" s="379" t="s">
        <v>1176</v>
      </c>
      <c r="B43" s="390">
        <v>2366.6442100000004</v>
      </c>
      <c r="C43" s="390">
        <v>2366.6442100000004</v>
      </c>
    </row>
    <row r="44" spans="1:3" s="384" customFormat="1" ht="15" customHeight="1" x14ac:dyDescent="0.25">
      <c r="A44" s="617" t="s">
        <v>1177</v>
      </c>
      <c r="B44" s="390">
        <v>2364.6442800000004</v>
      </c>
      <c r="C44" s="390">
        <v>2364.6442800000004</v>
      </c>
    </row>
    <row r="45" spans="1:3" s="384" customFormat="1" ht="15" customHeight="1" x14ac:dyDescent="0.25">
      <c r="A45" s="379" t="s">
        <v>1178</v>
      </c>
      <c r="B45" s="390">
        <v>1.9999299999999494</v>
      </c>
      <c r="C45" s="390">
        <v>1.9999299999999494</v>
      </c>
    </row>
    <row r="46" spans="1:3" s="384" customFormat="1" ht="15" customHeight="1" x14ac:dyDescent="0.25">
      <c r="A46" s="617" t="s">
        <v>1179</v>
      </c>
      <c r="B46" s="390">
        <v>0</v>
      </c>
      <c r="C46" s="390">
        <v>0</v>
      </c>
    </row>
    <row r="47" spans="1:3" s="384" customFormat="1" ht="15" customHeight="1" x14ac:dyDescent="0.25">
      <c r="A47" s="385" t="s">
        <v>1180</v>
      </c>
      <c r="B47" s="390">
        <v>0</v>
      </c>
      <c r="C47" s="390">
        <v>0</v>
      </c>
    </row>
    <row r="48" spans="1:3" s="384" customFormat="1" ht="15" customHeight="1" x14ac:dyDescent="0.25">
      <c r="A48" s="617" t="s">
        <v>1181</v>
      </c>
      <c r="B48" s="390">
        <v>0</v>
      </c>
      <c r="C48" s="390">
        <v>0</v>
      </c>
    </row>
    <row r="49" spans="1:3" s="384" customFormat="1" ht="15" customHeight="1" x14ac:dyDescent="0.25">
      <c r="A49" s="384" t="s">
        <v>1182</v>
      </c>
      <c r="B49" s="390">
        <v>8.9054199999999994</v>
      </c>
      <c r="C49" s="390">
        <v>8.9054199999999994</v>
      </c>
    </row>
    <row r="50" spans="1:3" s="384" customFormat="1" ht="15" customHeight="1" x14ac:dyDescent="0.25">
      <c r="A50" s="385" t="s">
        <v>1183</v>
      </c>
      <c r="B50" s="390">
        <v>8.9054199999999994</v>
      </c>
      <c r="C50" s="390">
        <v>8.9054199999999994</v>
      </c>
    </row>
    <row r="51" spans="1:3" s="384" customFormat="1" ht="15" customHeight="1" x14ac:dyDescent="0.25">
      <c r="A51" s="617" t="s">
        <v>1184</v>
      </c>
      <c r="B51" s="390">
        <v>0</v>
      </c>
      <c r="C51" s="390">
        <v>0</v>
      </c>
    </row>
    <row r="52" spans="1:3" s="384" customFormat="1" ht="15" customHeight="1" x14ac:dyDescent="0.25">
      <c r="A52" s="379" t="s">
        <v>1185</v>
      </c>
      <c r="B52" s="390">
        <v>-6.9054900000000501</v>
      </c>
      <c r="C52" s="390">
        <v>-6.9054900000000501</v>
      </c>
    </row>
    <row r="53" spans="1:3" s="384" customFormat="1" ht="15" customHeight="1" x14ac:dyDescent="0.25">
      <c r="A53" s="617" t="s">
        <v>1186</v>
      </c>
      <c r="B53" s="390">
        <v>0</v>
      </c>
      <c r="C53" s="390">
        <v>0</v>
      </c>
    </row>
    <row r="54" spans="1:3" s="384" customFormat="1" ht="15" customHeight="1" x14ac:dyDescent="0.25">
      <c r="A54" s="379" t="s">
        <v>663</v>
      </c>
      <c r="B54" s="390">
        <v>-6.9054900000000501</v>
      </c>
      <c r="C54" s="390">
        <v>-6.9054900000000501</v>
      </c>
    </row>
    <row r="55" spans="1:3" s="384" customFormat="1" ht="15" customHeight="1" x14ac:dyDescent="0.25">
      <c r="A55" s="617" t="s">
        <v>1187</v>
      </c>
      <c r="B55" s="390">
        <v>2.12886</v>
      </c>
      <c r="C55" s="390">
        <v>2.12886</v>
      </c>
    </row>
    <row r="56" spans="1:3" s="384" customFormat="1" ht="15" customHeight="1" x14ac:dyDescent="0.25">
      <c r="A56" s="384" t="s">
        <v>1188</v>
      </c>
      <c r="B56" s="390">
        <v>0</v>
      </c>
      <c r="C56" s="390">
        <v>0</v>
      </c>
    </row>
    <row r="57" spans="1:3" s="384" customFormat="1" ht="15" customHeight="1" x14ac:dyDescent="0.25">
      <c r="A57" s="379" t="s">
        <v>665</v>
      </c>
      <c r="B57" s="390">
        <v>-4.7766300000000506</v>
      </c>
      <c r="C57" s="390">
        <v>-4.7766300000000506</v>
      </c>
    </row>
    <row r="58" spans="1:3" s="384" customFormat="1" ht="15" customHeight="1" x14ac:dyDescent="0.25">
      <c r="A58" s="617" t="s">
        <v>1189</v>
      </c>
      <c r="B58" s="390">
        <v>0</v>
      </c>
      <c r="C58" s="390">
        <v>0</v>
      </c>
    </row>
    <row r="59" spans="1:3" s="384" customFormat="1" ht="15" customHeight="1" x14ac:dyDescent="0.25">
      <c r="A59" s="379" t="s">
        <v>1190</v>
      </c>
      <c r="B59" s="390">
        <v>-4.7766300000000506</v>
      </c>
      <c r="C59" s="390">
        <v>-4.7766300000000506</v>
      </c>
    </row>
    <row r="60" spans="1:3" s="384" customFormat="1" ht="15" customHeight="1" x14ac:dyDescent="0.25">
      <c r="A60" s="617" t="s">
        <v>1191</v>
      </c>
      <c r="B60" s="390">
        <v>0</v>
      </c>
      <c r="C60" s="390">
        <v>0</v>
      </c>
    </row>
    <row r="61" spans="1:3" s="384" customFormat="1" ht="15" customHeight="1" x14ac:dyDescent="0.25">
      <c r="A61" s="381" t="s">
        <v>1192</v>
      </c>
      <c r="B61" s="615">
        <v>-4.7766300000000506</v>
      </c>
      <c r="C61" s="615">
        <v>-4.7766300000000506</v>
      </c>
    </row>
    <row r="62" spans="1:3" ht="21" customHeight="1" thickBot="1" x14ac:dyDescent="0.25">
      <c r="A62" s="650"/>
      <c r="B62" s="651"/>
      <c r="C62" s="651"/>
    </row>
    <row r="63" spans="1:3" ht="15" customHeight="1" thickTop="1" x14ac:dyDescent="0.2">
      <c r="A63" s="635"/>
      <c r="B63" s="384"/>
      <c r="C63" s="488"/>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1142E-4FD6-450D-9433-2F67F867A86A}">
  <dimension ref="A1:D62"/>
  <sheetViews>
    <sheetView zoomScaleNormal="100" workbookViewId="0">
      <selection activeCell="A12" sqref="A12"/>
    </sheetView>
  </sheetViews>
  <sheetFormatPr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13" t="s">
        <v>1214</v>
      </c>
      <c r="B1" s="813"/>
      <c r="C1" s="813"/>
      <c r="D1" s="813"/>
    </row>
    <row r="2" spans="1:4" ht="15" customHeight="1" x14ac:dyDescent="0.25">
      <c r="A2" s="814" t="s">
        <v>476</v>
      </c>
      <c r="B2" s="814"/>
      <c r="C2" s="814"/>
      <c r="D2" s="814"/>
    </row>
    <row r="3" spans="1:4" ht="15" customHeight="1" x14ac:dyDescent="0.25">
      <c r="A3" s="814" t="s">
        <v>2</v>
      </c>
      <c r="B3" s="814"/>
      <c r="C3" s="814"/>
      <c r="D3" s="814"/>
    </row>
    <row r="4" spans="1:4" ht="31.5" customHeight="1" x14ac:dyDescent="0.25">
      <c r="A4" s="815" t="s">
        <v>3</v>
      </c>
      <c r="B4" s="815"/>
      <c r="C4" s="815"/>
      <c r="D4" s="815"/>
    </row>
    <row r="5" spans="1:4" ht="3.75" customHeight="1" x14ac:dyDescent="0.25">
      <c r="A5" s="53"/>
      <c r="B5" s="53"/>
      <c r="C5" s="53"/>
      <c r="D5" s="53"/>
    </row>
    <row r="6" spans="1:4" ht="30" customHeight="1" thickBot="1" x14ac:dyDescent="0.3">
      <c r="A6" s="652"/>
      <c r="B6" s="653" t="s">
        <v>1215</v>
      </c>
      <c r="C6" s="653" t="s">
        <v>1216</v>
      </c>
      <c r="D6" s="654" t="s">
        <v>472</v>
      </c>
    </row>
    <row r="7" spans="1:4" ht="15" customHeight="1" thickTop="1" thickBot="1" x14ac:dyDescent="0.3">
      <c r="A7" s="655" t="s">
        <v>607</v>
      </c>
      <c r="B7" s="641">
        <v>74269.698629999999</v>
      </c>
      <c r="C7" s="641">
        <v>38723.262100000007</v>
      </c>
      <c r="D7" s="641">
        <v>112992.96073000001</v>
      </c>
    </row>
    <row r="8" spans="1:4" ht="15" customHeight="1" thickTop="1" x14ac:dyDescent="0.25">
      <c r="A8" s="379" t="s">
        <v>1139</v>
      </c>
      <c r="B8" s="390">
        <v>6547.5142799999994</v>
      </c>
      <c r="C8" s="390">
        <v>25933.473620000001</v>
      </c>
      <c r="D8" s="390">
        <v>32480.9879</v>
      </c>
    </row>
    <row r="9" spans="1:4" ht="15" customHeight="1" x14ac:dyDescent="0.25">
      <c r="A9" s="379" t="s">
        <v>1140</v>
      </c>
      <c r="B9" s="390">
        <v>2601.8722299999999</v>
      </c>
      <c r="C9" s="390">
        <v>0</v>
      </c>
      <c r="D9" s="390">
        <v>2601.8722299999999</v>
      </c>
    </row>
    <row r="10" spans="1:4" ht="15" customHeight="1" x14ac:dyDescent="0.25">
      <c r="A10" s="379" t="s">
        <v>1141</v>
      </c>
      <c r="B10" s="390">
        <v>11395.421829999999</v>
      </c>
      <c r="C10" s="390">
        <v>8242.3148800000017</v>
      </c>
      <c r="D10" s="390">
        <v>19637.736710000001</v>
      </c>
    </row>
    <row r="11" spans="1:4" ht="15" customHeight="1" x14ac:dyDescent="0.25">
      <c r="A11" s="379" t="s">
        <v>1142</v>
      </c>
      <c r="B11" s="390">
        <v>679.05170999999996</v>
      </c>
      <c r="C11" s="390">
        <v>0</v>
      </c>
      <c r="D11" s="390">
        <v>679.05170999999996</v>
      </c>
    </row>
    <row r="12" spans="1:4" ht="15" customHeight="1" x14ac:dyDescent="0.25">
      <c r="A12" s="379" t="s">
        <v>1143</v>
      </c>
      <c r="B12" s="390">
        <v>4.8869999999999996</v>
      </c>
      <c r="C12" s="390">
        <v>27.439399999999996</v>
      </c>
      <c r="D12" s="390">
        <v>32.326399999999992</v>
      </c>
    </row>
    <row r="13" spans="1:4" ht="15" customHeight="1" x14ac:dyDescent="0.25">
      <c r="A13" s="379" t="s">
        <v>1144</v>
      </c>
      <c r="B13" s="390">
        <v>45879.785530000008</v>
      </c>
      <c r="C13" s="390">
        <v>2753.8106800000005</v>
      </c>
      <c r="D13" s="390">
        <v>48633.596210000011</v>
      </c>
    </row>
    <row r="14" spans="1:4" ht="15" customHeight="1" x14ac:dyDescent="0.25">
      <c r="A14" s="379" t="s">
        <v>1145</v>
      </c>
      <c r="B14" s="390">
        <v>7161.1660499999998</v>
      </c>
      <c r="C14" s="390">
        <v>1766.22352</v>
      </c>
      <c r="D14" s="390">
        <v>8927.3895699999994</v>
      </c>
    </row>
    <row r="15" spans="1:4" ht="15" customHeight="1" thickBot="1" x14ac:dyDescent="0.3">
      <c r="A15" s="379" t="s">
        <v>1146</v>
      </c>
      <c r="B15" s="390">
        <v>0</v>
      </c>
      <c r="C15" s="390">
        <v>0</v>
      </c>
      <c r="D15" s="390">
        <v>0</v>
      </c>
    </row>
    <row r="16" spans="1:4" ht="15" customHeight="1" thickTop="1" thickBot="1" x14ac:dyDescent="0.3">
      <c r="A16" s="655" t="s">
        <v>1147</v>
      </c>
      <c r="B16" s="615">
        <v>27925.036329999999</v>
      </c>
      <c r="C16" s="615">
        <v>15162.68815</v>
      </c>
      <c r="D16" s="615">
        <v>43087.724479999997</v>
      </c>
    </row>
    <row r="17" spans="1:4" ht="15" customHeight="1" thickTop="1" x14ac:dyDescent="0.25">
      <c r="A17" s="379" t="s">
        <v>1148</v>
      </c>
      <c r="B17" s="390">
        <v>11389.768599999999</v>
      </c>
      <c r="C17" s="390">
        <v>0</v>
      </c>
      <c r="D17" s="656">
        <v>14985.106589999998</v>
      </c>
    </row>
    <row r="18" spans="1:4" ht="15" customHeight="1" x14ac:dyDescent="0.25">
      <c r="A18" s="379" t="s">
        <v>1149</v>
      </c>
      <c r="B18" s="390">
        <v>16535.26773</v>
      </c>
      <c r="C18" s="390">
        <v>14697.163</v>
      </c>
      <c r="D18" s="656">
        <v>29256.929800000002</v>
      </c>
    </row>
    <row r="19" spans="1:4" ht="15" customHeight="1" x14ac:dyDescent="0.25">
      <c r="A19" s="379" t="s">
        <v>1150</v>
      </c>
      <c r="B19" s="390">
        <v>0</v>
      </c>
      <c r="C19" s="390">
        <v>465.52515</v>
      </c>
      <c r="D19" s="656">
        <v>803.82758000000001</v>
      </c>
    </row>
    <row r="20" spans="1:4" ht="15" customHeight="1" x14ac:dyDescent="0.25">
      <c r="A20" s="379" t="s">
        <v>1151</v>
      </c>
      <c r="B20" s="390">
        <v>0</v>
      </c>
      <c r="C20" s="390">
        <v>0</v>
      </c>
      <c r="D20" s="656">
        <v>0</v>
      </c>
    </row>
    <row r="21" spans="1:4" ht="15" customHeight="1" x14ac:dyDescent="0.25">
      <c r="A21" s="379" t="s">
        <v>1152</v>
      </c>
      <c r="B21" s="390">
        <v>0</v>
      </c>
      <c r="C21" s="390">
        <v>0</v>
      </c>
      <c r="D21" s="656">
        <v>0</v>
      </c>
    </row>
    <row r="22" spans="1:4" ht="15" customHeight="1" thickBot="1" x14ac:dyDescent="0.3">
      <c r="A22" s="379" t="s">
        <v>970</v>
      </c>
      <c r="B22" s="390">
        <v>0</v>
      </c>
      <c r="C22" s="390">
        <v>0</v>
      </c>
      <c r="D22" s="656">
        <v>0</v>
      </c>
    </row>
    <row r="23" spans="1:4" ht="15" customHeight="1" thickTop="1" thickBot="1" x14ac:dyDescent="0.3">
      <c r="A23" s="655" t="s">
        <v>632</v>
      </c>
      <c r="B23" s="615">
        <v>46344.662300000004</v>
      </c>
      <c r="C23" s="615">
        <v>23560.573950000002</v>
      </c>
      <c r="D23" s="615">
        <v>69905.236250000002</v>
      </c>
    </row>
    <row r="24" spans="1:4" ht="15" customHeight="1" thickTop="1" x14ac:dyDescent="0.25">
      <c r="A24" s="379" t="s">
        <v>1153</v>
      </c>
      <c r="B24" s="390">
        <v>39933.300000000003</v>
      </c>
      <c r="C24" s="390">
        <v>10896.1</v>
      </c>
      <c r="D24" s="390">
        <v>50829.4</v>
      </c>
    </row>
    <row r="25" spans="1:4" ht="15" customHeight="1" x14ac:dyDescent="0.25">
      <c r="A25" s="379" t="s">
        <v>1154</v>
      </c>
      <c r="B25" s="390">
        <v>0</v>
      </c>
      <c r="C25" s="390">
        <v>0</v>
      </c>
      <c r="D25" s="390">
        <v>0</v>
      </c>
    </row>
    <row r="26" spans="1:4" ht="15" customHeight="1" x14ac:dyDescent="0.25">
      <c r="A26" s="379" t="s">
        <v>1155</v>
      </c>
      <c r="B26" s="390">
        <v>0</v>
      </c>
      <c r="C26" s="390">
        <v>0</v>
      </c>
      <c r="D26" s="390">
        <v>0</v>
      </c>
    </row>
    <row r="27" spans="1:4" ht="15" customHeight="1" x14ac:dyDescent="0.25">
      <c r="A27" s="379" t="s">
        <v>1156</v>
      </c>
      <c r="B27" s="390">
        <v>3428.1286799999998</v>
      </c>
      <c r="C27" s="390">
        <v>5301.5840499999995</v>
      </c>
      <c r="D27" s="390">
        <v>8729.7127299999993</v>
      </c>
    </row>
    <row r="28" spans="1:4" ht="15" customHeight="1" x14ac:dyDescent="0.25">
      <c r="A28" s="379" t="s">
        <v>1157</v>
      </c>
      <c r="B28" s="390">
        <v>2983.23362</v>
      </c>
      <c r="C28" s="390">
        <v>7362.889900000001</v>
      </c>
      <c r="D28" s="390">
        <v>10346.123520000001</v>
      </c>
    </row>
    <row r="29" spans="1:4" ht="15" customHeight="1" x14ac:dyDescent="0.25">
      <c r="A29" s="384" t="s">
        <v>1217</v>
      </c>
      <c r="B29" s="390">
        <v>4176.2640199999996</v>
      </c>
      <c r="C29" s="390">
        <v>6889.4964400000008</v>
      </c>
      <c r="D29" s="390">
        <v>11065.760460000001</v>
      </c>
    </row>
    <row r="30" spans="1:4" ht="15" customHeight="1" thickBot="1" x14ac:dyDescent="0.3">
      <c r="A30" s="384" t="s">
        <v>1218</v>
      </c>
      <c r="B30" s="390">
        <v>-1193.0303999999999</v>
      </c>
      <c r="C30" s="390">
        <v>473.39346</v>
      </c>
      <c r="D30" s="390">
        <v>-719.63693999999987</v>
      </c>
    </row>
    <row r="31" spans="1:4" ht="15" customHeight="1" thickTop="1" thickBot="1" x14ac:dyDescent="0.3">
      <c r="A31" s="655" t="s">
        <v>636</v>
      </c>
      <c r="B31" s="615">
        <v>74269.698629999999</v>
      </c>
      <c r="C31" s="615">
        <v>38723.2621</v>
      </c>
      <c r="D31" s="615">
        <v>112992.96072999999</v>
      </c>
    </row>
    <row r="32" spans="1:4" ht="15" customHeight="1" thickTop="1" x14ac:dyDescent="0.25">
      <c r="A32" s="384" t="s">
        <v>1160</v>
      </c>
      <c r="B32" s="390">
        <v>0</v>
      </c>
      <c r="C32" s="390">
        <v>0</v>
      </c>
      <c r="D32" s="390">
        <v>0</v>
      </c>
    </row>
    <row r="33" spans="1:4" ht="15" customHeight="1" thickBot="1" x14ac:dyDescent="0.3">
      <c r="A33" s="384" t="s">
        <v>1161</v>
      </c>
      <c r="B33" s="390">
        <v>9035085.0506999996</v>
      </c>
      <c r="C33" s="390">
        <v>4013006.2926499997</v>
      </c>
      <c r="D33" s="390">
        <v>13048091.343349999</v>
      </c>
    </row>
    <row r="34" spans="1:4" ht="16.5" thickTop="1" thickBot="1" x14ac:dyDescent="0.3">
      <c r="A34" s="655" t="s">
        <v>1169</v>
      </c>
      <c r="B34" s="615">
        <v>0</v>
      </c>
      <c r="C34" s="615">
        <v>114.21327000000001</v>
      </c>
      <c r="D34" s="615">
        <v>114.21327000000001</v>
      </c>
    </row>
    <row r="35" spans="1:4" ht="15" customHeight="1" thickTop="1" x14ac:dyDescent="0.25">
      <c r="A35" s="384" t="s">
        <v>1170</v>
      </c>
      <c r="B35" s="390">
        <v>145.31314</v>
      </c>
      <c r="C35" s="390">
        <v>0</v>
      </c>
      <c r="D35" s="390">
        <v>145.31314</v>
      </c>
    </row>
    <row r="36" spans="1:4" ht="15" customHeight="1" x14ac:dyDescent="0.25">
      <c r="A36" s="379" t="s">
        <v>646</v>
      </c>
      <c r="B36" s="390">
        <v>-145.31314</v>
      </c>
      <c r="C36" s="390">
        <v>114.21327000000001</v>
      </c>
      <c r="D36" s="390">
        <v>-31.099869999999996</v>
      </c>
    </row>
    <row r="37" spans="1:4" ht="15" customHeight="1" x14ac:dyDescent="0.25">
      <c r="A37" s="617" t="s">
        <v>1171</v>
      </c>
      <c r="B37" s="390">
        <v>13457.564759999999</v>
      </c>
      <c r="C37" s="390">
        <v>9014.9142400000001</v>
      </c>
      <c r="D37" s="390">
        <v>22472.478999999999</v>
      </c>
    </row>
    <row r="38" spans="1:4" ht="15" customHeight="1" x14ac:dyDescent="0.25">
      <c r="A38" s="384" t="s">
        <v>1172</v>
      </c>
      <c r="B38" s="390">
        <v>41.002870000000001</v>
      </c>
      <c r="C38" s="390">
        <v>-2.6839899999999997</v>
      </c>
      <c r="D38" s="390">
        <v>38.31888</v>
      </c>
    </row>
    <row r="39" spans="1:4" ht="15" customHeight="1" x14ac:dyDescent="0.25">
      <c r="A39" s="379" t="s">
        <v>1173</v>
      </c>
      <c r="B39" s="390">
        <v>13271.248749999999</v>
      </c>
      <c r="C39" s="390">
        <v>9131.8114999999998</v>
      </c>
      <c r="D39" s="390">
        <v>22403.060249999999</v>
      </c>
    </row>
    <row r="40" spans="1:4" ht="15" customHeight="1" x14ac:dyDescent="0.25">
      <c r="A40" s="617" t="s">
        <v>1174</v>
      </c>
      <c r="B40" s="390">
        <v>15.077110000000001</v>
      </c>
      <c r="C40" s="390">
        <v>0</v>
      </c>
      <c r="D40" s="390">
        <v>15.077110000000001</v>
      </c>
    </row>
    <row r="41" spans="1:4" ht="15" customHeight="1" x14ac:dyDescent="0.25">
      <c r="A41" s="384" t="s">
        <v>1175</v>
      </c>
      <c r="B41" s="390">
        <v>10.29959</v>
      </c>
      <c r="C41" s="390">
        <v>0</v>
      </c>
      <c r="D41" s="390">
        <v>10.29959</v>
      </c>
    </row>
    <row r="42" spans="1:4" ht="15" customHeight="1" x14ac:dyDescent="0.25">
      <c r="A42" s="379" t="s">
        <v>1176</v>
      </c>
      <c r="B42" s="390">
        <v>13276.026269999998</v>
      </c>
      <c r="C42" s="390">
        <v>9131.8114999999998</v>
      </c>
      <c r="D42" s="390">
        <v>22407.837769999998</v>
      </c>
    </row>
    <row r="43" spans="1:4" ht="15" customHeight="1" x14ac:dyDescent="0.25">
      <c r="A43" s="617" t="s">
        <v>1177</v>
      </c>
      <c r="B43" s="390">
        <v>14525.587209999998</v>
      </c>
      <c r="C43" s="390">
        <v>8658.4180400000005</v>
      </c>
      <c r="D43" s="390">
        <v>23184.005249999998</v>
      </c>
    </row>
    <row r="44" spans="1:4" ht="15" customHeight="1" x14ac:dyDescent="0.25">
      <c r="A44" s="379" t="s">
        <v>1178</v>
      </c>
      <c r="B44" s="390">
        <v>-1249.5609399999994</v>
      </c>
      <c r="C44" s="390">
        <v>473.39345999999932</v>
      </c>
      <c r="D44" s="390">
        <v>-776.16748000000007</v>
      </c>
    </row>
    <row r="45" spans="1:4" ht="15" customHeight="1" x14ac:dyDescent="0.25">
      <c r="A45" s="617" t="s">
        <v>1179</v>
      </c>
      <c r="B45" s="390">
        <v>1.6750000000000001E-2</v>
      </c>
      <c r="C45" s="390">
        <v>0</v>
      </c>
      <c r="D45" s="390">
        <v>1.6750000000000001E-2</v>
      </c>
    </row>
    <row r="46" spans="1:4" ht="15" customHeight="1" x14ac:dyDescent="0.25">
      <c r="A46" s="385" t="s">
        <v>1180</v>
      </c>
      <c r="B46" s="390">
        <v>1.6750000000000001E-2</v>
      </c>
      <c r="C46" s="390">
        <v>0</v>
      </c>
      <c r="D46" s="390">
        <v>1.6750000000000001E-2</v>
      </c>
    </row>
    <row r="47" spans="1:4" ht="15" customHeight="1" x14ac:dyDescent="0.25">
      <c r="A47" s="617" t="s">
        <v>1181</v>
      </c>
      <c r="B47" s="390">
        <v>0</v>
      </c>
      <c r="C47" s="390">
        <v>0</v>
      </c>
      <c r="D47" s="390">
        <v>0</v>
      </c>
    </row>
    <row r="48" spans="1:4" ht="15" customHeight="1" x14ac:dyDescent="0.25">
      <c r="A48" s="384" t="s">
        <v>1182</v>
      </c>
      <c r="B48" s="390">
        <v>1.5583</v>
      </c>
      <c r="C48" s="390">
        <v>0</v>
      </c>
      <c r="D48" s="390">
        <v>1.5583</v>
      </c>
    </row>
    <row r="49" spans="1:4" ht="15" customHeight="1" x14ac:dyDescent="0.25">
      <c r="A49" s="385" t="s">
        <v>1183</v>
      </c>
      <c r="B49" s="390">
        <v>1.5583</v>
      </c>
      <c r="C49" s="390">
        <v>0</v>
      </c>
      <c r="D49" s="390">
        <v>1.5583</v>
      </c>
    </row>
    <row r="50" spans="1:4" ht="15" customHeight="1" x14ac:dyDescent="0.25">
      <c r="A50" s="617" t="s">
        <v>1184</v>
      </c>
      <c r="B50" s="390">
        <v>0</v>
      </c>
      <c r="C50" s="390">
        <v>0</v>
      </c>
      <c r="D50" s="390">
        <v>0</v>
      </c>
    </row>
    <row r="51" spans="1:4" ht="15" customHeight="1" x14ac:dyDescent="0.25">
      <c r="A51" s="379" t="s">
        <v>1185</v>
      </c>
      <c r="B51" s="390">
        <v>-1251.1024899999993</v>
      </c>
      <c r="C51" s="390">
        <v>473.39345999999932</v>
      </c>
      <c r="D51" s="390">
        <v>-777.70902999999998</v>
      </c>
    </row>
    <row r="52" spans="1:4" ht="15" customHeight="1" x14ac:dyDescent="0.25">
      <c r="A52" s="617" t="s">
        <v>1186</v>
      </c>
      <c r="B52" s="390">
        <v>68.072090000000003</v>
      </c>
      <c r="C52" s="390">
        <v>0</v>
      </c>
      <c r="D52" s="390">
        <v>68.072090000000003</v>
      </c>
    </row>
    <row r="53" spans="1:4" ht="15" customHeight="1" x14ac:dyDescent="0.25">
      <c r="A53" s="379" t="s">
        <v>663</v>
      </c>
      <c r="B53" s="390">
        <v>-1183.0303999999992</v>
      </c>
      <c r="C53" s="390">
        <v>473.39345999999932</v>
      </c>
      <c r="D53" s="390">
        <v>-709.63693999999987</v>
      </c>
    </row>
    <row r="54" spans="1:4" ht="15" customHeight="1" x14ac:dyDescent="0.25">
      <c r="A54" s="617" t="s">
        <v>1187</v>
      </c>
      <c r="B54" s="390">
        <v>0</v>
      </c>
      <c r="C54" s="390">
        <v>0</v>
      </c>
      <c r="D54" s="390">
        <v>0</v>
      </c>
    </row>
    <row r="55" spans="1:4" ht="15" customHeight="1" x14ac:dyDescent="0.25">
      <c r="A55" s="384" t="s">
        <v>1188</v>
      </c>
      <c r="B55" s="390">
        <v>10</v>
      </c>
      <c r="C55" s="390">
        <v>0</v>
      </c>
      <c r="D55" s="390">
        <v>10</v>
      </c>
    </row>
    <row r="56" spans="1:4" ht="15" customHeight="1" x14ac:dyDescent="0.25">
      <c r="A56" s="379" t="s">
        <v>665</v>
      </c>
      <c r="B56" s="390">
        <v>-1193.0303999999992</v>
      </c>
      <c r="C56" s="390">
        <v>473.39345999999932</v>
      </c>
      <c r="D56" s="390">
        <v>-719.63693999999987</v>
      </c>
    </row>
    <row r="57" spans="1:4" ht="15" customHeight="1" x14ac:dyDescent="0.25">
      <c r="A57" s="617" t="s">
        <v>1189</v>
      </c>
      <c r="B57" s="390">
        <v>0</v>
      </c>
      <c r="C57" s="390">
        <v>0</v>
      </c>
      <c r="D57" s="390">
        <v>0</v>
      </c>
    </row>
    <row r="58" spans="1:4" ht="15" customHeight="1" x14ac:dyDescent="0.25">
      <c r="A58" s="379" t="s">
        <v>1190</v>
      </c>
      <c r="B58" s="390">
        <v>-1193.0303999999992</v>
      </c>
      <c r="C58" s="390">
        <v>473.39345999999932</v>
      </c>
      <c r="D58" s="390">
        <v>-719.63693999999987</v>
      </c>
    </row>
    <row r="59" spans="1:4" ht="15" customHeight="1" thickBot="1" x14ac:dyDescent="0.3">
      <c r="A59" s="617" t="s">
        <v>1191</v>
      </c>
      <c r="B59" s="390">
        <v>0</v>
      </c>
      <c r="C59" s="390">
        <v>0</v>
      </c>
      <c r="D59" s="390">
        <v>0</v>
      </c>
    </row>
    <row r="60" spans="1:4" ht="15" customHeight="1" thickTop="1" thickBot="1" x14ac:dyDescent="0.3">
      <c r="A60" s="657" t="s">
        <v>1192</v>
      </c>
      <c r="B60" s="615">
        <v>-1193.0303999999992</v>
      </c>
      <c r="C60" s="615">
        <v>473.39345999999932</v>
      </c>
      <c r="D60" s="615">
        <v>-719.63693999999987</v>
      </c>
    </row>
    <row r="61" spans="1:4" ht="3.75" customHeight="1" thickTop="1" thickBot="1" x14ac:dyDescent="0.3">
      <c r="A61" s="658"/>
      <c r="B61" s="659"/>
      <c r="C61" s="659"/>
      <c r="D61" s="659"/>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A1502-7FA9-436A-BB78-4410A0FFA3B2}">
  <dimension ref="A1:D62"/>
  <sheetViews>
    <sheetView zoomScaleNormal="100" workbookViewId="0">
      <selection activeCell="B11" sqref="B11"/>
    </sheetView>
  </sheetViews>
  <sheetFormatPr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813" t="s">
        <v>1214</v>
      </c>
      <c r="B1" s="813"/>
      <c r="C1" s="813"/>
      <c r="D1" s="813"/>
    </row>
    <row r="2" spans="1:4" ht="15" customHeight="1" x14ac:dyDescent="0.25">
      <c r="A2" s="814" t="s">
        <v>476</v>
      </c>
      <c r="B2" s="814"/>
      <c r="C2" s="814"/>
      <c r="D2" s="814"/>
    </row>
    <row r="3" spans="1:4" ht="15" customHeight="1" x14ac:dyDescent="0.25">
      <c r="A3" s="814" t="s">
        <v>2</v>
      </c>
      <c r="B3" s="814"/>
      <c r="C3" s="814"/>
      <c r="D3" s="814"/>
    </row>
    <row r="4" spans="1:4" ht="31.5" customHeight="1" x14ac:dyDescent="0.25">
      <c r="A4" s="815" t="s">
        <v>3</v>
      </c>
      <c r="B4" s="815"/>
      <c r="C4" s="815"/>
      <c r="D4" s="815"/>
    </row>
    <row r="5" spans="1:4" ht="3.75" customHeight="1" x14ac:dyDescent="0.25">
      <c r="A5" s="53"/>
      <c r="B5" s="53"/>
      <c r="C5" s="53"/>
      <c r="D5" s="53"/>
    </row>
    <row r="6" spans="1:4" ht="30" customHeight="1" thickBot="1" x14ac:dyDescent="0.3">
      <c r="A6" s="652"/>
      <c r="B6" s="653" t="s">
        <v>1215</v>
      </c>
      <c r="C6" s="653" t="s">
        <v>1216</v>
      </c>
      <c r="D6" s="654" t="s">
        <v>472</v>
      </c>
    </row>
    <row r="7" spans="1:4" ht="15" customHeight="1" thickTop="1" thickBot="1" x14ac:dyDescent="0.3">
      <c r="A7" s="655" t="s">
        <v>607</v>
      </c>
      <c r="B7" s="641">
        <v>74269.698629999999</v>
      </c>
      <c r="C7" s="641">
        <v>38723.262100000007</v>
      </c>
      <c r="D7" s="641">
        <v>112992.96073000001</v>
      </c>
    </row>
    <row r="8" spans="1:4" ht="15" customHeight="1" thickTop="1" x14ac:dyDescent="0.25">
      <c r="A8" s="379" t="s">
        <v>1139</v>
      </c>
      <c r="B8" s="390">
        <v>6547.5142799999994</v>
      </c>
      <c r="C8" s="390">
        <v>25933.473620000001</v>
      </c>
      <c r="D8" s="390">
        <v>32480.9879</v>
      </c>
    </row>
    <row r="9" spans="1:4" ht="15" customHeight="1" x14ac:dyDescent="0.25">
      <c r="A9" s="379" t="s">
        <v>1140</v>
      </c>
      <c r="B9" s="390">
        <v>2601.8722299999999</v>
      </c>
      <c r="C9" s="390">
        <v>0</v>
      </c>
      <c r="D9" s="390">
        <v>2601.8722299999999</v>
      </c>
    </row>
    <row r="10" spans="1:4" ht="15" customHeight="1" x14ac:dyDescent="0.25">
      <c r="A10" s="379" t="s">
        <v>1141</v>
      </c>
      <c r="B10" s="390">
        <v>11395.421829999999</v>
      </c>
      <c r="C10" s="390">
        <v>8242.3148800000017</v>
      </c>
      <c r="D10" s="390">
        <v>19637.736710000001</v>
      </c>
    </row>
    <row r="11" spans="1:4" ht="15" customHeight="1" x14ac:dyDescent="0.25">
      <c r="A11" s="379" t="s">
        <v>1142</v>
      </c>
      <c r="B11" s="390">
        <v>679.05170999999996</v>
      </c>
      <c r="C11" s="390">
        <v>0</v>
      </c>
      <c r="D11" s="390">
        <v>679.05170999999996</v>
      </c>
    </row>
    <row r="12" spans="1:4" ht="15" customHeight="1" x14ac:dyDescent="0.25">
      <c r="A12" s="379" t="s">
        <v>1143</v>
      </c>
      <c r="B12" s="390">
        <v>4.8869999999999996</v>
      </c>
      <c r="C12" s="390">
        <v>27.439399999999996</v>
      </c>
      <c r="D12" s="390">
        <v>32.326399999999992</v>
      </c>
    </row>
    <row r="13" spans="1:4" ht="15" customHeight="1" x14ac:dyDescent="0.25">
      <c r="A13" s="379" t="s">
        <v>1144</v>
      </c>
      <c r="B13" s="390">
        <v>45879.785530000008</v>
      </c>
      <c r="C13" s="390">
        <v>2753.8106800000005</v>
      </c>
      <c r="D13" s="390">
        <v>48633.596210000011</v>
      </c>
    </row>
    <row r="14" spans="1:4" ht="15" customHeight="1" x14ac:dyDescent="0.25">
      <c r="A14" s="379" t="s">
        <v>1145</v>
      </c>
      <c r="B14" s="390">
        <v>7161.1660499999998</v>
      </c>
      <c r="C14" s="390">
        <v>1766.22352</v>
      </c>
      <c r="D14" s="390">
        <v>8927.3895699999994</v>
      </c>
    </row>
    <row r="15" spans="1:4" ht="15" customHeight="1" thickBot="1" x14ac:dyDescent="0.3">
      <c r="A15" s="379" t="s">
        <v>1146</v>
      </c>
      <c r="B15" s="390">
        <v>0</v>
      </c>
      <c r="C15" s="390">
        <v>0</v>
      </c>
      <c r="D15" s="390">
        <v>0</v>
      </c>
    </row>
    <row r="16" spans="1:4" ht="15" customHeight="1" thickTop="1" thickBot="1" x14ac:dyDescent="0.3">
      <c r="A16" s="655" t="s">
        <v>1147</v>
      </c>
      <c r="B16" s="615">
        <v>27925.036329999999</v>
      </c>
      <c r="C16" s="615">
        <v>15162.68815</v>
      </c>
      <c r="D16" s="615">
        <v>43087.724479999997</v>
      </c>
    </row>
    <row r="17" spans="1:4" ht="15" customHeight="1" thickTop="1" x14ac:dyDescent="0.25">
      <c r="A17" s="379" t="s">
        <v>1148</v>
      </c>
      <c r="B17" s="390">
        <v>11389.768599999999</v>
      </c>
      <c r="C17" s="390">
        <v>0</v>
      </c>
      <c r="D17" s="656">
        <v>14985.106589999998</v>
      </c>
    </row>
    <row r="18" spans="1:4" ht="15" customHeight="1" x14ac:dyDescent="0.25">
      <c r="A18" s="379" t="s">
        <v>1149</v>
      </c>
      <c r="B18" s="390">
        <v>16535.26773</v>
      </c>
      <c r="C18" s="390">
        <v>14697.163</v>
      </c>
      <c r="D18" s="656">
        <v>29256.929800000002</v>
      </c>
    </row>
    <row r="19" spans="1:4" ht="15" customHeight="1" x14ac:dyDescent="0.25">
      <c r="A19" s="379" t="s">
        <v>1150</v>
      </c>
      <c r="B19" s="390">
        <v>0</v>
      </c>
      <c r="C19" s="390">
        <v>465.52515</v>
      </c>
      <c r="D19" s="656">
        <v>803.82758000000001</v>
      </c>
    </row>
    <row r="20" spans="1:4" ht="15" customHeight="1" x14ac:dyDescent="0.25">
      <c r="A20" s="379" t="s">
        <v>1151</v>
      </c>
      <c r="B20" s="390">
        <v>0</v>
      </c>
      <c r="C20" s="390">
        <v>0</v>
      </c>
      <c r="D20" s="656">
        <v>0</v>
      </c>
    </row>
    <row r="21" spans="1:4" ht="15" customHeight="1" x14ac:dyDescent="0.25">
      <c r="A21" s="379" t="s">
        <v>1152</v>
      </c>
      <c r="B21" s="390">
        <v>0</v>
      </c>
      <c r="C21" s="390">
        <v>0</v>
      </c>
      <c r="D21" s="656">
        <v>0</v>
      </c>
    </row>
    <row r="22" spans="1:4" ht="15" customHeight="1" thickBot="1" x14ac:dyDescent="0.3">
      <c r="A22" s="379" t="s">
        <v>970</v>
      </c>
      <c r="B22" s="390">
        <v>0</v>
      </c>
      <c r="C22" s="390">
        <v>0</v>
      </c>
      <c r="D22" s="656">
        <v>0</v>
      </c>
    </row>
    <row r="23" spans="1:4" ht="15" customHeight="1" thickTop="1" thickBot="1" x14ac:dyDescent="0.3">
      <c r="A23" s="655" t="s">
        <v>632</v>
      </c>
      <c r="B23" s="615">
        <v>46344.662300000004</v>
      </c>
      <c r="C23" s="615">
        <v>23560.573950000002</v>
      </c>
      <c r="D23" s="615">
        <v>69905.236250000002</v>
      </c>
    </row>
    <row r="24" spans="1:4" ht="15" customHeight="1" thickTop="1" x14ac:dyDescent="0.25">
      <c r="A24" s="379" t="s">
        <v>1153</v>
      </c>
      <c r="B24" s="390">
        <v>39933.300000000003</v>
      </c>
      <c r="C24" s="390">
        <v>10896.1</v>
      </c>
      <c r="D24" s="390">
        <v>50829.4</v>
      </c>
    </row>
    <row r="25" spans="1:4" ht="15" customHeight="1" x14ac:dyDescent="0.25">
      <c r="A25" s="379" t="s">
        <v>1154</v>
      </c>
      <c r="B25" s="390">
        <v>0</v>
      </c>
      <c r="C25" s="390">
        <v>0</v>
      </c>
      <c r="D25" s="390">
        <v>0</v>
      </c>
    </row>
    <row r="26" spans="1:4" ht="15" customHeight="1" x14ac:dyDescent="0.25">
      <c r="A26" s="379" t="s">
        <v>1155</v>
      </c>
      <c r="B26" s="390">
        <v>0</v>
      </c>
      <c r="C26" s="390">
        <v>0</v>
      </c>
      <c r="D26" s="390">
        <v>0</v>
      </c>
    </row>
    <row r="27" spans="1:4" ht="15" customHeight="1" x14ac:dyDescent="0.25">
      <c r="A27" s="379" t="s">
        <v>1156</v>
      </c>
      <c r="B27" s="390">
        <v>3428.1286799999998</v>
      </c>
      <c r="C27" s="390">
        <v>5301.5840499999995</v>
      </c>
      <c r="D27" s="390">
        <v>8729.7127299999993</v>
      </c>
    </row>
    <row r="28" spans="1:4" ht="15" customHeight="1" x14ac:dyDescent="0.25">
      <c r="A28" s="379" t="s">
        <v>1157</v>
      </c>
      <c r="B28" s="390">
        <v>2983.23362</v>
      </c>
      <c r="C28" s="390">
        <v>7362.889900000001</v>
      </c>
      <c r="D28" s="390">
        <v>10346.123520000001</v>
      </c>
    </row>
    <row r="29" spans="1:4" ht="15" customHeight="1" x14ac:dyDescent="0.25">
      <c r="A29" s="384" t="s">
        <v>1217</v>
      </c>
      <c r="B29" s="390">
        <v>4176.2640199999996</v>
      </c>
      <c r="C29" s="390">
        <v>6889.4964400000008</v>
      </c>
      <c r="D29" s="390">
        <v>11065.760460000001</v>
      </c>
    </row>
    <row r="30" spans="1:4" ht="15" customHeight="1" thickBot="1" x14ac:dyDescent="0.3">
      <c r="A30" s="384" t="s">
        <v>1218</v>
      </c>
      <c r="B30" s="390">
        <v>-1193.0303999999999</v>
      </c>
      <c r="C30" s="390">
        <v>473.39346</v>
      </c>
      <c r="D30" s="390">
        <v>-719.63693999999987</v>
      </c>
    </row>
    <row r="31" spans="1:4" ht="15" customHeight="1" thickTop="1" thickBot="1" x14ac:dyDescent="0.3">
      <c r="A31" s="655" t="s">
        <v>636</v>
      </c>
      <c r="B31" s="615">
        <v>74269.698629999999</v>
      </c>
      <c r="C31" s="615">
        <v>38723.2621</v>
      </c>
      <c r="D31" s="615">
        <v>112992.96072999999</v>
      </c>
    </row>
    <row r="32" spans="1:4" ht="15" customHeight="1" thickTop="1" x14ac:dyDescent="0.25">
      <c r="A32" s="384" t="s">
        <v>1160</v>
      </c>
      <c r="B32" s="390">
        <v>0</v>
      </c>
      <c r="C32" s="390">
        <v>0</v>
      </c>
      <c r="D32" s="390">
        <v>0</v>
      </c>
    </row>
    <row r="33" spans="1:4" ht="15" customHeight="1" thickBot="1" x14ac:dyDescent="0.3">
      <c r="A33" s="384" t="s">
        <v>1161</v>
      </c>
      <c r="B33" s="390">
        <v>9035085.0506999996</v>
      </c>
      <c r="C33" s="390">
        <v>4013006.2926499997</v>
      </c>
      <c r="D33" s="390">
        <v>13048091.343349999</v>
      </c>
    </row>
    <row r="34" spans="1:4" ht="16.5" thickTop="1" thickBot="1" x14ac:dyDescent="0.3">
      <c r="A34" s="655" t="s">
        <v>1169</v>
      </c>
      <c r="B34" s="615">
        <v>0</v>
      </c>
      <c r="C34" s="615">
        <v>114.21327000000001</v>
      </c>
      <c r="D34" s="615">
        <v>114.21327000000001</v>
      </c>
    </row>
    <row r="35" spans="1:4" ht="15" customHeight="1" thickTop="1" x14ac:dyDescent="0.25">
      <c r="A35" s="384" t="s">
        <v>1170</v>
      </c>
      <c r="B35" s="390">
        <v>145.31314</v>
      </c>
      <c r="C35" s="390">
        <v>0</v>
      </c>
      <c r="D35" s="390">
        <v>145.31314</v>
      </c>
    </row>
    <row r="36" spans="1:4" ht="15" customHeight="1" x14ac:dyDescent="0.25">
      <c r="A36" s="379" t="s">
        <v>646</v>
      </c>
      <c r="B36" s="390">
        <v>-145.31314</v>
      </c>
      <c r="C36" s="390">
        <v>114.21327000000001</v>
      </c>
      <c r="D36" s="390">
        <v>-31.099869999999996</v>
      </c>
    </row>
    <row r="37" spans="1:4" ht="15" customHeight="1" x14ac:dyDescent="0.25">
      <c r="A37" s="617" t="s">
        <v>1171</v>
      </c>
      <c r="B37" s="390">
        <v>13457.564759999999</v>
      </c>
      <c r="C37" s="390">
        <v>9014.9142400000001</v>
      </c>
      <c r="D37" s="390">
        <v>22472.478999999999</v>
      </c>
    </row>
    <row r="38" spans="1:4" ht="15" customHeight="1" x14ac:dyDescent="0.25">
      <c r="A38" s="384" t="s">
        <v>1172</v>
      </c>
      <c r="B38" s="390">
        <v>41.002870000000001</v>
      </c>
      <c r="C38" s="390">
        <v>-2.6839899999999997</v>
      </c>
      <c r="D38" s="390">
        <v>38.31888</v>
      </c>
    </row>
    <row r="39" spans="1:4" ht="15" customHeight="1" x14ac:dyDescent="0.25">
      <c r="A39" s="379" t="s">
        <v>1173</v>
      </c>
      <c r="B39" s="390">
        <v>13271.248749999999</v>
      </c>
      <c r="C39" s="390">
        <v>9131.8114999999998</v>
      </c>
      <c r="D39" s="390">
        <v>22403.060249999999</v>
      </c>
    </row>
    <row r="40" spans="1:4" ht="15" customHeight="1" x14ac:dyDescent="0.25">
      <c r="A40" s="617" t="s">
        <v>1174</v>
      </c>
      <c r="B40" s="390">
        <v>15.077110000000001</v>
      </c>
      <c r="C40" s="390">
        <v>0</v>
      </c>
      <c r="D40" s="390">
        <v>15.077110000000001</v>
      </c>
    </row>
    <row r="41" spans="1:4" ht="15" customHeight="1" x14ac:dyDescent="0.25">
      <c r="A41" s="384" t="s">
        <v>1175</v>
      </c>
      <c r="B41" s="390">
        <v>10.29959</v>
      </c>
      <c r="C41" s="390">
        <v>0</v>
      </c>
      <c r="D41" s="390">
        <v>10.29959</v>
      </c>
    </row>
    <row r="42" spans="1:4" ht="15" customHeight="1" x14ac:dyDescent="0.25">
      <c r="A42" s="379" t="s">
        <v>1176</v>
      </c>
      <c r="B42" s="390">
        <v>13276.026269999998</v>
      </c>
      <c r="C42" s="390">
        <v>9131.8114999999998</v>
      </c>
      <c r="D42" s="390">
        <v>22407.837769999998</v>
      </c>
    </row>
    <row r="43" spans="1:4" ht="15" customHeight="1" x14ac:dyDescent="0.25">
      <c r="A43" s="617" t="s">
        <v>1177</v>
      </c>
      <c r="B43" s="390">
        <v>14525.587209999998</v>
      </c>
      <c r="C43" s="390">
        <v>8658.4180400000005</v>
      </c>
      <c r="D43" s="390">
        <v>23184.005249999998</v>
      </c>
    </row>
    <row r="44" spans="1:4" ht="15" customHeight="1" x14ac:dyDescent="0.25">
      <c r="A44" s="379" t="s">
        <v>1178</v>
      </c>
      <c r="B44" s="390">
        <v>-1249.5609399999994</v>
      </c>
      <c r="C44" s="390">
        <v>473.39345999999932</v>
      </c>
      <c r="D44" s="390">
        <v>-776.16748000000007</v>
      </c>
    </row>
    <row r="45" spans="1:4" ht="15" customHeight="1" x14ac:dyDescent="0.25">
      <c r="A45" s="617" t="s">
        <v>1179</v>
      </c>
      <c r="B45" s="390">
        <v>1.6750000000000001E-2</v>
      </c>
      <c r="C45" s="390">
        <v>0</v>
      </c>
      <c r="D45" s="390">
        <v>1.6750000000000001E-2</v>
      </c>
    </row>
    <row r="46" spans="1:4" ht="15" customHeight="1" x14ac:dyDescent="0.25">
      <c r="A46" s="385" t="s">
        <v>1180</v>
      </c>
      <c r="B46" s="390">
        <v>1.6750000000000001E-2</v>
      </c>
      <c r="C46" s="390">
        <v>0</v>
      </c>
      <c r="D46" s="390">
        <v>1.6750000000000001E-2</v>
      </c>
    </row>
    <row r="47" spans="1:4" ht="15" customHeight="1" x14ac:dyDescent="0.25">
      <c r="A47" s="617" t="s">
        <v>1181</v>
      </c>
      <c r="B47" s="390">
        <v>0</v>
      </c>
      <c r="C47" s="390">
        <v>0</v>
      </c>
      <c r="D47" s="390">
        <v>0</v>
      </c>
    </row>
    <row r="48" spans="1:4" ht="15" customHeight="1" x14ac:dyDescent="0.25">
      <c r="A48" s="384" t="s">
        <v>1182</v>
      </c>
      <c r="B48" s="390">
        <v>1.5583</v>
      </c>
      <c r="C48" s="390">
        <v>0</v>
      </c>
      <c r="D48" s="390">
        <v>1.5583</v>
      </c>
    </row>
    <row r="49" spans="1:4" ht="15" customHeight="1" x14ac:dyDescent="0.25">
      <c r="A49" s="385" t="s">
        <v>1183</v>
      </c>
      <c r="B49" s="390">
        <v>1.5583</v>
      </c>
      <c r="C49" s="390">
        <v>0</v>
      </c>
      <c r="D49" s="390">
        <v>1.5583</v>
      </c>
    </row>
    <row r="50" spans="1:4" ht="15" customHeight="1" x14ac:dyDescent="0.25">
      <c r="A50" s="617" t="s">
        <v>1184</v>
      </c>
      <c r="B50" s="390">
        <v>0</v>
      </c>
      <c r="C50" s="390">
        <v>0</v>
      </c>
      <c r="D50" s="390">
        <v>0</v>
      </c>
    </row>
    <row r="51" spans="1:4" ht="15" customHeight="1" x14ac:dyDescent="0.25">
      <c r="A51" s="379" t="s">
        <v>1185</v>
      </c>
      <c r="B51" s="390">
        <v>-1251.1024899999993</v>
      </c>
      <c r="C51" s="390">
        <v>473.39345999999932</v>
      </c>
      <c r="D51" s="390">
        <v>-777.70902999999998</v>
      </c>
    </row>
    <row r="52" spans="1:4" ht="15" customHeight="1" x14ac:dyDescent="0.25">
      <c r="A52" s="617" t="s">
        <v>1186</v>
      </c>
      <c r="B52" s="390">
        <v>68.072090000000003</v>
      </c>
      <c r="C52" s="390">
        <v>0</v>
      </c>
      <c r="D52" s="390">
        <v>68.072090000000003</v>
      </c>
    </row>
    <row r="53" spans="1:4" ht="15" customHeight="1" x14ac:dyDescent="0.25">
      <c r="A53" s="379" t="s">
        <v>663</v>
      </c>
      <c r="B53" s="390">
        <v>-1183.0303999999992</v>
      </c>
      <c r="C53" s="390">
        <v>473.39345999999932</v>
      </c>
      <c r="D53" s="390">
        <v>-709.63693999999987</v>
      </c>
    </row>
    <row r="54" spans="1:4" ht="15" customHeight="1" x14ac:dyDescent="0.25">
      <c r="A54" s="617" t="s">
        <v>1187</v>
      </c>
      <c r="B54" s="390">
        <v>0</v>
      </c>
      <c r="C54" s="390">
        <v>0</v>
      </c>
      <c r="D54" s="390">
        <v>0</v>
      </c>
    </row>
    <row r="55" spans="1:4" ht="15" customHeight="1" x14ac:dyDescent="0.25">
      <c r="A55" s="384" t="s">
        <v>1188</v>
      </c>
      <c r="B55" s="390">
        <v>10</v>
      </c>
      <c r="C55" s="390">
        <v>0</v>
      </c>
      <c r="D55" s="390">
        <v>10</v>
      </c>
    </row>
    <row r="56" spans="1:4" ht="15" customHeight="1" x14ac:dyDescent="0.25">
      <c r="A56" s="379" t="s">
        <v>665</v>
      </c>
      <c r="B56" s="390">
        <v>-1193.0303999999992</v>
      </c>
      <c r="C56" s="390">
        <v>473.39345999999932</v>
      </c>
      <c r="D56" s="390">
        <v>-719.63693999999987</v>
      </c>
    </row>
    <row r="57" spans="1:4" ht="15" customHeight="1" x14ac:dyDescent="0.25">
      <c r="A57" s="617" t="s">
        <v>1189</v>
      </c>
      <c r="B57" s="390">
        <v>0</v>
      </c>
      <c r="C57" s="390">
        <v>0</v>
      </c>
      <c r="D57" s="390">
        <v>0</v>
      </c>
    </row>
    <row r="58" spans="1:4" ht="15" customHeight="1" x14ac:dyDescent="0.25">
      <c r="A58" s="379" t="s">
        <v>1190</v>
      </c>
      <c r="B58" s="390">
        <v>-1193.0303999999992</v>
      </c>
      <c r="C58" s="390">
        <v>473.39345999999932</v>
      </c>
      <c r="D58" s="390">
        <v>-719.63693999999987</v>
      </c>
    </row>
    <row r="59" spans="1:4" ht="15" customHeight="1" thickBot="1" x14ac:dyDescent="0.3">
      <c r="A59" s="617" t="s">
        <v>1191</v>
      </c>
      <c r="B59" s="390">
        <v>0</v>
      </c>
      <c r="C59" s="390">
        <v>0</v>
      </c>
      <c r="D59" s="390">
        <v>0</v>
      </c>
    </row>
    <row r="60" spans="1:4" ht="15" customHeight="1" thickTop="1" thickBot="1" x14ac:dyDescent="0.3">
      <c r="A60" s="657" t="s">
        <v>1192</v>
      </c>
      <c r="B60" s="615">
        <v>-1193.0303999999992</v>
      </c>
      <c r="C60" s="615">
        <v>473.39345999999932</v>
      </c>
      <c r="D60" s="615">
        <v>-719.63693999999987</v>
      </c>
    </row>
    <row r="61" spans="1:4" ht="3.75" customHeight="1" thickTop="1" thickBot="1" x14ac:dyDescent="0.3">
      <c r="A61" s="658"/>
      <c r="B61" s="659"/>
      <c r="C61" s="659"/>
      <c r="D61" s="659"/>
    </row>
    <row r="62" spans="1:4" ht="15" customHeight="1" thickTop="1" x14ac:dyDescent="0.25">
      <c r="A62" s="388"/>
      <c r="B62" s="388"/>
      <c r="C62" s="388"/>
      <c r="D62" s="388"/>
    </row>
  </sheetData>
  <mergeCells count="4">
    <mergeCell ref="A1:D1"/>
    <mergeCell ref="A2:D2"/>
    <mergeCell ref="A3:D3"/>
    <mergeCell ref="A4:D4"/>
  </mergeCells>
  <pageMargins left="0.7" right="0.7" top="0.75" bottom="0.75" header="0.3" footer="0.3"/>
  <pageSetup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F2B78-39C2-4AB9-B01B-BB538630A4C5}">
  <sheetPr>
    <pageSetUpPr fitToPage="1"/>
  </sheetPr>
  <dimension ref="A1:I602"/>
  <sheetViews>
    <sheetView zoomScaleNormal="100" workbookViewId="0">
      <selection activeCell="A15" sqref="A15"/>
    </sheetView>
  </sheetViews>
  <sheetFormatPr defaultColWidth="80.5703125" defaultRowHeight="12.75" x14ac:dyDescent="0.2"/>
  <cols>
    <col min="1" max="1" width="80.5703125" style="624" customWidth="1"/>
    <col min="2" max="2" width="8.28515625" style="386" bestFit="1" customWidth="1"/>
    <col min="3" max="3" width="7.5703125" style="386" bestFit="1" customWidth="1"/>
    <col min="4" max="5" width="8.28515625" style="386" bestFit="1" customWidth="1"/>
    <col min="6" max="6" width="7" style="386" bestFit="1" customWidth="1"/>
    <col min="7" max="7" width="7.5703125" style="386" bestFit="1" customWidth="1"/>
    <col min="8" max="8" width="20.42578125" style="386" customWidth="1"/>
    <col min="9" max="9" width="17.7109375" style="480" customWidth="1"/>
    <col min="10" max="47" width="19.7109375" style="386" customWidth="1"/>
    <col min="48" max="253" width="80.5703125" style="386"/>
    <col min="254" max="255" width="0" style="386" hidden="1" customWidth="1"/>
    <col min="256" max="257" width="80.5703125" style="386"/>
    <col min="258" max="258" width="8.28515625" style="386" bestFit="1" customWidth="1"/>
    <col min="259" max="259" width="7.5703125" style="386" bestFit="1" customWidth="1"/>
    <col min="260" max="261" width="8.28515625" style="386" bestFit="1" customWidth="1"/>
    <col min="262" max="262" width="7" style="386" bestFit="1" customWidth="1"/>
    <col min="263" max="263" width="7.5703125" style="386" bestFit="1" customWidth="1"/>
    <col min="264" max="264" width="20.42578125" style="386" customWidth="1"/>
    <col min="265" max="265" width="17.7109375" style="386" customWidth="1"/>
    <col min="266" max="303" width="19.7109375" style="386" customWidth="1"/>
    <col min="304" max="509" width="80.5703125" style="386"/>
    <col min="510" max="511" width="0" style="386" hidden="1" customWidth="1"/>
    <col min="512" max="513" width="80.5703125" style="386"/>
    <col min="514" max="514" width="8.28515625" style="386" bestFit="1" customWidth="1"/>
    <col min="515" max="515" width="7.5703125" style="386" bestFit="1" customWidth="1"/>
    <col min="516" max="517" width="8.28515625" style="386" bestFit="1" customWidth="1"/>
    <col min="518" max="518" width="7" style="386" bestFit="1" customWidth="1"/>
    <col min="519" max="519" width="7.5703125" style="386" bestFit="1" customWidth="1"/>
    <col min="520" max="520" width="20.42578125" style="386" customWidth="1"/>
    <col min="521" max="521" width="17.7109375" style="386" customWidth="1"/>
    <col min="522" max="559" width="19.7109375" style="386" customWidth="1"/>
    <col min="560" max="765" width="80.5703125" style="386"/>
    <col min="766" max="767" width="0" style="386" hidden="1" customWidth="1"/>
    <col min="768" max="769" width="80.5703125" style="386"/>
    <col min="770" max="770" width="8.28515625" style="386" bestFit="1" customWidth="1"/>
    <col min="771" max="771" width="7.5703125" style="386" bestFit="1" customWidth="1"/>
    <col min="772" max="773" width="8.28515625" style="386" bestFit="1" customWidth="1"/>
    <col min="774" max="774" width="7" style="386" bestFit="1" customWidth="1"/>
    <col min="775" max="775" width="7.5703125" style="386" bestFit="1" customWidth="1"/>
    <col min="776" max="776" width="20.42578125" style="386" customWidth="1"/>
    <col min="777" max="777" width="17.7109375" style="386" customWidth="1"/>
    <col min="778" max="815" width="19.7109375" style="386" customWidth="1"/>
    <col min="816" max="1021" width="80.5703125" style="386"/>
    <col min="1022" max="1023" width="0" style="386" hidden="1" customWidth="1"/>
    <col min="1024" max="1025" width="80.5703125" style="386"/>
    <col min="1026" max="1026" width="8.28515625" style="386" bestFit="1" customWidth="1"/>
    <col min="1027" max="1027" width="7.5703125" style="386" bestFit="1" customWidth="1"/>
    <col min="1028" max="1029" width="8.28515625" style="386" bestFit="1" customWidth="1"/>
    <col min="1030" max="1030" width="7" style="386" bestFit="1" customWidth="1"/>
    <col min="1031" max="1031" width="7.5703125" style="386" bestFit="1" customWidth="1"/>
    <col min="1032" max="1032" width="20.42578125" style="386" customWidth="1"/>
    <col min="1033" max="1033" width="17.7109375" style="386" customWidth="1"/>
    <col min="1034" max="1071" width="19.7109375" style="386" customWidth="1"/>
    <col min="1072" max="1277" width="80.5703125" style="386"/>
    <col min="1278" max="1279" width="0" style="386" hidden="1" customWidth="1"/>
    <col min="1280" max="1281" width="80.5703125" style="386"/>
    <col min="1282" max="1282" width="8.28515625" style="386" bestFit="1" customWidth="1"/>
    <col min="1283" max="1283" width="7.5703125" style="386" bestFit="1" customWidth="1"/>
    <col min="1284" max="1285" width="8.28515625" style="386" bestFit="1" customWidth="1"/>
    <col min="1286" max="1286" width="7" style="386" bestFit="1" customWidth="1"/>
    <col min="1287" max="1287" width="7.5703125" style="386" bestFit="1" customWidth="1"/>
    <col min="1288" max="1288" width="20.42578125" style="386" customWidth="1"/>
    <col min="1289" max="1289" width="17.7109375" style="386" customWidth="1"/>
    <col min="1290" max="1327" width="19.7109375" style="386" customWidth="1"/>
    <col min="1328" max="1533" width="80.5703125" style="386"/>
    <col min="1534" max="1535" width="0" style="386" hidden="1" customWidth="1"/>
    <col min="1536" max="1537" width="80.5703125" style="386"/>
    <col min="1538" max="1538" width="8.28515625" style="386" bestFit="1" customWidth="1"/>
    <col min="1539" max="1539" width="7.5703125" style="386" bestFit="1" customWidth="1"/>
    <col min="1540" max="1541" width="8.28515625" style="386" bestFit="1" customWidth="1"/>
    <col min="1542" max="1542" width="7" style="386" bestFit="1" customWidth="1"/>
    <col min="1543" max="1543" width="7.5703125" style="386" bestFit="1" customWidth="1"/>
    <col min="1544" max="1544" width="20.42578125" style="386" customWidth="1"/>
    <col min="1545" max="1545" width="17.7109375" style="386" customWidth="1"/>
    <col min="1546" max="1583" width="19.7109375" style="386" customWidth="1"/>
    <col min="1584" max="1789" width="80.5703125" style="386"/>
    <col min="1790" max="1791" width="0" style="386" hidden="1" customWidth="1"/>
    <col min="1792" max="1793" width="80.5703125" style="386"/>
    <col min="1794" max="1794" width="8.28515625" style="386" bestFit="1" customWidth="1"/>
    <col min="1795" max="1795" width="7.5703125" style="386" bestFit="1" customWidth="1"/>
    <col min="1796" max="1797" width="8.28515625" style="386" bestFit="1" customWidth="1"/>
    <col min="1798" max="1798" width="7" style="386" bestFit="1" customWidth="1"/>
    <col min="1799" max="1799" width="7.5703125" style="386" bestFit="1" customWidth="1"/>
    <col min="1800" max="1800" width="20.42578125" style="386" customWidth="1"/>
    <col min="1801" max="1801" width="17.7109375" style="386" customWidth="1"/>
    <col min="1802" max="1839" width="19.7109375" style="386" customWidth="1"/>
    <col min="1840" max="2045" width="80.5703125" style="386"/>
    <col min="2046" max="2047" width="0" style="386" hidden="1" customWidth="1"/>
    <col min="2048" max="2049" width="80.5703125" style="386"/>
    <col min="2050" max="2050" width="8.28515625" style="386" bestFit="1" customWidth="1"/>
    <col min="2051" max="2051" width="7.5703125" style="386" bestFit="1" customWidth="1"/>
    <col min="2052" max="2053" width="8.28515625" style="386" bestFit="1" customWidth="1"/>
    <col min="2054" max="2054" width="7" style="386" bestFit="1" customWidth="1"/>
    <col min="2055" max="2055" width="7.5703125" style="386" bestFit="1" customWidth="1"/>
    <col min="2056" max="2056" width="20.42578125" style="386" customWidth="1"/>
    <col min="2057" max="2057" width="17.7109375" style="386" customWidth="1"/>
    <col min="2058" max="2095" width="19.7109375" style="386" customWidth="1"/>
    <col min="2096" max="2301" width="80.5703125" style="386"/>
    <col min="2302" max="2303" width="0" style="386" hidden="1" customWidth="1"/>
    <col min="2304" max="2305" width="80.5703125" style="386"/>
    <col min="2306" max="2306" width="8.28515625" style="386" bestFit="1" customWidth="1"/>
    <col min="2307" max="2307" width="7.5703125" style="386" bestFit="1" customWidth="1"/>
    <col min="2308" max="2309" width="8.28515625" style="386" bestFit="1" customWidth="1"/>
    <col min="2310" max="2310" width="7" style="386" bestFit="1" customWidth="1"/>
    <col min="2311" max="2311" width="7.5703125" style="386" bestFit="1" customWidth="1"/>
    <col min="2312" max="2312" width="20.42578125" style="386" customWidth="1"/>
    <col min="2313" max="2313" width="17.7109375" style="386" customWidth="1"/>
    <col min="2314" max="2351" width="19.7109375" style="386" customWidth="1"/>
    <col min="2352" max="2557" width="80.5703125" style="386"/>
    <col min="2558" max="2559" width="0" style="386" hidden="1" customWidth="1"/>
    <col min="2560" max="2561" width="80.5703125" style="386"/>
    <col min="2562" max="2562" width="8.28515625" style="386" bestFit="1" customWidth="1"/>
    <col min="2563" max="2563" width="7.5703125" style="386" bestFit="1" customWidth="1"/>
    <col min="2564" max="2565" width="8.28515625" style="386" bestFit="1" customWidth="1"/>
    <col min="2566" max="2566" width="7" style="386" bestFit="1" customWidth="1"/>
    <col min="2567" max="2567" width="7.5703125" style="386" bestFit="1" customWidth="1"/>
    <col min="2568" max="2568" width="20.42578125" style="386" customWidth="1"/>
    <col min="2569" max="2569" width="17.7109375" style="386" customWidth="1"/>
    <col min="2570" max="2607" width="19.7109375" style="386" customWidth="1"/>
    <col min="2608" max="2813" width="80.5703125" style="386"/>
    <col min="2814" max="2815" width="0" style="386" hidden="1" customWidth="1"/>
    <col min="2816" max="2817" width="80.5703125" style="386"/>
    <col min="2818" max="2818" width="8.28515625" style="386" bestFit="1" customWidth="1"/>
    <col min="2819" max="2819" width="7.5703125" style="386" bestFit="1" customWidth="1"/>
    <col min="2820" max="2821" width="8.28515625" style="386" bestFit="1" customWidth="1"/>
    <col min="2822" max="2822" width="7" style="386" bestFit="1" customWidth="1"/>
    <col min="2823" max="2823" width="7.5703125" style="386" bestFit="1" customWidth="1"/>
    <col min="2824" max="2824" width="20.42578125" style="386" customWidth="1"/>
    <col min="2825" max="2825" width="17.7109375" style="386" customWidth="1"/>
    <col min="2826" max="2863" width="19.7109375" style="386" customWidth="1"/>
    <col min="2864" max="3069" width="80.5703125" style="386"/>
    <col min="3070" max="3071" width="0" style="386" hidden="1" customWidth="1"/>
    <col min="3072" max="3073" width="80.5703125" style="386"/>
    <col min="3074" max="3074" width="8.28515625" style="386" bestFit="1" customWidth="1"/>
    <col min="3075" max="3075" width="7.5703125" style="386" bestFit="1" customWidth="1"/>
    <col min="3076" max="3077" width="8.28515625" style="386" bestFit="1" customWidth="1"/>
    <col min="3078" max="3078" width="7" style="386" bestFit="1" customWidth="1"/>
    <col min="3079" max="3079" width="7.5703125" style="386" bestFit="1" customWidth="1"/>
    <col min="3080" max="3080" width="20.42578125" style="386" customWidth="1"/>
    <col min="3081" max="3081" width="17.7109375" style="386" customWidth="1"/>
    <col min="3082" max="3119" width="19.7109375" style="386" customWidth="1"/>
    <col min="3120" max="3325" width="80.5703125" style="386"/>
    <col min="3326" max="3327" width="0" style="386" hidden="1" customWidth="1"/>
    <col min="3328" max="3329" width="80.5703125" style="386"/>
    <col min="3330" max="3330" width="8.28515625" style="386" bestFit="1" customWidth="1"/>
    <col min="3331" max="3331" width="7.5703125" style="386" bestFit="1" customWidth="1"/>
    <col min="3332" max="3333" width="8.28515625" style="386" bestFit="1" customWidth="1"/>
    <col min="3334" max="3334" width="7" style="386" bestFit="1" customWidth="1"/>
    <col min="3335" max="3335" width="7.5703125" style="386" bestFit="1" customWidth="1"/>
    <col min="3336" max="3336" width="20.42578125" style="386" customWidth="1"/>
    <col min="3337" max="3337" width="17.7109375" style="386" customWidth="1"/>
    <col min="3338" max="3375" width="19.7109375" style="386" customWidth="1"/>
    <col min="3376" max="3581" width="80.5703125" style="386"/>
    <col min="3582" max="3583" width="0" style="386" hidden="1" customWidth="1"/>
    <col min="3584" max="3585" width="80.5703125" style="386"/>
    <col min="3586" max="3586" width="8.28515625" style="386" bestFit="1" customWidth="1"/>
    <col min="3587" max="3587" width="7.5703125" style="386" bestFit="1" customWidth="1"/>
    <col min="3588" max="3589" width="8.28515625" style="386" bestFit="1" customWidth="1"/>
    <col min="3590" max="3590" width="7" style="386" bestFit="1" customWidth="1"/>
    <col min="3591" max="3591" width="7.5703125" style="386" bestFit="1" customWidth="1"/>
    <col min="3592" max="3592" width="20.42578125" style="386" customWidth="1"/>
    <col min="3593" max="3593" width="17.7109375" style="386" customWidth="1"/>
    <col min="3594" max="3631" width="19.7109375" style="386" customWidth="1"/>
    <col min="3632" max="3837" width="80.5703125" style="386"/>
    <col min="3838" max="3839" width="0" style="386" hidden="1" customWidth="1"/>
    <col min="3840" max="3841" width="80.5703125" style="386"/>
    <col min="3842" max="3842" width="8.28515625" style="386" bestFit="1" customWidth="1"/>
    <col min="3843" max="3843" width="7.5703125" style="386" bestFit="1" customWidth="1"/>
    <col min="3844" max="3845" width="8.28515625" style="386" bestFit="1" customWidth="1"/>
    <col min="3846" max="3846" width="7" style="386" bestFit="1" customWidth="1"/>
    <col min="3847" max="3847" width="7.5703125" style="386" bestFit="1" customWidth="1"/>
    <col min="3848" max="3848" width="20.42578125" style="386" customWidth="1"/>
    <col min="3849" max="3849" width="17.7109375" style="386" customWidth="1"/>
    <col min="3850" max="3887" width="19.7109375" style="386" customWidth="1"/>
    <col min="3888" max="4093" width="80.5703125" style="386"/>
    <col min="4094" max="4095" width="0" style="386" hidden="1" customWidth="1"/>
    <col min="4096" max="4097" width="80.5703125" style="386"/>
    <col min="4098" max="4098" width="8.28515625" style="386" bestFit="1" customWidth="1"/>
    <col min="4099" max="4099" width="7.5703125" style="386" bestFit="1" customWidth="1"/>
    <col min="4100" max="4101" width="8.28515625" style="386" bestFit="1" customWidth="1"/>
    <col min="4102" max="4102" width="7" style="386" bestFit="1" customWidth="1"/>
    <col min="4103" max="4103" width="7.5703125" style="386" bestFit="1" customWidth="1"/>
    <col min="4104" max="4104" width="20.42578125" style="386" customWidth="1"/>
    <col min="4105" max="4105" width="17.7109375" style="386" customWidth="1"/>
    <col min="4106" max="4143" width="19.7109375" style="386" customWidth="1"/>
    <col min="4144" max="4349" width="80.5703125" style="386"/>
    <col min="4350" max="4351" width="0" style="386" hidden="1" customWidth="1"/>
    <col min="4352" max="4353" width="80.5703125" style="386"/>
    <col min="4354" max="4354" width="8.28515625" style="386" bestFit="1" customWidth="1"/>
    <col min="4355" max="4355" width="7.5703125" style="386" bestFit="1" customWidth="1"/>
    <col min="4356" max="4357" width="8.28515625" style="386" bestFit="1" customWidth="1"/>
    <col min="4358" max="4358" width="7" style="386" bestFit="1" customWidth="1"/>
    <col min="4359" max="4359" width="7.5703125" style="386" bestFit="1" customWidth="1"/>
    <col min="4360" max="4360" width="20.42578125" style="386" customWidth="1"/>
    <col min="4361" max="4361" width="17.7109375" style="386" customWidth="1"/>
    <col min="4362" max="4399" width="19.7109375" style="386" customWidth="1"/>
    <col min="4400" max="4605" width="80.5703125" style="386"/>
    <col min="4606" max="4607" width="0" style="386" hidden="1" customWidth="1"/>
    <col min="4608" max="4609" width="80.5703125" style="386"/>
    <col min="4610" max="4610" width="8.28515625" style="386" bestFit="1" customWidth="1"/>
    <col min="4611" max="4611" width="7.5703125" style="386" bestFit="1" customWidth="1"/>
    <col min="4612" max="4613" width="8.28515625" style="386" bestFit="1" customWidth="1"/>
    <col min="4614" max="4614" width="7" style="386" bestFit="1" customWidth="1"/>
    <col min="4615" max="4615" width="7.5703125" style="386" bestFit="1" customWidth="1"/>
    <col min="4616" max="4616" width="20.42578125" style="386" customWidth="1"/>
    <col min="4617" max="4617" width="17.7109375" style="386" customWidth="1"/>
    <col min="4618" max="4655" width="19.7109375" style="386" customWidth="1"/>
    <col min="4656" max="4861" width="80.5703125" style="386"/>
    <col min="4862" max="4863" width="0" style="386" hidden="1" customWidth="1"/>
    <col min="4864" max="4865" width="80.5703125" style="386"/>
    <col min="4866" max="4866" width="8.28515625" style="386" bestFit="1" customWidth="1"/>
    <col min="4867" max="4867" width="7.5703125" style="386" bestFit="1" customWidth="1"/>
    <col min="4868" max="4869" width="8.28515625" style="386" bestFit="1" customWidth="1"/>
    <col min="4870" max="4870" width="7" style="386" bestFit="1" customWidth="1"/>
    <col min="4871" max="4871" width="7.5703125" style="386" bestFit="1" customWidth="1"/>
    <col min="4872" max="4872" width="20.42578125" style="386" customWidth="1"/>
    <col min="4873" max="4873" width="17.7109375" style="386" customWidth="1"/>
    <col min="4874" max="4911" width="19.7109375" style="386" customWidth="1"/>
    <col min="4912" max="5117" width="80.5703125" style="386"/>
    <col min="5118" max="5119" width="0" style="386" hidden="1" customWidth="1"/>
    <col min="5120" max="5121" width="80.5703125" style="386"/>
    <col min="5122" max="5122" width="8.28515625" style="386" bestFit="1" customWidth="1"/>
    <col min="5123" max="5123" width="7.5703125" style="386" bestFit="1" customWidth="1"/>
    <col min="5124" max="5125" width="8.28515625" style="386" bestFit="1" customWidth="1"/>
    <col min="5126" max="5126" width="7" style="386" bestFit="1" customWidth="1"/>
    <col min="5127" max="5127" width="7.5703125" style="386" bestFit="1" customWidth="1"/>
    <col min="5128" max="5128" width="20.42578125" style="386" customWidth="1"/>
    <col min="5129" max="5129" width="17.7109375" style="386" customWidth="1"/>
    <col min="5130" max="5167" width="19.7109375" style="386" customWidth="1"/>
    <col min="5168" max="5373" width="80.5703125" style="386"/>
    <col min="5374" max="5375" width="0" style="386" hidden="1" customWidth="1"/>
    <col min="5376" max="5377" width="80.5703125" style="386"/>
    <col min="5378" max="5378" width="8.28515625" style="386" bestFit="1" customWidth="1"/>
    <col min="5379" max="5379" width="7.5703125" style="386" bestFit="1" customWidth="1"/>
    <col min="5380" max="5381" width="8.28515625" style="386" bestFit="1" customWidth="1"/>
    <col min="5382" max="5382" width="7" style="386" bestFit="1" customWidth="1"/>
    <col min="5383" max="5383" width="7.5703125" style="386" bestFit="1" customWidth="1"/>
    <col min="5384" max="5384" width="20.42578125" style="386" customWidth="1"/>
    <col min="5385" max="5385" width="17.7109375" style="386" customWidth="1"/>
    <col min="5386" max="5423" width="19.7109375" style="386" customWidth="1"/>
    <col min="5424" max="5629" width="80.5703125" style="386"/>
    <col min="5630" max="5631" width="0" style="386" hidden="1" customWidth="1"/>
    <col min="5632" max="5633" width="80.5703125" style="386"/>
    <col min="5634" max="5634" width="8.28515625" style="386" bestFit="1" customWidth="1"/>
    <col min="5635" max="5635" width="7.5703125" style="386" bestFit="1" customWidth="1"/>
    <col min="5636" max="5637" width="8.28515625" style="386" bestFit="1" customWidth="1"/>
    <col min="5638" max="5638" width="7" style="386" bestFit="1" customWidth="1"/>
    <col min="5639" max="5639" width="7.5703125" style="386" bestFit="1" customWidth="1"/>
    <col min="5640" max="5640" width="20.42578125" style="386" customWidth="1"/>
    <col min="5641" max="5641" width="17.7109375" style="386" customWidth="1"/>
    <col min="5642" max="5679" width="19.7109375" style="386" customWidth="1"/>
    <col min="5680" max="5885" width="80.5703125" style="386"/>
    <col min="5886" max="5887" width="0" style="386" hidden="1" customWidth="1"/>
    <col min="5888" max="5889" width="80.5703125" style="386"/>
    <col min="5890" max="5890" width="8.28515625" style="386" bestFit="1" customWidth="1"/>
    <col min="5891" max="5891" width="7.5703125" style="386" bestFit="1" customWidth="1"/>
    <col min="5892" max="5893" width="8.28515625" style="386" bestFit="1" customWidth="1"/>
    <col min="5894" max="5894" width="7" style="386" bestFit="1" customWidth="1"/>
    <col min="5895" max="5895" width="7.5703125" style="386" bestFit="1" customWidth="1"/>
    <col min="5896" max="5896" width="20.42578125" style="386" customWidth="1"/>
    <col min="5897" max="5897" width="17.7109375" style="386" customWidth="1"/>
    <col min="5898" max="5935" width="19.7109375" style="386" customWidth="1"/>
    <col min="5936" max="6141" width="80.5703125" style="386"/>
    <col min="6142" max="6143" width="0" style="386" hidden="1" customWidth="1"/>
    <col min="6144" max="6145" width="80.5703125" style="386"/>
    <col min="6146" max="6146" width="8.28515625" style="386" bestFit="1" customWidth="1"/>
    <col min="6147" max="6147" width="7.5703125" style="386" bestFit="1" customWidth="1"/>
    <col min="6148" max="6149" width="8.28515625" style="386" bestFit="1" customWidth="1"/>
    <col min="6150" max="6150" width="7" style="386" bestFit="1" customWidth="1"/>
    <col min="6151" max="6151" width="7.5703125" style="386" bestFit="1" customWidth="1"/>
    <col min="6152" max="6152" width="20.42578125" style="386" customWidth="1"/>
    <col min="6153" max="6153" width="17.7109375" style="386" customWidth="1"/>
    <col min="6154" max="6191" width="19.7109375" style="386" customWidth="1"/>
    <col min="6192" max="6397" width="80.5703125" style="386"/>
    <col min="6398" max="6399" width="0" style="386" hidden="1" customWidth="1"/>
    <col min="6400" max="6401" width="80.5703125" style="386"/>
    <col min="6402" max="6402" width="8.28515625" style="386" bestFit="1" customWidth="1"/>
    <col min="6403" max="6403" width="7.5703125" style="386" bestFit="1" customWidth="1"/>
    <col min="6404" max="6405" width="8.28515625" style="386" bestFit="1" customWidth="1"/>
    <col min="6406" max="6406" width="7" style="386" bestFit="1" customWidth="1"/>
    <col min="6407" max="6407" width="7.5703125" style="386" bestFit="1" customWidth="1"/>
    <col min="6408" max="6408" width="20.42578125" style="386" customWidth="1"/>
    <col min="6409" max="6409" width="17.7109375" style="386" customWidth="1"/>
    <col min="6410" max="6447" width="19.7109375" style="386" customWidth="1"/>
    <col min="6448" max="6653" width="80.5703125" style="386"/>
    <col min="6654" max="6655" width="0" style="386" hidden="1" customWidth="1"/>
    <col min="6656" max="6657" width="80.5703125" style="386"/>
    <col min="6658" max="6658" width="8.28515625" style="386" bestFit="1" customWidth="1"/>
    <col min="6659" max="6659" width="7.5703125" style="386" bestFit="1" customWidth="1"/>
    <col min="6660" max="6661" width="8.28515625" style="386" bestFit="1" customWidth="1"/>
    <col min="6662" max="6662" width="7" style="386" bestFit="1" customWidth="1"/>
    <col min="6663" max="6663" width="7.5703125" style="386" bestFit="1" customWidth="1"/>
    <col min="6664" max="6664" width="20.42578125" style="386" customWidth="1"/>
    <col min="6665" max="6665" width="17.7109375" style="386" customWidth="1"/>
    <col min="6666" max="6703" width="19.7109375" style="386" customWidth="1"/>
    <col min="6704" max="6909" width="80.5703125" style="386"/>
    <col min="6910" max="6911" width="0" style="386" hidden="1" customWidth="1"/>
    <col min="6912" max="6913" width="80.5703125" style="386"/>
    <col min="6914" max="6914" width="8.28515625" style="386" bestFit="1" customWidth="1"/>
    <col min="6915" max="6915" width="7.5703125" style="386" bestFit="1" customWidth="1"/>
    <col min="6916" max="6917" width="8.28515625" style="386" bestFit="1" customWidth="1"/>
    <col min="6918" max="6918" width="7" style="386" bestFit="1" customWidth="1"/>
    <col min="6919" max="6919" width="7.5703125" style="386" bestFit="1" customWidth="1"/>
    <col min="6920" max="6920" width="20.42578125" style="386" customWidth="1"/>
    <col min="6921" max="6921" width="17.7109375" style="386" customWidth="1"/>
    <col min="6922" max="6959" width="19.7109375" style="386" customWidth="1"/>
    <col min="6960" max="7165" width="80.5703125" style="386"/>
    <col min="7166" max="7167" width="0" style="386" hidden="1" customWidth="1"/>
    <col min="7168" max="7169" width="80.5703125" style="386"/>
    <col min="7170" max="7170" width="8.28515625" style="386" bestFit="1" customWidth="1"/>
    <col min="7171" max="7171" width="7.5703125" style="386" bestFit="1" customWidth="1"/>
    <col min="7172" max="7173" width="8.28515625" style="386" bestFit="1" customWidth="1"/>
    <col min="7174" max="7174" width="7" style="386" bestFit="1" customWidth="1"/>
    <col min="7175" max="7175" width="7.5703125" style="386" bestFit="1" customWidth="1"/>
    <col min="7176" max="7176" width="20.42578125" style="386" customWidth="1"/>
    <col min="7177" max="7177" width="17.7109375" style="386" customWidth="1"/>
    <col min="7178" max="7215" width="19.7109375" style="386" customWidth="1"/>
    <col min="7216" max="7421" width="80.5703125" style="386"/>
    <col min="7422" max="7423" width="0" style="386" hidden="1" customWidth="1"/>
    <col min="7424" max="7425" width="80.5703125" style="386"/>
    <col min="7426" max="7426" width="8.28515625" style="386" bestFit="1" customWidth="1"/>
    <col min="7427" max="7427" width="7.5703125" style="386" bestFit="1" customWidth="1"/>
    <col min="7428" max="7429" width="8.28515625" style="386" bestFit="1" customWidth="1"/>
    <col min="7430" max="7430" width="7" style="386" bestFit="1" customWidth="1"/>
    <col min="7431" max="7431" width="7.5703125" style="386" bestFit="1" customWidth="1"/>
    <col min="7432" max="7432" width="20.42578125" style="386" customWidth="1"/>
    <col min="7433" max="7433" width="17.7109375" style="386" customWidth="1"/>
    <col min="7434" max="7471" width="19.7109375" style="386" customWidth="1"/>
    <col min="7472" max="7677" width="80.5703125" style="386"/>
    <col min="7678" max="7679" width="0" style="386" hidden="1" customWidth="1"/>
    <col min="7680" max="7681" width="80.5703125" style="386"/>
    <col min="7682" max="7682" width="8.28515625" style="386" bestFit="1" customWidth="1"/>
    <col min="7683" max="7683" width="7.5703125" style="386" bestFit="1" customWidth="1"/>
    <col min="7684" max="7685" width="8.28515625" style="386" bestFit="1" customWidth="1"/>
    <col min="7686" max="7686" width="7" style="386" bestFit="1" customWidth="1"/>
    <col min="7687" max="7687" width="7.5703125" style="386" bestFit="1" customWidth="1"/>
    <col min="7688" max="7688" width="20.42578125" style="386" customWidth="1"/>
    <col min="7689" max="7689" width="17.7109375" style="386" customWidth="1"/>
    <col min="7690" max="7727" width="19.7109375" style="386" customWidth="1"/>
    <col min="7728" max="7933" width="80.5703125" style="386"/>
    <col min="7934" max="7935" width="0" style="386" hidden="1" customWidth="1"/>
    <col min="7936" max="7937" width="80.5703125" style="386"/>
    <col min="7938" max="7938" width="8.28515625" style="386" bestFit="1" customWidth="1"/>
    <col min="7939" max="7939" width="7.5703125" style="386" bestFit="1" customWidth="1"/>
    <col min="7940" max="7941" width="8.28515625" style="386" bestFit="1" customWidth="1"/>
    <col min="7942" max="7942" width="7" style="386" bestFit="1" customWidth="1"/>
    <col min="7943" max="7943" width="7.5703125" style="386" bestFit="1" customWidth="1"/>
    <col min="7944" max="7944" width="20.42578125" style="386" customWidth="1"/>
    <col min="7945" max="7945" width="17.7109375" style="386" customWidth="1"/>
    <col min="7946" max="7983" width="19.7109375" style="386" customWidth="1"/>
    <col min="7984" max="8189" width="80.5703125" style="386"/>
    <col min="8190" max="8191" width="0" style="386" hidden="1" customWidth="1"/>
    <col min="8192" max="8193" width="80.5703125" style="386"/>
    <col min="8194" max="8194" width="8.28515625" style="386" bestFit="1" customWidth="1"/>
    <col min="8195" max="8195" width="7.5703125" style="386" bestFit="1" customWidth="1"/>
    <col min="8196" max="8197" width="8.28515625" style="386" bestFit="1" customWidth="1"/>
    <col min="8198" max="8198" width="7" style="386" bestFit="1" customWidth="1"/>
    <col min="8199" max="8199" width="7.5703125" style="386" bestFit="1" customWidth="1"/>
    <col min="8200" max="8200" width="20.42578125" style="386" customWidth="1"/>
    <col min="8201" max="8201" width="17.7109375" style="386" customWidth="1"/>
    <col min="8202" max="8239" width="19.7109375" style="386" customWidth="1"/>
    <col min="8240" max="8445" width="80.5703125" style="386"/>
    <col min="8446" max="8447" width="0" style="386" hidden="1" customWidth="1"/>
    <col min="8448" max="8449" width="80.5703125" style="386"/>
    <col min="8450" max="8450" width="8.28515625" style="386" bestFit="1" customWidth="1"/>
    <col min="8451" max="8451" width="7.5703125" style="386" bestFit="1" customWidth="1"/>
    <col min="8452" max="8453" width="8.28515625" style="386" bestFit="1" customWidth="1"/>
    <col min="8454" max="8454" width="7" style="386" bestFit="1" customWidth="1"/>
    <col min="8455" max="8455" width="7.5703125" style="386" bestFit="1" customWidth="1"/>
    <col min="8456" max="8456" width="20.42578125" style="386" customWidth="1"/>
    <col min="8457" max="8457" width="17.7109375" style="386" customWidth="1"/>
    <col min="8458" max="8495" width="19.7109375" style="386" customWidth="1"/>
    <col min="8496" max="8701" width="80.5703125" style="386"/>
    <col min="8702" max="8703" width="0" style="386" hidden="1" customWidth="1"/>
    <col min="8704" max="8705" width="80.5703125" style="386"/>
    <col min="8706" max="8706" width="8.28515625" style="386" bestFit="1" customWidth="1"/>
    <col min="8707" max="8707" width="7.5703125" style="386" bestFit="1" customWidth="1"/>
    <col min="8708" max="8709" width="8.28515625" style="386" bestFit="1" customWidth="1"/>
    <col min="8710" max="8710" width="7" style="386" bestFit="1" customWidth="1"/>
    <col min="8711" max="8711" width="7.5703125" style="386" bestFit="1" customWidth="1"/>
    <col min="8712" max="8712" width="20.42578125" style="386" customWidth="1"/>
    <col min="8713" max="8713" width="17.7109375" style="386" customWidth="1"/>
    <col min="8714" max="8751" width="19.7109375" style="386" customWidth="1"/>
    <col min="8752" max="8957" width="80.5703125" style="386"/>
    <col min="8958" max="8959" width="0" style="386" hidden="1" customWidth="1"/>
    <col min="8960" max="8961" width="80.5703125" style="386"/>
    <col min="8962" max="8962" width="8.28515625" style="386" bestFit="1" customWidth="1"/>
    <col min="8963" max="8963" width="7.5703125" style="386" bestFit="1" customWidth="1"/>
    <col min="8964" max="8965" width="8.28515625" style="386" bestFit="1" customWidth="1"/>
    <col min="8966" max="8966" width="7" style="386" bestFit="1" customWidth="1"/>
    <col min="8967" max="8967" width="7.5703125" style="386" bestFit="1" customWidth="1"/>
    <col min="8968" max="8968" width="20.42578125" style="386" customWidth="1"/>
    <col min="8969" max="8969" width="17.7109375" style="386" customWidth="1"/>
    <col min="8970" max="9007" width="19.7109375" style="386" customWidth="1"/>
    <col min="9008" max="9213" width="80.5703125" style="386"/>
    <col min="9214" max="9215" width="0" style="386" hidden="1" customWidth="1"/>
    <col min="9216" max="9217" width="80.5703125" style="386"/>
    <col min="9218" max="9218" width="8.28515625" style="386" bestFit="1" customWidth="1"/>
    <col min="9219" max="9219" width="7.5703125" style="386" bestFit="1" customWidth="1"/>
    <col min="9220" max="9221" width="8.28515625" style="386" bestFit="1" customWidth="1"/>
    <col min="9222" max="9222" width="7" style="386" bestFit="1" customWidth="1"/>
    <col min="9223" max="9223" width="7.5703125" style="386" bestFit="1" customWidth="1"/>
    <col min="9224" max="9224" width="20.42578125" style="386" customWidth="1"/>
    <col min="9225" max="9225" width="17.7109375" style="386" customWidth="1"/>
    <col min="9226" max="9263" width="19.7109375" style="386" customWidth="1"/>
    <col min="9264" max="9469" width="80.5703125" style="386"/>
    <col min="9470" max="9471" width="0" style="386" hidden="1" customWidth="1"/>
    <col min="9472" max="9473" width="80.5703125" style="386"/>
    <col min="9474" max="9474" width="8.28515625" style="386" bestFit="1" customWidth="1"/>
    <col min="9475" max="9475" width="7.5703125" style="386" bestFit="1" customWidth="1"/>
    <col min="9476" max="9477" width="8.28515625" style="386" bestFit="1" customWidth="1"/>
    <col min="9478" max="9478" width="7" style="386" bestFit="1" customWidth="1"/>
    <col min="9479" max="9479" width="7.5703125" style="386" bestFit="1" customWidth="1"/>
    <col min="9480" max="9480" width="20.42578125" style="386" customWidth="1"/>
    <col min="9481" max="9481" width="17.7109375" style="386" customWidth="1"/>
    <col min="9482" max="9519" width="19.7109375" style="386" customWidth="1"/>
    <col min="9520" max="9725" width="80.5703125" style="386"/>
    <col min="9726" max="9727" width="0" style="386" hidden="1" customWidth="1"/>
    <col min="9728" max="9729" width="80.5703125" style="386"/>
    <col min="9730" max="9730" width="8.28515625" style="386" bestFit="1" customWidth="1"/>
    <col min="9731" max="9731" width="7.5703125" style="386" bestFit="1" customWidth="1"/>
    <col min="9732" max="9733" width="8.28515625" style="386" bestFit="1" customWidth="1"/>
    <col min="9734" max="9734" width="7" style="386" bestFit="1" customWidth="1"/>
    <col min="9735" max="9735" width="7.5703125" style="386" bestFit="1" customWidth="1"/>
    <col min="9736" max="9736" width="20.42578125" style="386" customWidth="1"/>
    <col min="9737" max="9737" width="17.7109375" style="386" customWidth="1"/>
    <col min="9738" max="9775" width="19.7109375" style="386" customWidth="1"/>
    <col min="9776" max="9981" width="80.5703125" style="386"/>
    <col min="9982" max="9983" width="0" style="386" hidden="1" customWidth="1"/>
    <col min="9984" max="9985" width="80.5703125" style="386"/>
    <col min="9986" max="9986" width="8.28515625" style="386" bestFit="1" customWidth="1"/>
    <col min="9987" max="9987" width="7.5703125" style="386" bestFit="1" customWidth="1"/>
    <col min="9988" max="9989" width="8.28515625" style="386" bestFit="1" customWidth="1"/>
    <col min="9990" max="9990" width="7" style="386" bestFit="1" customWidth="1"/>
    <col min="9991" max="9991" width="7.5703125" style="386" bestFit="1" customWidth="1"/>
    <col min="9992" max="9992" width="20.42578125" style="386" customWidth="1"/>
    <col min="9993" max="9993" width="17.7109375" style="386" customWidth="1"/>
    <col min="9994" max="10031" width="19.7109375" style="386" customWidth="1"/>
    <col min="10032" max="10237" width="80.5703125" style="386"/>
    <col min="10238" max="10239" width="0" style="386" hidden="1" customWidth="1"/>
    <col min="10240" max="10241" width="80.5703125" style="386"/>
    <col min="10242" max="10242" width="8.28515625" style="386" bestFit="1" customWidth="1"/>
    <col min="10243" max="10243" width="7.5703125" style="386" bestFit="1" customWidth="1"/>
    <col min="10244" max="10245" width="8.28515625" style="386" bestFit="1" customWidth="1"/>
    <col min="10246" max="10246" width="7" style="386" bestFit="1" customWidth="1"/>
    <col min="10247" max="10247" width="7.5703125" style="386" bestFit="1" customWidth="1"/>
    <col min="10248" max="10248" width="20.42578125" style="386" customWidth="1"/>
    <col min="10249" max="10249" width="17.7109375" style="386" customWidth="1"/>
    <col min="10250" max="10287" width="19.7109375" style="386" customWidth="1"/>
    <col min="10288" max="10493" width="80.5703125" style="386"/>
    <col min="10494" max="10495" width="0" style="386" hidden="1" customWidth="1"/>
    <col min="10496" max="10497" width="80.5703125" style="386"/>
    <col min="10498" max="10498" width="8.28515625" style="386" bestFit="1" customWidth="1"/>
    <col min="10499" max="10499" width="7.5703125" style="386" bestFit="1" customWidth="1"/>
    <col min="10500" max="10501" width="8.28515625" style="386" bestFit="1" customWidth="1"/>
    <col min="10502" max="10502" width="7" style="386" bestFit="1" customWidth="1"/>
    <col min="10503" max="10503" width="7.5703125" style="386" bestFit="1" customWidth="1"/>
    <col min="10504" max="10504" width="20.42578125" style="386" customWidth="1"/>
    <col min="10505" max="10505" width="17.7109375" style="386" customWidth="1"/>
    <col min="10506" max="10543" width="19.7109375" style="386" customWidth="1"/>
    <col min="10544" max="10749" width="80.5703125" style="386"/>
    <col min="10750" max="10751" width="0" style="386" hidden="1" customWidth="1"/>
    <col min="10752" max="10753" width="80.5703125" style="386"/>
    <col min="10754" max="10754" width="8.28515625" style="386" bestFit="1" customWidth="1"/>
    <col min="10755" max="10755" width="7.5703125" style="386" bestFit="1" customWidth="1"/>
    <col min="10756" max="10757" width="8.28515625" style="386" bestFit="1" customWidth="1"/>
    <col min="10758" max="10758" width="7" style="386" bestFit="1" customWidth="1"/>
    <col min="10759" max="10759" width="7.5703125" style="386" bestFit="1" customWidth="1"/>
    <col min="10760" max="10760" width="20.42578125" style="386" customWidth="1"/>
    <col min="10761" max="10761" width="17.7109375" style="386" customWidth="1"/>
    <col min="10762" max="10799" width="19.7109375" style="386" customWidth="1"/>
    <col min="10800" max="11005" width="80.5703125" style="386"/>
    <col min="11006" max="11007" width="0" style="386" hidden="1" customWidth="1"/>
    <col min="11008" max="11009" width="80.5703125" style="386"/>
    <col min="11010" max="11010" width="8.28515625" style="386" bestFit="1" customWidth="1"/>
    <col min="11011" max="11011" width="7.5703125" style="386" bestFit="1" customWidth="1"/>
    <col min="11012" max="11013" width="8.28515625" style="386" bestFit="1" customWidth="1"/>
    <col min="11014" max="11014" width="7" style="386" bestFit="1" customWidth="1"/>
    <col min="11015" max="11015" width="7.5703125" style="386" bestFit="1" customWidth="1"/>
    <col min="11016" max="11016" width="20.42578125" style="386" customWidth="1"/>
    <col min="11017" max="11017" width="17.7109375" style="386" customWidth="1"/>
    <col min="11018" max="11055" width="19.7109375" style="386" customWidth="1"/>
    <col min="11056" max="11261" width="80.5703125" style="386"/>
    <col min="11262" max="11263" width="0" style="386" hidden="1" customWidth="1"/>
    <col min="11264" max="11265" width="80.5703125" style="386"/>
    <col min="11266" max="11266" width="8.28515625" style="386" bestFit="1" customWidth="1"/>
    <col min="11267" max="11267" width="7.5703125" style="386" bestFit="1" customWidth="1"/>
    <col min="11268" max="11269" width="8.28515625" style="386" bestFit="1" customWidth="1"/>
    <col min="11270" max="11270" width="7" style="386" bestFit="1" customWidth="1"/>
    <col min="11271" max="11271" width="7.5703125" style="386" bestFit="1" customWidth="1"/>
    <col min="11272" max="11272" width="20.42578125" style="386" customWidth="1"/>
    <col min="11273" max="11273" width="17.7109375" style="386" customWidth="1"/>
    <col min="11274" max="11311" width="19.7109375" style="386" customWidth="1"/>
    <col min="11312" max="11517" width="80.5703125" style="386"/>
    <col min="11518" max="11519" width="0" style="386" hidden="1" customWidth="1"/>
    <col min="11520" max="11521" width="80.5703125" style="386"/>
    <col min="11522" max="11522" width="8.28515625" style="386" bestFit="1" customWidth="1"/>
    <col min="11523" max="11523" width="7.5703125" style="386" bestFit="1" customWidth="1"/>
    <col min="11524" max="11525" width="8.28515625" style="386" bestFit="1" customWidth="1"/>
    <col min="11526" max="11526" width="7" style="386" bestFit="1" customWidth="1"/>
    <col min="11527" max="11527" width="7.5703125" style="386" bestFit="1" customWidth="1"/>
    <col min="11528" max="11528" width="20.42578125" style="386" customWidth="1"/>
    <col min="11529" max="11529" width="17.7109375" style="386" customWidth="1"/>
    <col min="11530" max="11567" width="19.7109375" style="386" customWidth="1"/>
    <col min="11568" max="11773" width="80.5703125" style="386"/>
    <col min="11774" max="11775" width="0" style="386" hidden="1" customWidth="1"/>
    <col min="11776" max="11777" width="80.5703125" style="386"/>
    <col min="11778" max="11778" width="8.28515625" style="386" bestFit="1" customWidth="1"/>
    <col min="11779" max="11779" width="7.5703125" style="386" bestFit="1" customWidth="1"/>
    <col min="11780" max="11781" width="8.28515625" style="386" bestFit="1" customWidth="1"/>
    <col min="11782" max="11782" width="7" style="386" bestFit="1" customWidth="1"/>
    <col min="11783" max="11783" width="7.5703125" style="386" bestFit="1" customWidth="1"/>
    <col min="11784" max="11784" width="20.42578125" style="386" customWidth="1"/>
    <col min="11785" max="11785" width="17.7109375" style="386" customWidth="1"/>
    <col min="11786" max="11823" width="19.7109375" style="386" customWidth="1"/>
    <col min="11824" max="12029" width="80.5703125" style="386"/>
    <col min="12030" max="12031" width="0" style="386" hidden="1" customWidth="1"/>
    <col min="12032" max="12033" width="80.5703125" style="386"/>
    <col min="12034" max="12034" width="8.28515625" style="386" bestFit="1" customWidth="1"/>
    <col min="12035" max="12035" width="7.5703125" style="386" bestFit="1" customWidth="1"/>
    <col min="12036" max="12037" width="8.28515625" style="386" bestFit="1" customWidth="1"/>
    <col min="12038" max="12038" width="7" style="386" bestFit="1" customWidth="1"/>
    <col min="12039" max="12039" width="7.5703125" style="386" bestFit="1" customWidth="1"/>
    <col min="12040" max="12040" width="20.42578125" style="386" customWidth="1"/>
    <col min="12041" max="12041" width="17.7109375" style="386" customWidth="1"/>
    <col min="12042" max="12079" width="19.7109375" style="386" customWidth="1"/>
    <col min="12080" max="12285" width="80.5703125" style="386"/>
    <col min="12286" max="12287" width="0" style="386" hidden="1" customWidth="1"/>
    <col min="12288" max="12289" width="80.5703125" style="386"/>
    <col min="12290" max="12290" width="8.28515625" style="386" bestFit="1" customWidth="1"/>
    <col min="12291" max="12291" width="7.5703125" style="386" bestFit="1" customWidth="1"/>
    <col min="12292" max="12293" width="8.28515625" style="386" bestFit="1" customWidth="1"/>
    <col min="12294" max="12294" width="7" style="386" bestFit="1" customWidth="1"/>
    <col min="12295" max="12295" width="7.5703125" style="386" bestFit="1" customWidth="1"/>
    <col min="12296" max="12296" width="20.42578125" style="386" customWidth="1"/>
    <col min="12297" max="12297" width="17.7109375" style="386" customWidth="1"/>
    <col min="12298" max="12335" width="19.7109375" style="386" customWidth="1"/>
    <col min="12336" max="12541" width="80.5703125" style="386"/>
    <col min="12542" max="12543" width="0" style="386" hidden="1" customWidth="1"/>
    <col min="12544" max="12545" width="80.5703125" style="386"/>
    <col min="12546" max="12546" width="8.28515625" style="386" bestFit="1" customWidth="1"/>
    <col min="12547" max="12547" width="7.5703125" style="386" bestFit="1" customWidth="1"/>
    <col min="12548" max="12549" width="8.28515625" style="386" bestFit="1" customWidth="1"/>
    <col min="12550" max="12550" width="7" style="386" bestFit="1" customWidth="1"/>
    <col min="12551" max="12551" width="7.5703125" style="386" bestFit="1" customWidth="1"/>
    <col min="12552" max="12552" width="20.42578125" style="386" customWidth="1"/>
    <col min="12553" max="12553" width="17.7109375" style="386" customWidth="1"/>
    <col min="12554" max="12591" width="19.7109375" style="386" customWidth="1"/>
    <col min="12592" max="12797" width="80.5703125" style="386"/>
    <col min="12798" max="12799" width="0" style="386" hidden="1" customWidth="1"/>
    <col min="12800" max="12801" width="80.5703125" style="386"/>
    <col min="12802" max="12802" width="8.28515625" style="386" bestFit="1" customWidth="1"/>
    <col min="12803" max="12803" width="7.5703125" style="386" bestFit="1" customWidth="1"/>
    <col min="12804" max="12805" width="8.28515625" style="386" bestFit="1" customWidth="1"/>
    <col min="12806" max="12806" width="7" style="386" bestFit="1" customWidth="1"/>
    <col min="12807" max="12807" width="7.5703125" style="386" bestFit="1" customWidth="1"/>
    <col min="12808" max="12808" width="20.42578125" style="386" customWidth="1"/>
    <col min="12809" max="12809" width="17.7109375" style="386" customWidth="1"/>
    <col min="12810" max="12847" width="19.7109375" style="386" customWidth="1"/>
    <col min="12848" max="13053" width="80.5703125" style="386"/>
    <col min="13054" max="13055" width="0" style="386" hidden="1" customWidth="1"/>
    <col min="13056" max="13057" width="80.5703125" style="386"/>
    <col min="13058" max="13058" width="8.28515625" style="386" bestFit="1" customWidth="1"/>
    <col min="13059" max="13059" width="7.5703125" style="386" bestFit="1" customWidth="1"/>
    <col min="13060" max="13061" width="8.28515625" style="386" bestFit="1" customWidth="1"/>
    <col min="13062" max="13062" width="7" style="386" bestFit="1" customWidth="1"/>
    <col min="13063" max="13063" width="7.5703125" style="386" bestFit="1" customWidth="1"/>
    <col min="13064" max="13064" width="20.42578125" style="386" customWidth="1"/>
    <col min="13065" max="13065" width="17.7109375" style="386" customWidth="1"/>
    <col min="13066" max="13103" width="19.7109375" style="386" customWidth="1"/>
    <col min="13104" max="13309" width="80.5703125" style="386"/>
    <col min="13310" max="13311" width="0" style="386" hidden="1" customWidth="1"/>
    <col min="13312" max="13313" width="80.5703125" style="386"/>
    <col min="13314" max="13314" width="8.28515625" style="386" bestFit="1" customWidth="1"/>
    <col min="13315" max="13315" width="7.5703125" style="386" bestFit="1" customWidth="1"/>
    <col min="13316" max="13317" width="8.28515625" style="386" bestFit="1" customWidth="1"/>
    <col min="13318" max="13318" width="7" style="386" bestFit="1" customWidth="1"/>
    <col min="13319" max="13319" width="7.5703125" style="386" bestFit="1" customWidth="1"/>
    <col min="13320" max="13320" width="20.42578125" style="386" customWidth="1"/>
    <col min="13321" max="13321" width="17.7109375" style="386" customWidth="1"/>
    <col min="13322" max="13359" width="19.7109375" style="386" customWidth="1"/>
    <col min="13360" max="13565" width="80.5703125" style="386"/>
    <col min="13566" max="13567" width="0" style="386" hidden="1" customWidth="1"/>
    <col min="13568" max="13569" width="80.5703125" style="386"/>
    <col min="13570" max="13570" width="8.28515625" style="386" bestFit="1" customWidth="1"/>
    <col min="13571" max="13571" width="7.5703125" style="386" bestFit="1" customWidth="1"/>
    <col min="13572" max="13573" width="8.28515625" style="386" bestFit="1" customWidth="1"/>
    <col min="13574" max="13574" width="7" style="386" bestFit="1" customWidth="1"/>
    <col min="13575" max="13575" width="7.5703125" style="386" bestFit="1" customWidth="1"/>
    <col min="13576" max="13576" width="20.42578125" style="386" customWidth="1"/>
    <col min="13577" max="13577" width="17.7109375" style="386" customWidth="1"/>
    <col min="13578" max="13615" width="19.7109375" style="386" customWidth="1"/>
    <col min="13616" max="13821" width="80.5703125" style="386"/>
    <col min="13822" max="13823" width="0" style="386" hidden="1" customWidth="1"/>
    <col min="13824" max="13825" width="80.5703125" style="386"/>
    <col min="13826" max="13826" width="8.28515625" style="386" bestFit="1" customWidth="1"/>
    <col min="13827" max="13827" width="7.5703125" style="386" bestFit="1" customWidth="1"/>
    <col min="13828" max="13829" width="8.28515625" style="386" bestFit="1" customWidth="1"/>
    <col min="13830" max="13830" width="7" style="386" bestFit="1" customWidth="1"/>
    <col min="13831" max="13831" width="7.5703125" style="386" bestFit="1" customWidth="1"/>
    <col min="13832" max="13832" width="20.42578125" style="386" customWidth="1"/>
    <col min="13833" max="13833" width="17.7109375" style="386" customWidth="1"/>
    <col min="13834" max="13871" width="19.7109375" style="386" customWidth="1"/>
    <col min="13872" max="14077" width="80.5703125" style="386"/>
    <col min="14078" max="14079" width="0" style="386" hidden="1" customWidth="1"/>
    <col min="14080" max="14081" width="80.5703125" style="386"/>
    <col min="14082" max="14082" width="8.28515625" style="386" bestFit="1" customWidth="1"/>
    <col min="14083" max="14083" width="7.5703125" style="386" bestFit="1" customWidth="1"/>
    <col min="14084" max="14085" width="8.28515625" style="386" bestFit="1" customWidth="1"/>
    <col min="14086" max="14086" width="7" style="386" bestFit="1" customWidth="1"/>
    <col min="14087" max="14087" width="7.5703125" style="386" bestFit="1" customWidth="1"/>
    <col min="14088" max="14088" width="20.42578125" style="386" customWidth="1"/>
    <col min="14089" max="14089" width="17.7109375" style="386" customWidth="1"/>
    <col min="14090" max="14127" width="19.7109375" style="386" customWidth="1"/>
    <col min="14128" max="14333" width="80.5703125" style="386"/>
    <col min="14334" max="14335" width="0" style="386" hidden="1" customWidth="1"/>
    <col min="14336" max="14337" width="80.5703125" style="386"/>
    <col min="14338" max="14338" width="8.28515625" style="386" bestFit="1" customWidth="1"/>
    <col min="14339" max="14339" width="7.5703125" style="386" bestFit="1" customWidth="1"/>
    <col min="14340" max="14341" width="8.28515625" style="386" bestFit="1" customWidth="1"/>
    <col min="14342" max="14342" width="7" style="386" bestFit="1" customWidth="1"/>
    <col min="14343" max="14343" width="7.5703125" style="386" bestFit="1" customWidth="1"/>
    <col min="14344" max="14344" width="20.42578125" style="386" customWidth="1"/>
    <col min="14345" max="14345" width="17.7109375" style="386" customWidth="1"/>
    <col min="14346" max="14383" width="19.7109375" style="386" customWidth="1"/>
    <col min="14384" max="14589" width="80.5703125" style="386"/>
    <col min="14590" max="14591" width="0" style="386" hidden="1" customWidth="1"/>
    <col min="14592" max="14593" width="80.5703125" style="386"/>
    <col min="14594" max="14594" width="8.28515625" style="386" bestFit="1" customWidth="1"/>
    <col min="14595" max="14595" width="7.5703125" style="386" bestFit="1" customWidth="1"/>
    <col min="14596" max="14597" width="8.28515625" style="386" bestFit="1" customWidth="1"/>
    <col min="14598" max="14598" width="7" style="386" bestFit="1" customWidth="1"/>
    <col min="14599" max="14599" width="7.5703125" style="386" bestFit="1" customWidth="1"/>
    <col min="14600" max="14600" width="20.42578125" style="386" customWidth="1"/>
    <col min="14601" max="14601" width="17.7109375" style="386" customWidth="1"/>
    <col min="14602" max="14639" width="19.7109375" style="386" customWidth="1"/>
    <col min="14640" max="14845" width="80.5703125" style="386"/>
    <col min="14846" max="14847" width="0" style="386" hidden="1" customWidth="1"/>
    <col min="14848" max="14849" width="80.5703125" style="386"/>
    <col min="14850" max="14850" width="8.28515625" style="386" bestFit="1" customWidth="1"/>
    <col min="14851" max="14851" width="7.5703125" style="386" bestFit="1" customWidth="1"/>
    <col min="14852" max="14853" width="8.28515625" style="386" bestFit="1" customWidth="1"/>
    <col min="14854" max="14854" width="7" style="386" bestFit="1" customWidth="1"/>
    <col min="14855" max="14855" width="7.5703125" style="386" bestFit="1" customWidth="1"/>
    <col min="14856" max="14856" width="20.42578125" style="386" customWidth="1"/>
    <col min="14857" max="14857" width="17.7109375" style="386" customWidth="1"/>
    <col min="14858" max="14895" width="19.7109375" style="386" customWidth="1"/>
    <col min="14896" max="15101" width="80.5703125" style="386"/>
    <col min="15102" max="15103" width="0" style="386" hidden="1" customWidth="1"/>
    <col min="15104" max="15105" width="80.5703125" style="386"/>
    <col min="15106" max="15106" width="8.28515625" style="386" bestFit="1" customWidth="1"/>
    <col min="15107" max="15107" width="7.5703125" style="386" bestFit="1" customWidth="1"/>
    <col min="15108" max="15109" width="8.28515625" style="386" bestFit="1" customWidth="1"/>
    <col min="15110" max="15110" width="7" style="386" bestFit="1" customWidth="1"/>
    <col min="15111" max="15111" width="7.5703125" style="386" bestFit="1" customWidth="1"/>
    <col min="15112" max="15112" width="20.42578125" style="386" customWidth="1"/>
    <col min="15113" max="15113" width="17.7109375" style="386" customWidth="1"/>
    <col min="15114" max="15151" width="19.7109375" style="386" customWidth="1"/>
    <col min="15152" max="15357" width="80.5703125" style="386"/>
    <col min="15358" max="15359" width="0" style="386" hidden="1" customWidth="1"/>
    <col min="15360" max="15361" width="80.5703125" style="386"/>
    <col min="15362" max="15362" width="8.28515625" style="386" bestFit="1" customWidth="1"/>
    <col min="15363" max="15363" width="7.5703125" style="386" bestFit="1" customWidth="1"/>
    <col min="15364" max="15365" width="8.28515625" style="386" bestFit="1" customWidth="1"/>
    <col min="15366" max="15366" width="7" style="386" bestFit="1" customWidth="1"/>
    <col min="15367" max="15367" width="7.5703125" style="386" bestFit="1" customWidth="1"/>
    <col min="15368" max="15368" width="20.42578125" style="386" customWidth="1"/>
    <col min="15369" max="15369" width="17.7109375" style="386" customWidth="1"/>
    <col min="15370" max="15407" width="19.7109375" style="386" customWidth="1"/>
    <col min="15408" max="15613" width="80.5703125" style="386"/>
    <col min="15614" max="15615" width="0" style="386" hidden="1" customWidth="1"/>
    <col min="15616" max="15617" width="80.5703125" style="386"/>
    <col min="15618" max="15618" width="8.28515625" style="386" bestFit="1" customWidth="1"/>
    <col min="15619" max="15619" width="7.5703125" style="386" bestFit="1" customWidth="1"/>
    <col min="15620" max="15621" width="8.28515625" style="386" bestFit="1" customWidth="1"/>
    <col min="15622" max="15622" width="7" style="386" bestFit="1" customWidth="1"/>
    <col min="15623" max="15623" width="7.5703125" style="386" bestFit="1" customWidth="1"/>
    <col min="15624" max="15624" width="20.42578125" style="386" customWidth="1"/>
    <col min="15625" max="15625" width="17.7109375" style="386" customWidth="1"/>
    <col min="15626" max="15663" width="19.7109375" style="386" customWidth="1"/>
    <col min="15664" max="15869" width="80.5703125" style="386"/>
    <col min="15870" max="15871" width="0" style="386" hidden="1" customWidth="1"/>
    <col min="15872" max="15873" width="80.5703125" style="386"/>
    <col min="15874" max="15874" width="8.28515625" style="386" bestFit="1" customWidth="1"/>
    <col min="15875" max="15875" width="7.5703125" style="386" bestFit="1" customWidth="1"/>
    <col min="15876" max="15877" width="8.28515625" style="386" bestFit="1" customWidth="1"/>
    <col min="15878" max="15878" width="7" style="386" bestFit="1" customWidth="1"/>
    <col min="15879" max="15879" width="7.5703125" style="386" bestFit="1" customWidth="1"/>
    <col min="15880" max="15880" width="20.42578125" style="386" customWidth="1"/>
    <col min="15881" max="15881" width="17.7109375" style="386" customWidth="1"/>
    <col min="15882" max="15919" width="19.7109375" style="386" customWidth="1"/>
    <col min="15920" max="16125" width="80.5703125" style="386"/>
    <col min="16126" max="16127" width="0" style="386" hidden="1" customWidth="1"/>
    <col min="16128" max="16129" width="80.5703125" style="386"/>
    <col min="16130" max="16130" width="8.28515625" style="386" bestFit="1" customWidth="1"/>
    <col min="16131" max="16131" width="7.5703125" style="386" bestFit="1" customWidth="1"/>
    <col min="16132" max="16133" width="8.28515625" style="386" bestFit="1" customWidth="1"/>
    <col min="16134" max="16134" width="7" style="386" bestFit="1" customWidth="1"/>
    <col min="16135" max="16135" width="7.5703125" style="386" bestFit="1" customWidth="1"/>
    <col min="16136" max="16136" width="20.42578125" style="386" customWidth="1"/>
    <col min="16137" max="16137" width="17.7109375" style="386" customWidth="1"/>
    <col min="16138" max="16175" width="19.7109375" style="386" customWidth="1"/>
    <col min="16176" max="16381" width="80.5703125" style="386"/>
    <col min="16382" max="16383" width="0" style="386" hidden="1" customWidth="1"/>
    <col min="16384" max="16384" width="80.5703125" style="386"/>
  </cols>
  <sheetData>
    <row r="1" spans="1:9" s="605" customFormat="1" ht="30.75" customHeight="1" x14ac:dyDescent="0.3">
      <c r="A1" s="838" t="s">
        <v>1219</v>
      </c>
      <c r="B1" s="838"/>
      <c r="C1" s="838"/>
      <c r="D1" s="838"/>
      <c r="E1" s="838"/>
      <c r="F1" s="838"/>
      <c r="G1" s="838"/>
      <c r="H1" s="838"/>
    </row>
    <row r="2" spans="1:9" s="605" customFormat="1" ht="18.75" customHeight="1" x14ac:dyDescent="0.3">
      <c r="A2" s="838" t="s">
        <v>1220</v>
      </c>
      <c r="B2" s="838"/>
      <c r="C2" s="838"/>
      <c r="D2" s="838"/>
      <c r="E2" s="838"/>
      <c r="F2" s="838"/>
      <c r="G2" s="838"/>
      <c r="H2" s="838"/>
    </row>
    <row r="3" spans="1:9" s="605" customFormat="1" ht="16.5" customHeight="1" x14ac:dyDescent="0.3">
      <c r="A3" s="838" t="s">
        <v>2</v>
      </c>
      <c r="B3" s="838"/>
      <c r="C3" s="838"/>
      <c r="D3" s="838"/>
      <c r="E3" s="838"/>
      <c r="F3" s="838"/>
      <c r="G3" s="838"/>
      <c r="H3" s="838"/>
    </row>
    <row r="4" spans="1:9" s="605" customFormat="1" ht="20.25" x14ac:dyDescent="0.3">
      <c r="A4" s="839" t="s">
        <v>3</v>
      </c>
      <c r="B4" s="839"/>
      <c r="C4" s="839"/>
      <c r="D4" s="839"/>
      <c r="E4" s="839"/>
      <c r="F4" s="839"/>
      <c r="G4" s="839"/>
      <c r="H4" s="839"/>
    </row>
    <row r="5" spans="1:9" ht="4.5" customHeight="1" x14ac:dyDescent="0.2">
      <c r="I5" s="386"/>
    </row>
    <row r="6" spans="1:9" ht="13.5" thickBot="1" x14ac:dyDescent="0.25">
      <c r="A6" s="660"/>
      <c r="B6" s="661" t="s">
        <v>1221</v>
      </c>
      <c r="C6" s="661" t="s">
        <v>1222</v>
      </c>
      <c r="D6" s="661" t="s">
        <v>1223</v>
      </c>
      <c r="E6" s="661" t="s">
        <v>1224</v>
      </c>
      <c r="F6" s="661" t="s">
        <v>1225</v>
      </c>
      <c r="G6" s="661" t="s">
        <v>1226</v>
      </c>
      <c r="H6" s="661" t="s">
        <v>1227</v>
      </c>
      <c r="I6" s="386"/>
    </row>
    <row r="7" spans="1:9" s="384" customFormat="1" x14ac:dyDescent="0.25">
      <c r="A7" s="662" t="s">
        <v>607</v>
      </c>
      <c r="B7" s="641">
        <v>27125.739079999999</v>
      </c>
      <c r="C7" s="641">
        <v>1936.10772</v>
      </c>
      <c r="D7" s="641">
        <v>15209.608560000001</v>
      </c>
      <c r="E7" s="641">
        <v>37190.022410000005</v>
      </c>
      <c r="F7" s="641">
        <v>5624.64869</v>
      </c>
      <c r="G7" s="641">
        <v>10925.390549999998</v>
      </c>
      <c r="H7" s="641">
        <v>98011.517009999996</v>
      </c>
    </row>
    <row r="8" spans="1:9" s="384" customFormat="1" x14ac:dyDescent="0.25">
      <c r="A8" s="663" t="s">
        <v>1139</v>
      </c>
      <c r="B8" s="390">
        <v>24878.447660000002</v>
      </c>
      <c r="C8" s="390">
        <v>585.88596999999993</v>
      </c>
      <c r="D8" s="390">
        <v>6176.8506699999998</v>
      </c>
      <c r="E8" s="390">
        <v>16532.304240000001</v>
      </c>
      <c r="F8" s="390">
        <v>3113.1027999999997</v>
      </c>
      <c r="G8" s="390">
        <v>792.50880999999993</v>
      </c>
      <c r="H8" s="390">
        <v>52079.100150000006</v>
      </c>
    </row>
    <row r="9" spans="1:9" s="613" customFormat="1" x14ac:dyDescent="0.25">
      <c r="A9" s="664" t="s">
        <v>1140</v>
      </c>
      <c r="B9" s="390">
        <v>335.07191000000006</v>
      </c>
      <c r="C9" s="390">
        <v>1164.5346200000001</v>
      </c>
      <c r="D9" s="390">
        <v>71.286049999999989</v>
      </c>
      <c r="E9" s="390">
        <v>11.06357</v>
      </c>
      <c r="F9" s="390">
        <v>55.109400000000001</v>
      </c>
      <c r="G9" s="390">
        <v>29.780080000000002</v>
      </c>
      <c r="H9" s="390">
        <v>1666.8456300000003</v>
      </c>
    </row>
    <row r="10" spans="1:9" s="613" customFormat="1" x14ac:dyDescent="0.25">
      <c r="A10" s="664" t="s">
        <v>1141</v>
      </c>
      <c r="B10" s="390">
        <v>1372.27</v>
      </c>
      <c r="C10" s="390">
        <v>35.329450000000001</v>
      </c>
      <c r="D10" s="390">
        <v>27.710320000000298</v>
      </c>
      <c r="E10" s="390">
        <v>1662.9437</v>
      </c>
      <c r="F10" s="390">
        <v>2147.6244700000002</v>
      </c>
      <c r="G10" s="390">
        <v>523.24021000000005</v>
      </c>
      <c r="H10" s="390">
        <v>5769.1181500000002</v>
      </c>
    </row>
    <row r="11" spans="1:9" s="613" customFormat="1" x14ac:dyDescent="0.25">
      <c r="A11" s="664" t="s">
        <v>1142</v>
      </c>
      <c r="B11" s="390">
        <v>0</v>
      </c>
      <c r="C11" s="390">
        <v>0</v>
      </c>
      <c r="D11" s="390">
        <v>0</v>
      </c>
      <c r="E11" s="390">
        <v>0</v>
      </c>
      <c r="F11" s="390">
        <v>0</v>
      </c>
      <c r="G11" s="390">
        <v>0</v>
      </c>
      <c r="H11" s="390">
        <v>0</v>
      </c>
    </row>
    <row r="12" spans="1:9" s="613" customFormat="1" x14ac:dyDescent="0.25">
      <c r="A12" s="664" t="s">
        <v>1143</v>
      </c>
      <c r="B12" s="390">
        <v>15.121239999999998</v>
      </c>
      <c r="C12" s="390">
        <v>8.4721000000000011</v>
      </c>
      <c r="D12" s="390">
        <v>11.75</v>
      </c>
      <c r="E12" s="390">
        <v>0</v>
      </c>
      <c r="F12" s="390">
        <v>246.10024000000004</v>
      </c>
      <c r="G12" s="390">
        <v>0</v>
      </c>
      <c r="H12" s="390">
        <v>281.44358000000005</v>
      </c>
    </row>
    <row r="13" spans="1:9" s="613" customFormat="1" x14ac:dyDescent="0.25">
      <c r="A13" s="664" t="s">
        <v>1144</v>
      </c>
      <c r="B13" s="390">
        <v>421.98546000000005</v>
      </c>
      <c r="C13" s="390">
        <v>38.620059999999995</v>
      </c>
      <c r="D13" s="390">
        <v>6691.3361599999989</v>
      </c>
      <c r="E13" s="390">
        <v>107.68455</v>
      </c>
      <c r="F13" s="390">
        <v>59.615379999999995</v>
      </c>
      <c r="G13" s="390">
        <v>711.66732999999999</v>
      </c>
      <c r="H13" s="390">
        <v>8030.9089399999993</v>
      </c>
    </row>
    <row r="14" spans="1:9" s="613" customFormat="1" x14ac:dyDescent="0.25">
      <c r="A14" s="664" t="s">
        <v>1145</v>
      </c>
      <c r="B14" s="390">
        <v>102.84281</v>
      </c>
      <c r="C14" s="390">
        <v>103.26552000000001</v>
      </c>
      <c r="D14" s="390">
        <v>2230.6753600000002</v>
      </c>
      <c r="E14" s="390">
        <v>18876.02635</v>
      </c>
      <c r="F14" s="390">
        <v>3.0963999999999996</v>
      </c>
      <c r="G14" s="390">
        <v>8868.1941199999983</v>
      </c>
      <c r="H14" s="390">
        <v>30184.100559999999</v>
      </c>
    </row>
    <row r="15" spans="1:9" s="384" customFormat="1" x14ac:dyDescent="0.25">
      <c r="A15" s="664" t="s">
        <v>1146</v>
      </c>
      <c r="B15" s="390">
        <v>0</v>
      </c>
      <c r="C15" s="390">
        <v>0</v>
      </c>
      <c r="D15" s="390">
        <v>0</v>
      </c>
      <c r="E15" s="390">
        <v>0</v>
      </c>
      <c r="F15" s="390">
        <v>0</v>
      </c>
      <c r="G15" s="390">
        <v>0</v>
      </c>
      <c r="H15" s="390">
        <v>0</v>
      </c>
    </row>
    <row r="16" spans="1:9" s="384" customFormat="1" x14ac:dyDescent="0.25">
      <c r="A16" s="662" t="s">
        <v>1147</v>
      </c>
      <c r="B16" s="615">
        <v>23053.719209999999</v>
      </c>
      <c r="C16" s="615">
        <v>1319.15282</v>
      </c>
      <c r="D16" s="615">
        <v>5907.0567899999996</v>
      </c>
      <c r="E16" s="615">
        <v>10233.990240000001</v>
      </c>
      <c r="F16" s="615">
        <v>3246.31763</v>
      </c>
      <c r="G16" s="615">
        <v>4110.8995299999997</v>
      </c>
      <c r="H16" s="615">
        <v>47871.13622</v>
      </c>
    </row>
    <row r="17" spans="1:9" s="384" customFormat="1" x14ac:dyDescent="0.25">
      <c r="A17" s="663" t="s">
        <v>1228</v>
      </c>
      <c r="B17" s="390">
        <v>0</v>
      </c>
      <c r="C17" s="390">
        <v>0</v>
      </c>
      <c r="D17" s="390">
        <v>1751.4529100000002</v>
      </c>
      <c r="E17" s="390">
        <v>0</v>
      </c>
      <c r="F17" s="390">
        <v>0</v>
      </c>
      <c r="G17" s="390">
        <v>0</v>
      </c>
      <c r="H17" s="390">
        <v>1751.4529100000002</v>
      </c>
    </row>
    <row r="18" spans="1:9" s="613" customFormat="1" x14ac:dyDescent="0.25">
      <c r="A18" s="664" t="s">
        <v>1149</v>
      </c>
      <c r="B18" s="390">
        <v>23053.719209999999</v>
      </c>
      <c r="C18" s="390">
        <v>1319.15282</v>
      </c>
      <c r="D18" s="390">
        <v>4155.6038799999997</v>
      </c>
      <c r="E18" s="390">
        <v>10233.990240000001</v>
      </c>
      <c r="F18" s="390">
        <v>3246.31763</v>
      </c>
      <c r="G18" s="390">
        <v>4110.8995299999997</v>
      </c>
      <c r="H18" s="390">
        <v>46119.68331</v>
      </c>
    </row>
    <row r="19" spans="1:9" s="613" customFormat="1" x14ac:dyDescent="0.25">
      <c r="A19" s="664" t="s">
        <v>1150</v>
      </c>
      <c r="B19" s="390">
        <v>0</v>
      </c>
      <c r="C19" s="390">
        <v>0</v>
      </c>
      <c r="D19" s="390">
        <v>0</v>
      </c>
      <c r="E19" s="390">
        <v>0</v>
      </c>
      <c r="F19" s="390">
        <v>0</v>
      </c>
      <c r="G19" s="390">
        <v>0</v>
      </c>
      <c r="H19" s="390">
        <v>0</v>
      </c>
    </row>
    <row r="20" spans="1:9" s="613" customFormat="1" x14ac:dyDescent="0.25">
      <c r="A20" s="664" t="s">
        <v>1151</v>
      </c>
      <c r="B20" s="390">
        <v>0</v>
      </c>
      <c r="C20" s="390">
        <v>0</v>
      </c>
      <c r="D20" s="390">
        <v>0</v>
      </c>
      <c r="E20" s="390">
        <v>0</v>
      </c>
      <c r="F20" s="390">
        <v>0</v>
      </c>
      <c r="G20" s="390">
        <v>0</v>
      </c>
      <c r="H20" s="390">
        <v>0</v>
      </c>
    </row>
    <row r="21" spans="1:9" s="613" customFormat="1" x14ac:dyDescent="0.25">
      <c r="A21" s="664" t="s">
        <v>1152</v>
      </c>
      <c r="B21" s="390">
        <v>0</v>
      </c>
      <c r="C21" s="390">
        <v>0</v>
      </c>
      <c r="D21" s="390">
        <v>0</v>
      </c>
      <c r="E21" s="390">
        <v>0</v>
      </c>
      <c r="F21" s="390">
        <v>0</v>
      </c>
      <c r="G21" s="390">
        <v>0</v>
      </c>
      <c r="H21" s="390">
        <v>0</v>
      </c>
    </row>
    <row r="22" spans="1:9" s="613" customFormat="1" x14ac:dyDescent="0.25">
      <c r="A22" s="664" t="s">
        <v>1229</v>
      </c>
      <c r="B22" s="390">
        <v>0</v>
      </c>
      <c r="C22" s="390">
        <v>0</v>
      </c>
      <c r="D22" s="390">
        <v>0</v>
      </c>
      <c r="E22" s="390">
        <v>0</v>
      </c>
      <c r="F22" s="390">
        <v>0</v>
      </c>
      <c r="G22" s="390">
        <v>0</v>
      </c>
      <c r="H22" s="390">
        <v>0</v>
      </c>
    </row>
    <row r="23" spans="1:9" x14ac:dyDescent="0.2">
      <c r="A23" s="665" t="s">
        <v>632</v>
      </c>
      <c r="B23" s="615">
        <v>4072.0198699999996</v>
      </c>
      <c r="C23" s="615">
        <v>616.95490000000018</v>
      </c>
      <c r="D23" s="615">
        <v>9302.5517699999982</v>
      </c>
      <c r="E23" s="615">
        <v>26956.032169999999</v>
      </c>
      <c r="F23" s="615">
        <v>2378.33106</v>
      </c>
      <c r="G23" s="615">
        <v>6814.4910199999995</v>
      </c>
      <c r="H23" s="615">
        <v>50140.380789999996</v>
      </c>
      <c r="I23" s="386"/>
    </row>
    <row r="24" spans="1:9" s="384" customFormat="1" x14ac:dyDescent="0.25">
      <c r="A24" s="663" t="s">
        <v>1153</v>
      </c>
      <c r="B24" s="390">
        <v>2188</v>
      </c>
      <c r="C24" s="390">
        <v>2700</v>
      </c>
      <c r="D24" s="390">
        <v>3322</v>
      </c>
      <c r="E24" s="390">
        <v>8398.5</v>
      </c>
      <c r="F24" s="390">
        <v>1157</v>
      </c>
      <c r="G24" s="390">
        <v>1900</v>
      </c>
      <c r="H24" s="390">
        <v>19665.5</v>
      </c>
    </row>
    <row r="25" spans="1:9" s="613" customFormat="1" x14ac:dyDescent="0.25">
      <c r="A25" s="664" t="s">
        <v>1154</v>
      </c>
      <c r="B25" s="390">
        <v>0</v>
      </c>
      <c r="C25" s="390">
        <v>0</v>
      </c>
      <c r="D25" s="390">
        <v>0</v>
      </c>
      <c r="E25" s="390">
        <v>0</v>
      </c>
      <c r="F25" s="390">
        <v>460</v>
      </c>
      <c r="G25" s="390">
        <v>0</v>
      </c>
      <c r="H25" s="390">
        <v>460</v>
      </c>
    </row>
    <row r="26" spans="1:9" s="613" customFormat="1" x14ac:dyDescent="0.25">
      <c r="A26" s="664" t="s">
        <v>1155</v>
      </c>
      <c r="B26" s="390">
        <v>0</v>
      </c>
      <c r="C26" s="390">
        <v>0</v>
      </c>
      <c r="D26" s="390">
        <v>0</v>
      </c>
      <c r="E26" s="390">
        <v>0</v>
      </c>
      <c r="F26" s="390">
        <v>0</v>
      </c>
      <c r="G26" s="390">
        <v>0</v>
      </c>
      <c r="H26" s="390">
        <v>0</v>
      </c>
    </row>
    <row r="27" spans="1:9" s="613" customFormat="1" x14ac:dyDescent="0.25">
      <c r="A27" s="664" t="s">
        <v>1156</v>
      </c>
      <c r="B27" s="390">
        <v>645.29131999999993</v>
      </c>
      <c r="C27" s="390">
        <v>0</v>
      </c>
      <c r="D27" s="390">
        <v>802.55035999999996</v>
      </c>
      <c r="E27" s="390">
        <v>1301.2067</v>
      </c>
      <c r="F27" s="390">
        <v>105.21581</v>
      </c>
      <c r="G27" s="390">
        <v>469.50567000000001</v>
      </c>
      <c r="H27" s="390">
        <v>3323.7698600000003</v>
      </c>
    </row>
    <row r="28" spans="1:9" s="613" customFormat="1" x14ac:dyDescent="0.25">
      <c r="A28" s="664" t="s">
        <v>1157</v>
      </c>
      <c r="B28" s="390">
        <v>1238.7285499999998</v>
      </c>
      <c r="C28" s="390">
        <v>-2083.0450999999998</v>
      </c>
      <c r="D28" s="390">
        <v>5178.0014099999989</v>
      </c>
      <c r="E28" s="390">
        <v>17256.32547</v>
      </c>
      <c r="F28" s="390">
        <v>656.11525000000006</v>
      </c>
      <c r="G28" s="390">
        <v>4444.9853499999999</v>
      </c>
      <c r="H28" s="390">
        <v>26691.110929999995</v>
      </c>
    </row>
    <row r="29" spans="1:9" s="613" customFormat="1" x14ac:dyDescent="0.25">
      <c r="A29" s="666" t="s">
        <v>1158</v>
      </c>
      <c r="B29" s="390">
        <v>1208.3579299999999</v>
      </c>
      <c r="C29" s="390">
        <v>-1824.0887</v>
      </c>
      <c r="D29" s="390">
        <v>4857.4987699999992</v>
      </c>
      <c r="E29" s="390">
        <v>10670.09009</v>
      </c>
      <c r="F29" s="390">
        <v>1202.3460400000001</v>
      </c>
      <c r="G29" s="390">
        <v>4226.6099899999999</v>
      </c>
      <c r="H29" s="390">
        <v>20340.814119999999</v>
      </c>
    </row>
    <row r="30" spans="1:9" s="613" customFormat="1" x14ac:dyDescent="0.25">
      <c r="A30" s="666" t="s">
        <v>1159</v>
      </c>
      <c r="B30" s="390">
        <v>30.370619999999999</v>
      </c>
      <c r="C30" s="390">
        <v>-258.95639999999997</v>
      </c>
      <c r="D30" s="390">
        <v>320.50264000000004</v>
      </c>
      <c r="E30" s="390">
        <v>6586.2353800000001</v>
      </c>
      <c r="F30" s="390">
        <v>-546.23079000000007</v>
      </c>
      <c r="G30" s="390">
        <v>218.37535999999997</v>
      </c>
      <c r="H30" s="390">
        <v>6350.2968099999998</v>
      </c>
    </row>
    <row r="31" spans="1:9" s="613" customFormat="1" x14ac:dyDescent="0.25">
      <c r="A31" s="667" t="s">
        <v>636</v>
      </c>
      <c r="B31" s="615">
        <v>27125.739079999999</v>
      </c>
      <c r="C31" s="615">
        <v>1936.1077200000002</v>
      </c>
      <c r="D31" s="615">
        <v>15209.608559999997</v>
      </c>
      <c r="E31" s="615">
        <v>37190.022409999998</v>
      </c>
      <c r="F31" s="615">
        <v>5624.64869</v>
      </c>
      <c r="G31" s="615">
        <v>10925.39055</v>
      </c>
      <c r="H31" s="615">
        <v>98011.517009999996</v>
      </c>
    </row>
    <row r="32" spans="1:9" s="613" customFormat="1" x14ac:dyDescent="0.25">
      <c r="A32" s="664" t="s">
        <v>1160</v>
      </c>
      <c r="B32" s="390">
        <v>0</v>
      </c>
      <c r="C32" s="390">
        <v>0</v>
      </c>
      <c r="D32" s="390">
        <v>0</v>
      </c>
      <c r="E32" s="390">
        <v>0</v>
      </c>
      <c r="F32" s="390">
        <v>0</v>
      </c>
      <c r="G32" s="390">
        <v>0</v>
      </c>
      <c r="H32" s="390">
        <v>0</v>
      </c>
    </row>
    <row r="33" spans="1:8" s="613" customFormat="1" x14ac:dyDescent="0.25">
      <c r="A33" s="664" t="s">
        <v>1161</v>
      </c>
      <c r="B33" s="390">
        <v>13361.48006</v>
      </c>
      <c r="C33" s="390">
        <v>4397.66219</v>
      </c>
      <c r="D33" s="390">
        <v>1450.89652</v>
      </c>
      <c r="E33" s="390">
        <v>8361.3555699999997</v>
      </c>
      <c r="F33" s="390">
        <v>3121.3</v>
      </c>
      <c r="G33" s="390">
        <v>0</v>
      </c>
      <c r="H33" s="390">
        <v>30692.694339999998</v>
      </c>
    </row>
    <row r="34" spans="1:8" s="384" customFormat="1" x14ac:dyDescent="0.25">
      <c r="A34" s="667" t="s">
        <v>1230</v>
      </c>
      <c r="B34" s="615">
        <v>0.17824000000000001</v>
      </c>
      <c r="C34" s="615">
        <v>0.10217</v>
      </c>
      <c r="D34" s="615">
        <v>22.258650000000003</v>
      </c>
      <c r="E34" s="615">
        <v>27.051310000000001</v>
      </c>
      <c r="F34" s="615">
        <v>0</v>
      </c>
      <c r="G34" s="615">
        <v>2.0999999999999998E-4</v>
      </c>
      <c r="H34" s="615">
        <v>49.59058000000001</v>
      </c>
    </row>
    <row r="35" spans="1:8" s="384" customFormat="1" x14ac:dyDescent="0.25">
      <c r="A35" s="668" t="s">
        <v>1170</v>
      </c>
      <c r="B35" s="390">
        <v>610.60268000000008</v>
      </c>
      <c r="C35" s="390">
        <v>0.26100000000000001</v>
      </c>
      <c r="D35" s="390">
        <v>25.145799999999998</v>
      </c>
      <c r="E35" s="390">
        <v>0</v>
      </c>
      <c r="F35" s="390">
        <v>9.5700000000000004E-3</v>
      </c>
      <c r="G35" s="390">
        <v>0</v>
      </c>
      <c r="H35" s="390">
        <v>636.01905000000011</v>
      </c>
    </row>
    <row r="36" spans="1:8" s="384" customFormat="1" x14ac:dyDescent="0.25">
      <c r="A36" s="663" t="s">
        <v>646</v>
      </c>
      <c r="B36" s="390">
        <v>-610.42444000000012</v>
      </c>
      <c r="C36" s="390">
        <v>-0.15883000000000003</v>
      </c>
      <c r="D36" s="390">
        <v>-2.8871499999999948</v>
      </c>
      <c r="E36" s="390">
        <v>27.051310000000001</v>
      </c>
      <c r="F36" s="390">
        <v>-9.5700000000000004E-3</v>
      </c>
      <c r="G36" s="390">
        <v>2.0999999999999998E-4</v>
      </c>
      <c r="H36" s="390">
        <v>-586.42847000000006</v>
      </c>
    </row>
    <row r="37" spans="1:8" s="384" customFormat="1" x14ac:dyDescent="0.25">
      <c r="A37" s="669" t="s">
        <v>1171</v>
      </c>
      <c r="B37" s="390">
        <v>4730.5709600000009</v>
      </c>
      <c r="C37" s="390">
        <v>45.012259999999998</v>
      </c>
      <c r="D37" s="390">
        <v>899.44949999999994</v>
      </c>
      <c r="E37" s="390">
        <v>21958.309359999996</v>
      </c>
      <c r="F37" s="390">
        <v>27.572650000000003</v>
      </c>
      <c r="G37" s="390">
        <v>2589.9037699999999</v>
      </c>
      <c r="H37" s="390">
        <v>30250.818499999994</v>
      </c>
    </row>
    <row r="38" spans="1:8" s="384" customFormat="1" x14ac:dyDescent="0.25">
      <c r="A38" s="668" t="s">
        <v>1172</v>
      </c>
      <c r="B38" s="390">
        <v>3129.8799399999994</v>
      </c>
      <c r="C38" s="390">
        <v>8.7332199999999993</v>
      </c>
      <c r="D38" s="390">
        <v>0.66989999999999994</v>
      </c>
      <c r="E38" s="390">
        <v>14150.050329999998</v>
      </c>
      <c r="F38" s="390">
        <v>241.94101000000001</v>
      </c>
      <c r="G38" s="390">
        <v>737.44531999999992</v>
      </c>
      <c r="H38" s="390">
        <v>18268.719719999994</v>
      </c>
    </row>
    <row r="39" spans="1:8" s="384" customFormat="1" x14ac:dyDescent="0.25">
      <c r="A39" s="663" t="s">
        <v>1173</v>
      </c>
      <c r="B39" s="390">
        <v>990.2665800000018</v>
      </c>
      <c r="C39" s="390">
        <v>36.12021</v>
      </c>
      <c r="D39" s="390">
        <v>895.89244999999994</v>
      </c>
      <c r="E39" s="390">
        <v>7835.3103399999964</v>
      </c>
      <c r="F39" s="390">
        <v>-214.37792999999999</v>
      </c>
      <c r="G39" s="390">
        <v>1852.4586600000002</v>
      </c>
      <c r="H39" s="390">
        <v>11395.670309999998</v>
      </c>
    </row>
    <row r="40" spans="1:8" s="384" customFormat="1" x14ac:dyDescent="0.25">
      <c r="A40" s="669" t="s">
        <v>1231</v>
      </c>
      <c r="B40" s="390">
        <v>0</v>
      </c>
      <c r="C40" s="390">
        <v>0</v>
      </c>
      <c r="D40" s="390">
        <v>0</v>
      </c>
      <c r="E40" s="390">
        <v>0</v>
      </c>
      <c r="F40" s="390">
        <v>0</v>
      </c>
      <c r="G40" s="390">
        <v>0</v>
      </c>
      <c r="H40" s="390">
        <v>0</v>
      </c>
    </row>
    <row r="41" spans="1:8" s="384" customFormat="1" x14ac:dyDescent="0.25">
      <c r="A41" s="668" t="s">
        <v>1232</v>
      </c>
      <c r="B41" s="390">
        <v>0</v>
      </c>
      <c r="C41" s="390">
        <v>0</v>
      </c>
      <c r="D41" s="390">
        <v>0</v>
      </c>
      <c r="E41" s="390">
        <v>0</v>
      </c>
      <c r="F41" s="390">
        <v>0</v>
      </c>
      <c r="G41" s="390">
        <v>16.280850000000001</v>
      </c>
      <c r="H41" s="390">
        <v>16.280850000000001</v>
      </c>
    </row>
    <row r="42" spans="1:8" s="384" customFormat="1" x14ac:dyDescent="0.25">
      <c r="A42" s="663" t="s">
        <v>1176</v>
      </c>
      <c r="B42" s="390">
        <v>990.2665800000018</v>
      </c>
      <c r="C42" s="390">
        <v>36.12021</v>
      </c>
      <c r="D42" s="390">
        <v>895.89244999999994</v>
      </c>
      <c r="E42" s="390">
        <v>7835.3103399999964</v>
      </c>
      <c r="F42" s="390">
        <v>-214.37792999999999</v>
      </c>
      <c r="G42" s="390">
        <v>1836.1778100000001</v>
      </c>
      <c r="H42" s="390">
        <v>11379.389459999999</v>
      </c>
    </row>
    <row r="43" spans="1:8" s="384" customFormat="1" x14ac:dyDescent="0.25">
      <c r="A43" s="669" t="s">
        <v>1177</v>
      </c>
      <c r="B43" s="390">
        <v>959.69495000000006</v>
      </c>
      <c r="C43" s="390">
        <v>295.07660999999996</v>
      </c>
      <c r="D43" s="390">
        <v>549.77553</v>
      </c>
      <c r="E43" s="390">
        <v>1249.0749599999999</v>
      </c>
      <c r="F43" s="390">
        <v>481.94637999999992</v>
      </c>
      <c r="G43" s="390">
        <v>1530.4688599999999</v>
      </c>
      <c r="H43" s="390">
        <v>5066.0372900000002</v>
      </c>
    </row>
    <row r="44" spans="1:8" s="384" customFormat="1" x14ac:dyDescent="0.25">
      <c r="A44" s="663" t="s">
        <v>1178</v>
      </c>
      <c r="B44" s="390">
        <v>30.571630000001733</v>
      </c>
      <c r="C44" s="390">
        <v>-258.95639999999997</v>
      </c>
      <c r="D44" s="390">
        <v>346.11691999999994</v>
      </c>
      <c r="E44" s="390">
        <v>6586.2353799999964</v>
      </c>
      <c r="F44" s="390">
        <v>-696.32430999999997</v>
      </c>
      <c r="G44" s="390">
        <v>305.70895000000019</v>
      </c>
      <c r="H44" s="390">
        <v>6313.3521699999983</v>
      </c>
    </row>
    <row r="45" spans="1:8" s="384" customFormat="1" x14ac:dyDescent="0.25">
      <c r="A45" s="670" t="s">
        <v>1179</v>
      </c>
      <c r="B45" s="390">
        <v>0</v>
      </c>
      <c r="C45" s="390">
        <v>0</v>
      </c>
      <c r="D45" s="390">
        <v>5.2440000000000001E-2</v>
      </c>
      <c r="E45" s="390">
        <v>0</v>
      </c>
      <c r="F45" s="390">
        <v>173.78388000000001</v>
      </c>
      <c r="G45" s="390">
        <v>8.3145699999999998</v>
      </c>
      <c r="H45" s="390">
        <v>182.15089</v>
      </c>
    </row>
    <row r="46" spans="1:8" s="384" customFormat="1" x14ac:dyDescent="0.25">
      <c r="A46" s="671" t="s">
        <v>1180</v>
      </c>
      <c r="B46" s="390">
        <v>0</v>
      </c>
      <c r="C46" s="390">
        <v>0</v>
      </c>
      <c r="D46" s="390">
        <v>5.2440000000000001E-2</v>
      </c>
      <c r="E46" s="390">
        <v>0</v>
      </c>
      <c r="F46" s="390">
        <v>173.78388000000001</v>
      </c>
      <c r="G46" s="390">
        <v>8.3145699999999998</v>
      </c>
      <c r="H46" s="390">
        <v>182.15089</v>
      </c>
    </row>
    <row r="47" spans="1:8" s="384" customFormat="1" x14ac:dyDescent="0.25">
      <c r="A47" s="669" t="s">
        <v>1181</v>
      </c>
      <c r="B47" s="390">
        <v>0</v>
      </c>
      <c r="C47" s="390">
        <v>0</v>
      </c>
      <c r="D47" s="390">
        <v>0</v>
      </c>
      <c r="E47" s="390">
        <v>0</v>
      </c>
      <c r="F47" s="390">
        <v>0</v>
      </c>
      <c r="G47" s="390">
        <v>0</v>
      </c>
      <c r="H47" s="390">
        <v>0</v>
      </c>
    </row>
    <row r="48" spans="1:8" s="384" customFormat="1" x14ac:dyDescent="0.25">
      <c r="A48" s="663" t="s">
        <v>1182</v>
      </c>
      <c r="B48" s="390">
        <v>0</v>
      </c>
      <c r="C48" s="390">
        <v>0</v>
      </c>
      <c r="D48" s="390">
        <v>25.666740000000001</v>
      </c>
      <c r="E48" s="390">
        <v>0</v>
      </c>
      <c r="F48" s="390">
        <v>23.643560000000001</v>
      </c>
      <c r="G48" s="390">
        <v>4.9054599999999997</v>
      </c>
      <c r="H48" s="390">
        <v>54.215759999999996</v>
      </c>
    </row>
    <row r="49" spans="1:9" s="384" customFormat="1" x14ac:dyDescent="0.25">
      <c r="A49" s="671" t="s">
        <v>1183</v>
      </c>
      <c r="B49" s="390">
        <v>0</v>
      </c>
      <c r="C49" s="390">
        <v>0</v>
      </c>
      <c r="D49" s="390">
        <v>2.7400000000000002E-3</v>
      </c>
      <c r="E49" s="390">
        <v>0</v>
      </c>
      <c r="F49" s="390">
        <v>23.643560000000001</v>
      </c>
      <c r="G49" s="390">
        <v>4.9054599999999997</v>
      </c>
      <c r="H49" s="390">
        <v>28.551760000000002</v>
      </c>
    </row>
    <row r="50" spans="1:9" s="384" customFormat="1" x14ac:dyDescent="0.25">
      <c r="A50" s="669" t="s">
        <v>1184</v>
      </c>
      <c r="B50" s="390">
        <v>0</v>
      </c>
      <c r="C50" s="390">
        <v>0</v>
      </c>
      <c r="D50" s="390">
        <v>25.664000000000001</v>
      </c>
      <c r="E50" s="390">
        <v>0</v>
      </c>
      <c r="F50" s="390">
        <v>0</v>
      </c>
      <c r="G50" s="390">
        <v>0</v>
      </c>
      <c r="H50" s="390">
        <v>25.664000000000001</v>
      </c>
    </row>
    <row r="51" spans="1:9" s="384" customFormat="1" ht="25.5" x14ac:dyDescent="0.25">
      <c r="A51" s="663" t="s">
        <v>1185</v>
      </c>
      <c r="B51" s="390">
        <v>30.571630000001733</v>
      </c>
      <c r="C51" s="390">
        <v>-258.95639999999997</v>
      </c>
      <c r="D51" s="390">
        <v>320.50261999999992</v>
      </c>
      <c r="E51" s="390">
        <v>6586.2353799999964</v>
      </c>
      <c r="F51" s="390">
        <v>-546.18398999999999</v>
      </c>
      <c r="G51" s="390">
        <v>309.11806000000018</v>
      </c>
      <c r="H51" s="390">
        <v>6441.2872999999972</v>
      </c>
    </row>
    <row r="52" spans="1:9" s="384" customFormat="1" x14ac:dyDescent="0.25">
      <c r="A52" s="669" t="s">
        <v>1186</v>
      </c>
      <c r="B52" s="390">
        <v>0</v>
      </c>
      <c r="C52" s="390">
        <v>0</v>
      </c>
      <c r="D52" s="390">
        <v>0</v>
      </c>
      <c r="E52" s="390">
        <v>0</v>
      </c>
      <c r="F52" s="390">
        <v>0</v>
      </c>
      <c r="G52" s="390">
        <v>0</v>
      </c>
      <c r="H52" s="390">
        <v>0</v>
      </c>
    </row>
    <row r="53" spans="1:9" s="384" customFormat="1" x14ac:dyDescent="0.25">
      <c r="A53" s="663" t="s">
        <v>663</v>
      </c>
      <c r="B53" s="390">
        <v>30.571630000001733</v>
      </c>
      <c r="C53" s="390">
        <v>-258.95639999999997</v>
      </c>
      <c r="D53" s="390">
        <v>320.50261999999992</v>
      </c>
      <c r="E53" s="390">
        <v>6586.2353799999964</v>
      </c>
      <c r="F53" s="390">
        <v>-546.18398999999999</v>
      </c>
      <c r="G53" s="390">
        <v>309.11806000000018</v>
      </c>
      <c r="H53" s="390">
        <v>6441.2872999999972</v>
      </c>
    </row>
    <row r="54" spans="1:9" s="384" customFormat="1" x14ac:dyDescent="0.25">
      <c r="A54" s="669" t="s">
        <v>1187</v>
      </c>
      <c r="B54" s="390">
        <v>1.6E-2</v>
      </c>
      <c r="C54" s="390">
        <v>0</v>
      </c>
      <c r="D54" s="390">
        <v>0</v>
      </c>
      <c r="E54" s="390">
        <v>0</v>
      </c>
      <c r="F54" s="390">
        <v>0</v>
      </c>
      <c r="G54" s="390">
        <v>0</v>
      </c>
      <c r="H54" s="390">
        <v>1.6E-2</v>
      </c>
    </row>
    <row r="55" spans="1:9" s="384" customFormat="1" x14ac:dyDescent="0.25">
      <c r="A55" s="668" t="s">
        <v>1188</v>
      </c>
      <c r="B55" s="390">
        <v>0.2225</v>
      </c>
      <c r="C55" s="390">
        <v>0</v>
      </c>
      <c r="D55" s="390">
        <v>0</v>
      </c>
      <c r="E55" s="390">
        <v>0</v>
      </c>
      <c r="F55" s="390">
        <v>4.6799999999999994E-2</v>
      </c>
      <c r="G55" s="390">
        <v>90.742699999999999</v>
      </c>
      <c r="H55" s="390">
        <v>91.012</v>
      </c>
    </row>
    <row r="56" spans="1:9" s="384" customFormat="1" ht="25.5" x14ac:dyDescent="0.25">
      <c r="A56" s="663" t="s">
        <v>665</v>
      </c>
      <c r="B56" s="390">
        <v>30.365130000001731</v>
      </c>
      <c r="C56" s="390">
        <v>-258.95639999999997</v>
      </c>
      <c r="D56" s="390">
        <v>320.50261999999992</v>
      </c>
      <c r="E56" s="390">
        <v>6586.2353799999964</v>
      </c>
      <c r="F56" s="390">
        <v>-546.23078999999996</v>
      </c>
      <c r="G56" s="390">
        <v>218.37536000000017</v>
      </c>
      <c r="H56" s="390">
        <v>6350.291299999999</v>
      </c>
    </row>
    <row r="57" spans="1:9" s="384" customFormat="1" x14ac:dyDescent="0.25">
      <c r="A57" s="669" t="s">
        <v>1189</v>
      </c>
      <c r="B57" s="390">
        <v>0</v>
      </c>
      <c r="C57" s="390">
        <v>0</v>
      </c>
      <c r="D57" s="390">
        <v>0</v>
      </c>
      <c r="E57" s="390">
        <v>0</v>
      </c>
      <c r="F57" s="390">
        <v>0</v>
      </c>
      <c r="G57" s="390">
        <v>0</v>
      </c>
      <c r="H57" s="390">
        <v>0</v>
      </c>
    </row>
    <row r="58" spans="1:9" s="384" customFormat="1" x14ac:dyDescent="0.25">
      <c r="A58" s="663" t="s">
        <v>1190</v>
      </c>
      <c r="B58" s="390">
        <v>30.365130000001731</v>
      </c>
      <c r="C58" s="390">
        <v>-258.95639999999997</v>
      </c>
      <c r="D58" s="390">
        <v>320.50261999999992</v>
      </c>
      <c r="E58" s="390">
        <v>6586.2353799999964</v>
      </c>
      <c r="F58" s="390">
        <v>-546.23078999999996</v>
      </c>
      <c r="G58" s="390">
        <v>218.37536000000017</v>
      </c>
      <c r="H58" s="390">
        <v>6350.291299999999</v>
      </c>
    </row>
    <row r="59" spans="1:9" s="384" customFormat="1" x14ac:dyDescent="0.25">
      <c r="A59" s="669" t="s">
        <v>1191</v>
      </c>
      <c r="B59" s="390">
        <v>0</v>
      </c>
      <c r="C59" s="390">
        <v>0</v>
      </c>
      <c r="D59" s="390">
        <v>0</v>
      </c>
      <c r="E59" s="390">
        <v>0</v>
      </c>
      <c r="F59" s="390">
        <v>0</v>
      </c>
      <c r="G59" s="390">
        <v>0</v>
      </c>
      <c r="H59" s="390">
        <v>0</v>
      </c>
    </row>
    <row r="60" spans="1:9" s="384" customFormat="1" x14ac:dyDescent="0.25">
      <c r="A60" s="662" t="s">
        <v>1192</v>
      </c>
      <c r="B60" s="615">
        <v>30.365130000001731</v>
      </c>
      <c r="C60" s="615">
        <v>-258.95639999999997</v>
      </c>
      <c r="D60" s="615">
        <v>320.50261999999992</v>
      </c>
      <c r="E60" s="615">
        <v>6586.2353799999964</v>
      </c>
      <c r="F60" s="615">
        <v>-546.23078999999996</v>
      </c>
      <c r="G60" s="615">
        <v>218.37536000000017</v>
      </c>
      <c r="H60" s="615">
        <v>6350.291299999999</v>
      </c>
    </row>
    <row r="61" spans="1:9" ht="4.5" customHeight="1" thickBot="1" x14ac:dyDescent="0.25">
      <c r="A61" s="672"/>
      <c r="B61" s="673"/>
      <c r="C61" s="673"/>
      <c r="D61" s="673"/>
      <c r="E61" s="673"/>
      <c r="F61" s="673"/>
      <c r="G61" s="673"/>
      <c r="H61" s="673"/>
      <c r="I61" s="386"/>
    </row>
    <row r="62" spans="1:9" x14ac:dyDescent="0.2">
      <c r="B62" s="625"/>
      <c r="C62" s="625"/>
      <c r="D62" s="625"/>
      <c r="E62" s="625"/>
      <c r="F62" s="625"/>
      <c r="G62" s="625"/>
      <c r="H62" s="625"/>
      <c r="I62" s="386"/>
    </row>
    <row r="63" spans="1:9" x14ac:dyDescent="0.2">
      <c r="A63" s="674"/>
      <c r="H63" s="625"/>
      <c r="I63" s="386"/>
    </row>
    <row r="64" spans="1:9" x14ac:dyDescent="0.2">
      <c r="A64" s="386"/>
      <c r="I64" s="386"/>
    </row>
    <row r="65" spans="1:9" x14ac:dyDescent="0.2">
      <c r="A65" s="386"/>
      <c r="I65" s="386"/>
    </row>
    <row r="66" spans="1:9" x14ac:dyDescent="0.2">
      <c r="A66" s="386"/>
      <c r="I66" s="386"/>
    </row>
    <row r="67" spans="1:9" x14ac:dyDescent="0.2">
      <c r="A67" s="386"/>
      <c r="I67" s="386"/>
    </row>
    <row r="68" spans="1:9" x14ac:dyDescent="0.2">
      <c r="A68" s="386"/>
      <c r="I68" s="386"/>
    </row>
    <row r="69" spans="1:9" x14ac:dyDescent="0.2">
      <c r="A69" s="386"/>
      <c r="I69" s="386"/>
    </row>
    <row r="70" spans="1:9" x14ac:dyDescent="0.2">
      <c r="A70" s="386"/>
      <c r="I70" s="386"/>
    </row>
    <row r="71" spans="1:9" x14ac:dyDescent="0.2">
      <c r="A71" s="386"/>
      <c r="I71" s="386"/>
    </row>
    <row r="72" spans="1:9" x14ac:dyDescent="0.2">
      <c r="A72" s="386"/>
      <c r="I72" s="386"/>
    </row>
    <row r="73" spans="1:9" x14ac:dyDescent="0.2">
      <c r="A73" s="386"/>
      <c r="I73" s="386"/>
    </row>
    <row r="74" spans="1:9" x14ac:dyDescent="0.2">
      <c r="A74" s="386"/>
      <c r="I74" s="386"/>
    </row>
    <row r="75" spans="1:9" x14ac:dyDescent="0.2">
      <c r="A75" s="386"/>
      <c r="I75" s="386"/>
    </row>
    <row r="76" spans="1:9" ht="15.75" x14ac:dyDescent="0.25">
      <c r="A76" s="675"/>
      <c r="H76" s="625"/>
      <c r="I76" s="386"/>
    </row>
    <row r="77" spans="1:9" ht="15.75" x14ac:dyDescent="0.25">
      <c r="A77" s="675"/>
      <c r="B77" s="625"/>
      <c r="C77" s="625"/>
      <c r="D77" s="625"/>
      <c r="E77" s="625"/>
      <c r="F77" s="625"/>
      <c r="G77" s="625"/>
      <c r="H77" s="625"/>
      <c r="I77" s="386"/>
    </row>
    <row r="78" spans="1:9" ht="15.75" x14ac:dyDescent="0.25">
      <c r="A78" s="675"/>
      <c r="B78" s="625"/>
      <c r="C78" s="625"/>
      <c r="D78" s="625"/>
      <c r="E78" s="625"/>
      <c r="F78" s="625"/>
      <c r="G78" s="625"/>
      <c r="H78" s="625"/>
      <c r="I78" s="386"/>
    </row>
    <row r="79" spans="1:9" ht="15.75" x14ac:dyDescent="0.25">
      <c r="A79" s="675"/>
      <c r="B79" s="625"/>
      <c r="C79" s="625"/>
      <c r="D79" s="625"/>
      <c r="E79" s="625"/>
      <c r="F79" s="625"/>
      <c r="G79" s="625"/>
      <c r="H79" s="625"/>
      <c r="I79" s="386"/>
    </row>
    <row r="80" spans="1:9" ht="15.75" x14ac:dyDescent="0.25">
      <c r="A80" s="675"/>
      <c r="B80" s="625"/>
      <c r="C80" s="625"/>
      <c r="D80" s="625"/>
      <c r="E80" s="625"/>
      <c r="F80" s="625"/>
      <c r="G80" s="625"/>
      <c r="H80" s="625"/>
      <c r="I80" s="386"/>
    </row>
    <row r="81" spans="1:9" ht="15.75" x14ac:dyDescent="0.25">
      <c r="A81" s="675"/>
      <c r="B81" s="625"/>
      <c r="C81" s="625"/>
      <c r="D81" s="625"/>
      <c r="E81" s="625"/>
      <c r="F81" s="625"/>
      <c r="G81" s="625"/>
      <c r="H81" s="625"/>
      <c r="I81" s="386"/>
    </row>
    <row r="82" spans="1:9" ht="15.75" x14ac:dyDescent="0.25">
      <c r="A82" s="675"/>
      <c r="B82" s="625"/>
      <c r="C82" s="625"/>
      <c r="D82" s="625"/>
      <c r="E82" s="625"/>
      <c r="F82" s="625"/>
      <c r="G82" s="625"/>
      <c r="H82" s="625"/>
      <c r="I82" s="386"/>
    </row>
    <row r="83" spans="1:9" ht="15.75" x14ac:dyDescent="0.25">
      <c r="A83" s="675"/>
      <c r="B83" s="625"/>
      <c r="C83" s="625"/>
      <c r="D83" s="625"/>
      <c r="E83" s="625"/>
      <c r="F83" s="625"/>
      <c r="G83" s="625"/>
      <c r="H83" s="625"/>
      <c r="I83" s="386"/>
    </row>
    <row r="84" spans="1:9" ht="15.75" x14ac:dyDescent="0.25">
      <c r="A84" s="675"/>
      <c r="B84" s="625"/>
      <c r="C84" s="625"/>
      <c r="D84" s="625"/>
      <c r="E84" s="625"/>
      <c r="F84" s="625"/>
      <c r="G84" s="625"/>
      <c r="H84" s="625"/>
      <c r="I84" s="386"/>
    </row>
    <row r="85" spans="1:9" ht="15.75" x14ac:dyDescent="0.25">
      <c r="A85" s="675"/>
      <c r="B85" s="625"/>
      <c r="C85" s="625"/>
      <c r="D85" s="625"/>
      <c r="E85" s="625"/>
      <c r="F85" s="625"/>
      <c r="G85" s="625"/>
      <c r="H85" s="625"/>
      <c r="I85" s="386"/>
    </row>
    <row r="86" spans="1:9" ht="15.75" x14ac:dyDescent="0.25">
      <c r="A86" s="675"/>
      <c r="B86" s="625"/>
      <c r="C86" s="625"/>
      <c r="D86" s="625"/>
      <c r="E86" s="625"/>
      <c r="F86" s="625"/>
      <c r="G86" s="625"/>
      <c r="H86" s="625"/>
      <c r="I86" s="386"/>
    </row>
    <row r="87" spans="1:9" ht="15.75" x14ac:dyDescent="0.25">
      <c r="A87" s="675"/>
      <c r="B87" s="625"/>
      <c r="C87" s="625"/>
      <c r="D87" s="625"/>
      <c r="E87" s="625"/>
      <c r="F87" s="625"/>
      <c r="G87" s="625"/>
      <c r="H87" s="625"/>
      <c r="I87" s="386"/>
    </row>
    <row r="88" spans="1:9" ht="15.75" x14ac:dyDescent="0.25">
      <c r="A88" s="675"/>
      <c r="B88" s="625"/>
      <c r="C88" s="625"/>
      <c r="D88" s="625"/>
      <c r="E88" s="625"/>
      <c r="F88" s="625"/>
      <c r="G88" s="625"/>
      <c r="H88" s="625"/>
      <c r="I88" s="386"/>
    </row>
    <row r="89" spans="1:9" ht="15.75" x14ac:dyDescent="0.25">
      <c r="A89" s="675"/>
      <c r="B89" s="625"/>
      <c r="C89" s="625"/>
      <c r="D89" s="625"/>
      <c r="E89" s="625"/>
      <c r="F89" s="625"/>
      <c r="G89" s="625"/>
      <c r="H89" s="625"/>
      <c r="I89" s="386"/>
    </row>
    <row r="90" spans="1:9" ht="15.75" x14ac:dyDescent="0.25">
      <c r="A90" s="675"/>
      <c r="B90" s="625"/>
      <c r="C90" s="625"/>
      <c r="D90" s="625"/>
      <c r="E90" s="625"/>
      <c r="F90" s="625"/>
      <c r="G90" s="625"/>
      <c r="H90" s="625"/>
      <c r="I90" s="386"/>
    </row>
    <row r="91" spans="1:9" ht="15.75" x14ac:dyDescent="0.25">
      <c r="A91" s="675"/>
      <c r="B91" s="625"/>
      <c r="C91" s="625"/>
      <c r="D91" s="625"/>
      <c r="E91" s="625"/>
      <c r="F91" s="625"/>
      <c r="G91" s="625"/>
      <c r="H91" s="625"/>
      <c r="I91" s="386"/>
    </row>
    <row r="92" spans="1:9" ht="15.75" x14ac:dyDescent="0.25">
      <c r="A92" s="675"/>
      <c r="B92" s="625"/>
      <c r="C92" s="625"/>
      <c r="D92" s="625"/>
      <c r="E92" s="625"/>
      <c r="F92" s="625"/>
      <c r="G92" s="625"/>
      <c r="H92" s="625"/>
      <c r="I92" s="386"/>
    </row>
    <row r="93" spans="1:9" ht="15.75" x14ac:dyDescent="0.25">
      <c r="A93" s="675"/>
      <c r="B93" s="625"/>
      <c r="C93" s="625"/>
      <c r="D93" s="625"/>
      <c r="E93" s="625"/>
      <c r="F93" s="625"/>
      <c r="G93" s="625"/>
      <c r="H93" s="625"/>
      <c r="I93" s="386"/>
    </row>
    <row r="94" spans="1:9" ht="15.75" x14ac:dyDescent="0.25">
      <c r="A94" s="675"/>
      <c r="B94" s="625"/>
      <c r="C94" s="625"/>
      <c r="D94" s="625"/>
      <c r="E94" s="625"/>
      <c r="F94" s="625"/>
      <c r="G94" s="625"/>
      <c r="H94" s="625"/>
      <c r="I94" s="386"/>
    </row>
    <row r="95" spans="1:9" ht="15.75" x14ac:dyDescent="0.25">
      <c r="A95" s="675"/>
      <c r="B95" s="625"/>
      <c r="C95" s="625"/>
      <c r="D95" s="625"/>
      <c r="E95" s="625"/>
      <c r="F95" s="625"/>
      <c r="G95" s="625"/>
      <c r="H95" s="625"/>
      <c r="I95" s="386"/>
    </row>
    <row r="96" spans="1:9" ht="15.75" x14ac:dyDescent="0.25">
      <c r="A96" s="675"/>
      <c r="B96" s="625"/>
      <c r="C96" s="625"/>
      <c r="D96" s="625"/>
      <c r="E96" s="625"/>
      <c r="F96" s="625"/>
      <c r="G96" s="625"/>
      <c r="H96" s="625"/>
      <c r="I96" s="386"/>
    </row>
    <row r="97" spans="1:9" ht="15.75" x14ac:dyDescent="0.25">
      <c r="A97" s="675"/>
      <c r="B97" s="625"/>
      <c r="C97" s="625"/>
      <c r="D97" s="625"/>
      <c r="E97" s="625"/>
      <c r="F97" s="625"/>
      <c r="G97" s="625"/>
      <c r="H97" s="625"/>
      <c r="I97" s="386"/>
    </row>
    <row r="98" spans="1:9" ht="15.75" x14ac:dyDescent="0.25">
      <c r="A98" s="675"/>
      <c r="B98" s="625"/>
      <c r="C98" s="625"/>
      <c r="D98" s="625"/>
      <c r="E98" s="625"/>
      <c r="F98" s="625"/>
      <c r="G98" s="625"/>
      <c r="H98" s="625"/>
      <c r="I98" s="386"/>
    </row>
    <row r="99" spans="1:9" ht="15.75" x14ac:dyDescent="0.25">
      <c r="A99" s="675"/>
      <c r="B99" s="625"/>
      <c r="C99" s="625"/>
      <c r="D99" s="625"/>
      <c r="E99" s="625"/>
      <c r="F99" s="625"/>
      <c r="G99" s="625"/>
      <c r="H99" s="625"/>
      <c r="I99" s="386"/>
    </row>
    <row r="100" spans="1:9" ht="15.75" x14ac:dyDescent="0.25">
      <c r="A100" s="675"/>
      <c r="B100" s="625"/>
      <c r="C100" s="625"/>
      <c r="D100" s="625"/>
      <c r="E100" s="625"/>
      <c r="F100" s="625"/>
      <c r="G100" s="625"/>
      <c r="H100" s="625"/>
      <c r="I100" s="386"/>
    </row>
    <row r="101" spans="1:9" ht="15.75" x14ac:dyDescent="0.25">
      <c r="A101" s="675"/>
      <c r="B101" s="625"/>
      <c r="C101" s="625"/>
      <c r="D101" s="625"/>
      <c r="E101" s="625"/>
      <c r="F101" s="625"/>
      <c r="G101" s="625"/>
      <c r="H101" s="625"/>
      <c r="I101" s="386"/>
    </row>
    <row r="102" spans="1:9" ht="15.75" x14ac:dyDescent="0.25">
      <c r="A102" s="675"/>
      <c r="B102" s="625"/>
      <c r="C102" s="625"/>
      <c r="D102" s="625"/>
      <c r="E102" s="625"/>
      <c r="F102" s="625"/>
      <c r="G102" s="625"/>
      <c r="H102" s="625"/>
      <c r="I102" s="386"/>
    </row>
    <row r="103" spans="1:9" ht="15.75" x14ac:dyDescent="0.25">
      <c r="A103" s="675"/>
      <c r="B103" s="625"/>
      <c r="C103" s="625"/>
      <c r="D103" s="625"/>
      <c r="E103" s="625"/>
      <c r="F103" s="625"/>
      <c r="G103" s="625"/>
      <c r="H103" s="625"/>
      <c r="I103" s="386"/>
    </row>
    <row r="104" spans="1:9" ht="15.75" x14ac:dyDescent="0.25">
      <c r="A104" s="675"/>
      <c r="B104" s="625"/>
      <c r="C104" s="625"/>
      <c r="D104" s="625"/>
      <c r="E104" s="625"/>
      <c r="F104" s="625"/>
      <c r="G104" s="625"/>
      <c r="H104" s="625"/>
      <c r="I104" s="386"/>
    </row>
    <row r="105" spans="1:9" ht="15.75" x14ac:dyDescent="0.25">
      <c r="A105" s="675"/>
      <c r="B105" s="625"/>
      <c r="C105" s="625"/>
      <c r="D105" s="625"/>
      <c r="E105" s="625"/>
      <c r="F105" s="625"/>
      <c r="G105" s="625"/>
      <c r="H105" s="625"/>
      <c r="I105" s="386"/>
    </row>
    <row r="106" spans="1:9" ht="15.75" x14ac:dyDescent="0.25">
      <c r="A106" s="675"/>
      <c r="B106" s="625"/>
      <c r="C106" s="625"/>
      <c r="D106" s="625"/>
      <c r="E106" s="625"/>
      <c r="F106" s="625"/>
      <c r="G106" s="625"/>
      <c r="H106" s="625"/>
      <c r="I106" s="386"/>
    </row>
    <row r="107" spans="1:9" ht="15.75" x14ac:dyDescent="0.25">
      <c r="A107" s="675"/>
      <c r="B107" s="625"/>
      <c r="C107" s="625"/>
      <c r="D107" s="625"/>
      <c r="E107" s="625"/>
      <c r="F107" s="625"/>
      <c r="G107" s="625"/>
      <c r="H107" s="625"/>
      <c r="I107" s="386"/>
    </row>
    <row r="108" spans="1:9" ht="15.75" x14ac:dyDescent="0.25">
      <c r="A108" s="675"/>
      <c r="B108" s="625"/>
      <c r="C108" s="625"/>
      <c r="D108" s="625"/>
      <c r="E108" s="625"/>
      <c r="F108" s="625"/>
      <c r="G108" s="625"/>
      <c r="H108" s="625"/>
      <c r="I108" s="386"/>
    </row>
    <row r="109" spans="1:9" ht="15.75" x14ac:dyDescent="0.25">
      <c r="A109" s="675"/>
      <c r="B109" s="625"/>
      <c r="C109" s="625"/>
      <c r="D109" s="625"/>
      <c r="E109" s="625"/>
      <c r="F109" s="625"/>
      <c r="G109" s="625"/>
      <c r="H109" s="625"/>
      <c r="I109" s="386"/>
    </row>
    <row r="110" spans="1:9" ht="15.75" x14ac:dyDescent="0.25">
      <c r="A110" s="675"/>
      <c r="B110" s="625"/>
      <c r="C110" s="625"/>
      <c r="D110" s="625"/>
      <c r="E110" s="625"/>
      <c r="F110" s="625"/>
      <c r="G110" s="625"/>
      <c r="H110" s="625"/>
      <c r="I110" s="386"/>
    </row>
    <row r="111" spans="1:9" ht="15.75" x14ac:dyDescent="0.25">
      <c r="A111" s="675"/>
      <c r="B111" s="625"/>
      <c r="C111" s="625"/>
      <c r="D111" s="625"/>
      <c r="E111" s="625"/>
      <c r="F111" s="625"/>
      <c r="G111" s="625"/>
      <c r="H111" s="625"/>
      <c r="I111" s="386"/>
    </row>
    <row r="112" spans="1:9" ht="15.75" x14ac:dyDescent="0.25">
      <c r="A112" s="675"/>
      <c r="B112" s="625"/>
      <c r="C112" s="625"/>
      <c r="D112" s="625"/>
      <c r="E112" s="625"/>
      <c r="F112" s="625"/>
      <c r="G112" s="625"/>
      <c r="H112" s="625"/>
      <c r="I112" s="386"/>
    </row>
    <row r="113" spans="1:9" ht="15.75" x14ac:dyDescent="0.25">
      <c r="A113" s="675"/>
      <c r="B113" s="625"/>
      <c r="C113" s="625"/>
      <c r="D113" s="625"/>
      <c r="E113" s="625"/>
      <c r="F113" s="625"/>
      <c r="G113" s="625"/>
      <c r="H113" s="625"/>
      <c r="I113" s="386"/>
    </row>
    <row r="114" spans="1:9" ht="15.75" x14ac:dyDescent="0.25">
      <c r="A114" s="675"/>
      <c r="B114" s="625"/>
      <c r="C114" s="625"/>
      <c r="D114" s="625"/>
      <c r="E114" s="625"/>
      <c r="F114" s="625"/>
      <c r="G114" s="625"/>
      <c r="H114" s="625"/>
      <c r="I114" s="386"/>
    </row>
    <row r="115" spans="1:9" ht="15.75" x14ac:dyDescent="0.25">
      <c r="A115" s="675"/>
      <c r="B115" s="625"/>
      <c r="C115" s="625"/>
      <c r="D115" s="625"/>
      <c r="E115" s="625"/>
      <c r="F115" s="625"/>
      <c r="G115" s="625"/>
      <c r="H115" s="625"/>
      <c r="I115" s="386"/>
    </row>
    <row r="116" spans="1:9" ht="15.75" x14ac:dyDescent="0.25">
      <c r="A116" s="675"/>
      <c r="B116" s="625"/>
      <c r="C116" s="625"/>
      <c r="D116" s="625"/>
      <c r="E116" s="625"/>
      <c r="F116" s="625"/>
      <c r="G116" s="625"/>
      <c r="H116" s="625"/>
      <c r="I116" s="386"/>
    </row>
    <row r="117" spans="1:9" ht="15.75" x14ac:dyDescent="0.25">
      <c r="A117" s="675"/>
      <c r="B117" s="625"/>
      <c r="C117" s="625"/>
      <c r="D117" s="625"/>
      <c r="E117" s="625"/>
      <c r="F117" s="625"/>
      <c r="G117" s="625"/>
      <c r="H117" s="625"/>
      <c r="I117" s="386"/>
    </row>
    <row r="118" spans="1:9" ht="15.75" x14ac:dyDescent="0.25">
      <c r="A118" s="675"/>
      <c r="B118" s="625"/>
      <c r="C118" s="625"/>
      <c r="D118" s="625"/>
      <c r="E118" s="625"/>
      <c r="F118" s="625"/>
      <c r="G118" s="625"/>
      <c r="H118" s="625"/>
      <c r="I118" s="386"/>
    </row>
    <row r="119" spans="1:9" ht="15.75" x14ac:dyDescent="0.25">
      <c r="A119" s="675"/>
      <c r="B119" s="625"/>
      <c r="C119" s="625"/>
      <c r="D119" s="625"/>
      <c r="E119" s="625"/>
      <c r="F119" s="625"/>
      <c r="G119" s="625"/>
      <c r="H119" s="625"/>
      <c r="I119" s="386"/>
    </row>
    <row r="120" spans="1:9" ht="15.75" x14ac:dyDescent="0.25">
      <c r="A120" s="675"/>
      <c r="B120" s="625"/>
      <c r="C120" s="625"/>
      <c r="D120" s="625"/>
      <c r="E120" s="625"/>
      <c r="F120" s="625"/>
      <c r="G120" s="625"/>
      <c r="H120" s="625"/>
      <c r="I120" s="386"/>
    </row>
    <row r="121" spans="1:9" ht="15.75" x14ac:dyDescent="0.25">
      <c r="A121" s="675"/>
      <c r="B121" s="625"/>
      <c r="C121" s="625"/>
      <c r="D121" s="625"/>
      <c r="E121" s="625"/>
      <c r="F121" s="625"/>
      <c r="G121" s="625"/>
      <c r="H121" s="625"/>
      <c r="I121" s="386"/>
    </row>
    <row r="122" spans="1:9" ht="15.75" x14ac:dyDescent="0.25">
      <c r="A122" s="675"/>
      <c r="B122" s="625"/>
      <c r="C122" s="625"/>
      <c r="D122" s="625"/>
      <c r="E122" s="625"/>
      <c r="F122" s="625"/>
      <c r="G122" s="625"/>
      <c r="H122" s="625"/>
      <c r="I122" s="386"/>
    </row>
    <row r="123" spans="1:9" ht="15.75" x14ac:dyDescent="0.25">
      <c r="A123" s="675"/>
      <c r="B123" s="625"/>
      <c r="C123" s="625"/>
      <c r="D123" s="625"/>
      <c r="E123" s="625"/>
      <c r="F123" s="625"/>
      <c r="G123" s="625"/>
      <c r="H123" s="625"/>
      <c r="I123" s="386"/>
    </row>
    <row r="124" spans="1:9" ht="15.75" x14ac:dyDescent="0.25">
      <c r="A124" s="675"/>
      <c r="B124" s="625"/>
      <c r="C124" s="625"/>
      <c r="D124" s="625"/>
      <c r="E124" s="625"/>
      <c r="F124" s="625"/>
      <c r="G124" s="625"/>
      <c r="H124" s="625"/>
      <c r="I124" s="386"/>
    </row>
    <row r="125" spans="1:9" ht="15.75" x14ac:dyDescent="0.25">
      <c r="A125" s="675"/>
      <c r="B125" s="625"/>
      <c r="C125" s="625"/>
      <c r="D125" s="625"/>
      <c r="E125" s="625"/>
      <c r="F125" s="625"/>
      <c r="G125" s="625"/>
      <c r="H125" s="625"/>
      <c r="I125" s="386"/>
    </row>
    <row r="126" spans="1:9" ht="15.75" x14ac:dyDescent="0.25">
      <c r="A126" s="675"/>
      <c r="B126" s="625"/>
      <c r="C126" s="625"/>
      <c r="D126" s="625"/>
      <c r="E126" s="625"/>
      <c r="F126" s="625"/>
      <c r="G126" s="625"/>
      <c r="H126" s="625"/>
      <c r="I126" s="386"/>
    </row>
    <row r="127" spans="1:9" ht="15.75" x14ac:dyDescent="0.25">
      <c r="A127" s="675"/>
      <c r="B127" s="625"/>
      <c r="C127" s="625"/>
      <c r="D127" s="625"/>
      <c r="E127" s="625"/>
      <c r="F127" s="625"/>
      <c r="G127" s="625"/>
      <c r="H127" s="625"/>
      <c r="I127" s="386"/>
    </row>
    <row r="128" spans="1:9" ht="15.75" x14ac:dyDescent="0.25">
      <c r="A128" s="675"/>
      <c r="B128" s="625"/>
      <c r="C128" s="625"/>
      <c r="D128" s="625"/>
      <c r="E128" s="625"/>
      <c r="F128" s="625"/>
      <c r="G128" s="625"/>
      <c r="H128" s="625"/>
      <c r="I128" s="386"/>
    </row>
    <row r="129" spans="1:9" ht="15.75" x14ac:dyDescent="0.25">
      <c r="A129" s="675"/>
      <c r="I129" s="386"/>
    </row>
    <row r="130" spans="1:9" ht="15.75" x14ac:dyDescent="0.25">
      <c r="A130" s="675"/>
      <c r="I130" s="386"/>
    </row>
    <row r="131" spans="1:9" ht="15.75" x14ac:dyDescent="0.25">
      <c r="A131" s="675"/>
      <c r="I131" s="386"/>
    </row>
    <row r="132" spans="1:9" ht="15.75" x14ac:dyDescent="0.25">
      <c r="A132" s="675"/>
      <c r="I132" s="386"/>
    </row>
    <row r="133" spans="1:9" ht="15.75" x14ac:dyDescent="0.25">
      <c r="A133" s="675"/>
      <c r="I133" s="386"/>
    </row>
    <row r="134" spans="1:9" ht="15.75" x14ac:dyDescent="0.25">
      <c r="A134" s="675"/>
      <c r="I134" s="386"/>
    </row>
    <row r="135" spans="1:9" ht="15.75" x14ac:dyDescent="0.25">
      <c r="A135" s="675"/>
      <c r="I135" s="386"/>
    </row>
    <row r="136" spans="1:9" ht="15.75" x14ac:dyDescent="0.25">
      <c r="A136" s="675"/>
      <c r="I136" s="386"/>
    </row>
    <row r="137" spans="1:9" ht="15.75" x14ac:dyDescent="0.25">
      <c r="A137" s="675"/>
      <c r="I137" s="386"/>
    </row>
    <row r="138" spans="1:9" ht="15.75" x14ac:dyDescent="0.25">
      <c r="A138" s="675"/>
      <c r="I138" s="386"/>
    </row>
    <row r="139" spans="1:9" ht="15.75" x14ac:dyDescent="0.25">
      <c r="A139" s="675"/>
      <c r="I139" s="386"/>
    </row>
    <row r="140" spans="1:9" ht="15.75" x14ac:dyDescent="0.25">
      <c r="A140" s="675"/>
      <c r="I140" s="386"/>
    </row>
    <row r="141" spans="1:9" ht="15.75" x14ac:dyDescent="0.25">
      <c r="A141" s="675"/>
      <c r="I141" s="386"/>
    </row>
    <row r="142" spans="1:9" ht="15.75" x14ac:dyDescent="0.25">
      <c r="A142" s="675"/>
      <c r="I142" s="386"/>
    </row>
    <row r="143" spans="1:9" ht="15.75" x14ac:dyDescent="0.25">
      <c r="A143" s="675"/>
      <c r="I143" s="386"/>
    </row>
    <row r="144" spans="1:9" ht="15.75" x14ac:dyDescent="0.25">
      <c r="A144" s="675"/>
      <c r="I144" s="386"/>
    </row>
    <row r="145" spans="1:9" ht="15.75" x14ac:dyDescent="0.25">
      <c r="A145" s="675"/>
      <c r="I145" s="386"/>
    </row>
    <row r="146" spans="1:9" ht="15.75" x14ac:dyDescent="0.25">
      <c r="A146" s="675"/>
      <c r="I146" s="386"/>
    </row>
    <row r="147" spans="1:9" ht="15.75" x14ac:dyDescent="0.25">
      <c r="A147" s="675"/>
      <c r="I147" s="386"/>
    </row>
    <row r="148" spans="1:9" ht="15.75" x14ac:dyDescent="0.25">
      <c r="A148" s="675"/>
      <c r="I148" s="386"/>
    </row>
    <row r="149" spans="1:9" ht="15.75" x14ac:dyDescent="0.25">
      <c r="A149" s="675"/>
      <c r="I149" s="386"/>
    </row>
    <row r="150" spans="1:9" ht="15.75" x14ac:dyDescent="0.25">
      <c r="A150" s="675"/>
      <c r="I150" s="386"/>
    </row>
    <row r="151" spans="1:9" ht="15.75" x14ac:dyDescent="0.25">
      <c r="A151" s="675"/>
      <c r="I151" s="386"/>
    </row>
    <row r="152" spans="1:9" ht="15.75" x14ac:dyDescent="0.25">
      <c r="A152" s="675"/>
      <c r="I152" s="386"/>
    </row>
    <row r="153" spans="1:9" ht="15.75" x14ac:dyDescent="0.25">
      <c r="A153" s="675"/>
      <c r="I153" s="386"/>
    </row>
    <row r="154" spans="1:9" ht="15.75" x14ac:dyDescent="0.25">
      <c r="A154" s="675"/>
      <c r="I154" s="386"/>
    </row>
    <row r="155" spans="1:9" ht="15.75" x14ac:dyDescent="0.25">
      <c r="A155" s="675"/>
      <c r="I155" s="386"/>
    </row>
    <row r="156" spans="1:9" ht="15.75" x14ac:dyDescent="0.25">
      <c r="A156" s="675"/>
      <c r="I156" s="386"/>
    </row>
    <row r="157" spans="1:9" ht="15.75" x14ac:dyDescent="0.25">
      <c r="A157" s="675"/>
      <c r="I157" s="386"/>
    </row>
    <row r="158" spans="1:9" ht="15.75" x14ac:dyDescent="0.25">
      <c r="A158" s="675"/>
      <c r="I158" s="386"/>
    </row>
    <row r="159" spans="1:9" ht="15.75" x14ac:dyDescent="0.25">
      <c r="A159" s="675"/>
      <c r="I159" s="386"/>
    </row>
    <row r="160" spans="1:9" ht="15.75" x14ac:dyDescent="0.25">
      <c r="A160" s="675"/>
      <c r="I160" s="386"/>
    </row>
    <row r="161" spans="1:9" ht="15.75" x14ac:dyDescent="0.25">
      <c r="A161" s="675"/>
      <c r="I161" s="386"/>
    </row>
    <row r="162" spans="1:9" ht="15.75" x14ac:dyDescent="0.25">
      <c r="A162" s="675"/>
      <c r="I162" s="386"/>
    </row>
    <row r="163" spans="1:9" ht="15.75" x14ac:dyDescent="0.25">
      <c r="A163" s="675"/>
      <c r="I163" s="386"/>
    </row>
    <row r="164" spans="1:9" ht="15.75" x14ac:dyDescent="0.25">
      <c r="A164" s="675"/>
      <c r="I164" s="386"/>
    </row>
    <row r="165" spans="1:9" ht="15.75" x14ac:dyDescent="0.25">
      <c r="A165" s="675"/>
      <c r="I165" s="386"/>
    </row>
    <row r="166" spans="1:9" ht="15.75" x14ac:dyDescent="0.25">
      <c r="A166" s="675"/>
      <c r="I166" s="386"/>
    </row>
    <row r="167" spans="1:9" ht="15.75" x14ac:dyDescent="0.25">
      <c r="A167" s="675"/>
      <c r="I167" s="386"/>
    </row>
    <row r="168" spans="1:9" ht="15.75" x14ac:dyDescent="0.25">
      <c r="A168" s="675"/>
      <c r="I168" s="386"/>
    </row>
    <row r="169" spans="1:9" ht="15.75" x14ac:dyDescent="0.25">
      <c r="A169" s="675"/>
      <c r="I169" s="386"/>
    </row>
    <row r="170" spans="1:9" ht="15.75" x14ac:dyDescent="0.25">
      <c r="A170" s="675"/>
      <c r="I170" s="386"/>
    </row>
    <row r="171" spans="1:9" ht="15.75" x14ac:dyDescent="0.25">
      <c r="A171" s="675"/>
      <c r="I171" s="386"/>
    </row>
    <row r="172" spans="1:9" ht="15.75" x14ac:dyDescent="0.25">
      <c r="A172" s="675"/>
      <c r="I172" s="386"/>
    </row>
    <row r="173" spans="1:9" ht="15.75" x14ac:dyDescent="0.25">
      <c r="A173" s="675"/>
      <c r="I173" s="386"/>
    </row>
    <row r="174" spans="1:9" ht="15.75" x14ac:dyDescent="0.25">
      <c r="A174" s="675"/>
      <c r="I174" s="386"/>
    </row>
    <row r="175" spans="1:9" ht="15.75" x14ac:dyDescent="0.25">
      <c r="A175" s="675"/>
      <c r="I175" s="386"/>
    </row>
    <row r="176" spans="1:9" ht="15.75" x14ac:dyDescent="0.25">
      <c r="A176" s="675"/>
      <c r="I176" s="386"/>
    </row>
    <row r="177" spans="1:9" ht="15.75" x14ac:dyDescent="0.25">
      <c r="A177" s="675"/>
      <c r="I177" s="386"/>
    </row>
    <row r="178" spans="1:9" ht="15.75" x14ac:dyDescent="0.25">
      <c r="A178" s="675"/>
      <c r="I178" s="386"/>
    </row>
    <row r="179" spans="1:9" ht="15.75" x14ac:dyDescent="0.25">
      <c r="A179" s="675"/>
      <c r="I179" s="386"/>
    </row>
    <row r="180" spans="1:9" ht="15.75" x14ac:dyDescent="0.25">
      <c r="A180" s="675"/>
      <c r="I180" s="386"/>
    </row>
    <row r="181" spans="1:9" ht="15.75" x14ac:dyDescent="0.25">
      <c r="A181" s="675"/>
      <c r="I181" s="386"/>
    </row>
    <row r="182" spans="1:9" ht="15.75" x14ac:dyDescent="0.25">
      <c r="A182" s="675"/>
      <c r="I182" s="386"/>
    </row>
    <row r="183" spans="1:9" ht="15.75" x14ac:dyDescent="0.25">
      <c r="A183" s="675"/>
      <c r="I183" s="386"/>
    </row>
    <row r="184" spans="1:9" ht="15.75" x14ac:dyDescent="0.25">
      <c r="A184" s="675"/>
      <c r="I184" s="386"/>
    </row>
    <row r="185" spans="1:9" ht="15.75" x14ac:dyDescent="0.25">
      <c r="A185" s="675"/>
      <c r="I185" s="386"/>
    </row>
    <row r="186" spans="1:9" ht="15.75" x14ac:dyDescent="0.25">
      <c r="A186" s="675"/>
      <c r="I186" s="386"/>
    </row>
    <row r="187" spans="1:9" ht="15.75" x14ac:dyDescent="0.25">
      <c r="A187" s="675"/>
      <c r="I187" s="386"/>
    </row>
    <row r="188" spans="1:9" ht="15.75" x14ac:dyDescent="0.25">
      <c r="A188" s="675"/>
      <c r="I188" s="386"/>
    </row>
    <row r="189" spans="1:9" ht="15.75" x14ac:dyDescent="0.25">
      <c r="A189" s="675"/>
      <c r="I189" s="386"/>
    </row>
    <row r="190" spans="1:9" ht="15.75" x14ac:dyDescent="0.25">
      <c r="A190" s="675"/>
      <c r="I190" s="386"/>
    </row>
    <row r="191" spans="1:9" ht="15.75" x14ac:dyDescent="0.25">
      <c r="A191" s="675"/>
      <c r="I191" s="386"/>
    </row>
    <row r="192" spans="1:9" ht="15.75" x14ac:dyDescent="0.25">
      <c r="A192" s="675"/>
      <c r="I192" s="386"/>
    </row>
    <row r="193" spans="1:9" ht="15.75" x14ac:dyDescent="0.25">
      <c r="A193" s="675"/>
      <c r="I193" s="386"/>
    </row>
    <row r="194" spans="1:9" ht="15.75" x14ac:dyDescent="0.25">
      <c r="A194" s="675"/>
      <c r="I194" s="386"/>
    </row>
    <row r="195" spans="1:9" ht="15.75" x14ac:dyDescent="0.25">
      <c r="A195" s="675"/>
      <c r="I195" s="386"/>
    </row>
    <row r="196" spans="1:9" ht="15.75" x14ac:dyDescent="0.25">
      <c r="A196" s="675"/>
      <c r="I196" s="386"/>
    </row>
    <row r="197" spans="1:9" ht="15.75" x14ac:dyDescent="0.25">
      <c r="A197" s="675"/>
      <c r="I197" s="386"/>
    </row>
    <row r="198" spans="1:9" ht="15.75" x14ac:dyDescent="0.25">
      <c r="A198" s="675"/>
    </row>
    <row r="199" spans="1:9" ht="15.75" x14ac:dyDescent="0.25">
      <c r="A199" s="675"/>
    </row>
    <row r="200" spans="1:9" ht="15.75" x14ac:dyDescent="0.25">
      <c r="A200" s="675"/>
    </row>
    <row r="201" spans="1:9" ht="15.75" x14ac:dyDescent="0.25">
      <c r="A201" s="675"/>
    </row>
    <row r="202" spans="1:9" ht="15.75" x14ac:dyDescent="0.25">
      <c r="A202" s="675"/>
    </row>
    <row r="203" spans="1:9" ht="15.75" x14ac:dyDescent="0.25">
      <c r="A203" s="675"/>
    </row>
    <row r="204" spans="1:9" ht="15.75" x14ac:dyDescent="0.25">
      <c r="A204" s="675"/>
    </row>
    <row r="205" spans="1:9" ht="15.75" x14ac:dyDescent="0.25">
      <c r="A205" s="675"/>
    </row>
    <row r="206" spans="1:9" ht="15.75" x14ac:dyDescent="0.25">
      <c r="A206" s="675"/>
    </row>
    <row r="207" spans="1:9" ht="15.75" x14ac:dyDescent="0.25">
      <c r="A207" s="675"/>
    </row>
    <row r="208" spans="1:9" ht="15.75" x14ac:dyDescent="0.25">
      <c r="A208" s="675"/>
    </row>
    <row r="209" spans="1:1" ht="15.75" x14ac:dyDescent="0.25">
      <c r="A209" s="675"/>
    </row>
    <row r="210" spans="1:1" ht="15.75" x14ac:dyDescent="0.25">
      <c r="A210" s="675"/>
    </row>
    <row r="211" spans="1:1" ht="15.75" x14ac:dyDescent="0.25">
      <c r="A211" s="675"/>
    </row>
    <row r="212" spans="1:1" ht="15.75" x14ac:dyDescent="0.25">
      <c r="A212" s="675"/>
    </row>
    <row r="213" spans="1:1" ht="15.75" x14ac:dyDescent="0.25">
      <c r="A213" s="675"/>
    </row>
    <row r="214" spans="1:1" ht="15.75" x14ac:dyDescent="0.25">
      <c r="A214" s="675"/>
    </row>
    <row r="215" spans="1:1" ht="15.75" x14ac:dyDescent="0.25">
      <c r="A215" s="675"/>
    </row>
    <row r="216" spans="1:1" ht="15.75" x14ac:dyDescent="0.25">
      <c r="A216" s="675"/>
    </row>
    <row r="217" spans="1:1" ht="15.75" x14ac:dyDescent="0.25">
      <c r="A217" s="675"/>
    </row>
    <row r="218" spans="1:1" ht="15.75" x14ac:dyDescent="0.25">
      <c r="A218" s="675"/>
    </row>
    <row r="219" spans="1:1" ht="15.75" x14ac:dyDescent="0.25">
      <c r="A219" s="675"/>
    </row>
    <row r="220" spans="1:1" ht="15.75" x14ac:dyDescent="0.25">
      <c r="A220" s="675"/>
    </row>
    <row r="221" spans="1:1" ht="15.75" x14ac:dyDescent="0.25">
      <c r="A221" s="675"/>
    </row>
    <row r="222" spans="1:1" ht="15.75" x14ac:dyDescent="0.25">
      <c r="A222" s="675"/>
    </row>
    <row r="223" spans="1:1" ht="15.75" x14ac:dyDescent="0.25">
      <c r="A223" s="675"/>
    </row>
    <row r="224" spans="1:1" ht="15.75" x14ac:dyDescent="0.25">
      <c r="A224" s="675"/>
    </row>
    <row r="225" spans="1:1" ht="15.75" x14ac:dyDescent="0.25">
      <c r="A225" s="675"/>
    </row>
    <row r="226" spans="1:1" ht="15.75" x14ac:dyDescent="0.25">
      <c r="A226" s="675"/>
    </row>
    <row r="227" spans="1:1" ht="15.75" x14ac:dyDescent="0.25">
      <c r="A227" s="675"/>
    </row>
    <row r="228" spans="1:1" ht="15.75" x14ac:dyDescent="0.25">
      <c r="A228" s="675"/>
    </row>
    <row r="229" spans="1:1" ht="15.75" x14ac:dyDescent="0.25">
      <c r="A229" s="675"/>
    </row>
    <row r="230" spans="1:1" ht="15.75" x14ac:dyDescent="0.25">
      <c r="A230" s="675"/>
    </row>
    <row r="231" spans="1:1" ht="15.75" x14ac:dyDescent="0.25">
      <c r="A231" s="675"/>
    </row>
    <row r="232" spans="1:1" ht="15.75" x14ac:dyDescent="0.25">
      <c r="A232" s="675"/>
    </row>
    <row r="233" spans="1:1" ht="15.75" x14ac:dyDescent="0.25">
      <c r="A233" s="675"/>
    </row>
    <row r="234" spans="1:1" ht="15.75" x14ac:dyDescent="0.25">
      <c r="A234" s="675"/>
    </row>
    <row r="235" spans="1:1" ht="15.75" x14ac:dyDescent="0.25">
      <c r="A235" s="675"/>
    </row>
    <row r="236" spans="1:1" ht="15.75" x14ac:dyDescent="0.25">
      <c r="A236" s="675"/>
    </row>
    <row r="237" spans="1:1" ht="15.75" x14ac:dyDescent="0.25">
      <c r="A237" s="675"/>
    </row>
    <row r="238" spans="1:1" ht="15.75" x14ac:dyDescent="0.25">
      <c r="A238" s="675"/>
    </row>
    <row r="239" spans="1:1" ht="15.75" x14ac:dyDescent="0.25">
      <c r="A239" s="675"/>
    </row>
    <row r="240" spans="1:1" ht="15.75" x14ac:dyDescent="0.25">
      <c r="A240" s="675"/>
    </row>
    <row r="241" spans="1:1" ht="15.75" x14ac:dyDescent="0.25">
      <c r="A241" s="675"/>
    </row>
    <row r="242" spans="1:1" ht="15.75" x14ac:dyDescent="0.25">
      <c r="A242" s="675"/>
    </row>
    <row r="243" spans="1:1" ht="15.75" x14ac:dyDescent="0.25">
      <c r="A243" s="675"/>
    </row>
    <row r="244" spans="1:1" ht="15.75" x14ac:dyDescent="0.25">
      <c r="A244" s="675"/>
    </row>
    <row r="245" spans="1:1" ht="15.75" x14ac:dyDescent="0.25">
      <c r="A245" s="675"/>
    </row>
    <row r="246" spans="1:1" ht="15.75" x14ac:dyDescent="0.25">
      <c r="A246" s="675"/>
    </row>
    <row r="247" spans="1:1" ht="15.75" x14ac:dyDescent="0.25">
      <c r="A247" s="675"/>
    </row>
    <row r="248" spans="1:1" ht="15.75" x14ac:dyDescent="0.25">
      <c r="A248" s="675"/>
    </row>
    <row r="249" spans="1:1" ht="15.75" x14ac:dyDescent="0.25">
      <c r="A249" s="675"/>
    </row>
    <row r="250" spans="1:1" ht="15.75" x14ac:dyDescent="0.25">
      <c r="A250" s="675"/>
    </row>
    <row r="251" spans="1:1" ht="15.75" x14ac:dyDescent="0.25">
      <c r="A251" s="675"/>
    </row>
    <row r="252" spans="1:1" ht="15.75" x14ac:dyDescent="0.25">
      <c r="A252" s="675"/>
    </row>
    <row r="253" spans="1:1" ht="15.75" x14ac:dyDescent="0.25">
      <c r="A253" s="675"/>
    </row>
    <row r="254" spans="1:1" ht="15.75" x14ac:dyDescent="0.25">
      <c r="A254" s="675"/>
    </row>
    <row r="255" spans="1:1" ht="15.75" x14ac:dyDescent="0.25">
      <c r="A255" s="675"/>
    </row>
    <row r="256" spans="1:1" ht="15.75" x14ac:dyDescent="0.25">
      <c r="A256" s="675"/>
    </row>
    <row r="257" spans="1:1" ht="15.75" x14ac:dyDescent="0.25">
      <c r="A257" s="675"/>
    </row>
    <row r="258" spans="1:1" ht="15.75" x14ac:dyDescent="0.25">
      <c r="A258" s="675"/>
    </row>
    <row r="259" spans="1:1" ht="15.75" x14ac:dyDescent="0.25">
      <c r="A259" s="675"/>
    </row>
    <row r="260" spans="1:1" ht="15.75" x14ac:dyDescent="0.25">
      <c r="A260" s="675"/>
    </row>
    <row r="261" spans="1:1" ht="15.75" x14ac:dyDescent="0.25">
      <c r="A261" s="675"/>
    </row>
    <row r="262" spans="1:1" ht="15.75" x14ac:dyDescent="0.25">
      <c r="A262" s="675"/>
    </row>
    <row r="263" spans="1:1" ht="15.75" x14ac:dyDescent="0.25">
      <c r="A263" s="675"/>
    </row>
    <row r="264" spans="1:1" ht="15.75" x14ac:dyDescent="0.25">
      <c r="A264" s="675"/>
    </row>
    <row r="265" spans="1:1" ht="15.75" x14ac:dyDescent="0.25">
      <c r="A265" s="675"/>
    </row>
    <row r="266" spans="1:1" ht="15.75" x14ac:dyDescent="0.25">
      <c r="A266" s="675"/>
    </row>
    <row r="267" spans="1:1" ht="15.75" x14ac:dyDescent="0.25">
      <c r="A267" s="675"/>
    </row>
    <row r="268" spans="1:1" ht="15.75" x14ac:dyDescent="0.25">
      <c r="A268" s="675"/>
    </row>
    <row r="269" spans="1:1" ht="15.75" x14ac:dyDescent="0.25">
      <c r="A269" s="675"/>
    </row>
    <row r="270" spans="1:1" ht="15.75" x14ac:dyDescent="0.25">
      <c r="A270" s="675"/>
    </row>
    <row r="271" spans="1:1" ht="15.75" x14ac:dyDescent="0.25">
      <c r="A271" s="675"/>
    </row>
    <row r="272" spans="1:1" ht="15.75" x14ac:dyDescent="0.25">
      <c r="A272" s="675"/>
    </row>
    <row r="273" spans="1:1" ht="15.75" x14ac:dyDescent="0.25">
      <c r="A273" s="675"/>
    </row>
    <row r="274" spans="1:1" ht="15.75" x14ac:dyDescent="0.25">
      <c r="A274" s="675"/>
    </row>
    <row r="275" spans="1:1" ht="15.75" x14ac:dyDescent="0.25">
      <c r="A275" s="675"/>
    </row>
    <row r="276" spans="1:1" ht="15.75" x14ac:dyDescent="0.25">
      <c r="A276" s="675"/>
    </row>
    <row r="277" spans="1:1" ht="15.75" x14ac:dyDescent="0.25">
      <c r="A277" s="675"/>
    </row>
    <row r="278" spans="1:1" ht="15.75" x14ac:dyDescent="0.25">
      <c r="A278" s="675"/>
    </row>
    <row r="279" spans="1:1" ht="15.75" x14ac:dyDescent="0.25">
      <c r="A279" s="675"/>
    </row>
    <row r="280" spans="1:1" ht="15.75" x14ac:dyDescent="0.25">
      <c r="A280" s="675"/>
    </row>
    <row r="281" spans="1:1" ht="15.75" x14ac:dyDescent="0.25">
      <c r="A281" s="675"/>
    </row>
    <row r="282" spans="1:1" ht="15.75" x14ac:dyDescent="0.25">
      <c r="A282" s="675"/>
    </row>
    <row r="283" spans="1:1" ht="15.75" x14ac:dyDescent="0.25">
      <c r="A283" s="675"/>
    </row>
    <row r="284" spans="1:1" ht="15.75" x14ac:dyDescent="0.25">
      <c r="A284" s="675"/>
    </row>
    <row r="285" spans="1:1" ht="15.75" x14ac:dyDescent="0.25">
      <c r="A285" s="675"/>
    </row>
    <row r="286" spans="1:1" ht="15.75" x14ac:dyDescent="0.25">
      <c r="A286" s="675"/>
    </row>
    <row r="287" spans="1:1" ht="15.75" x14ac:dyDescent="0.25">
      <c r="A287" s="675"/>
    </row>
    <row r="288" spans="1:1" ht="15.75" x14ac:dyDescent="0.25">
      <c r="A288" s="675"/>
    </row>
    <row r="289" spans="1:1" ht="15.75" x14ac:dyDescent="0.25">
      <c r="A289" s="675"/>
    </row>
    <row r="290" spans="1:1" ht="15.75" x14ac:dyDescent="0.25">
      <c r="A290" s="675"/>
    </row>
    <row r="291" spans="1:1" ht="15.75" x14ac:dyDescent="0.25">
      <c r="A291" s="675"/>
    </row>
    <row r="292" spans="1:1" ht="15.75" x14ac:dyDescent="0.25">
      <c r="A292" s="675"/>
    </row>
    <row r="293" spans="1:1" ht="15.75" x14ac:dyDescent="0.25">
      <c r="A293" s="675"/>
    </row>
    <row r="294" spans="1:1" ht="15.75" x14ac:dyDescent="0.25">
      <c r="A294" s="675"/>
    </row>
    <row r="295" spans="1:1" ht="15.75" x14ac:dyDescent="0.25">
      <c r="A295" s="675"/>
    </row>
    <row r="296" spans="1:1" ht="15.75" x14ac:dyDescent="0.25">
      <c r="A296" s="675"/>
    </row>
    <row r="297" spans="1:1" ht="15.75" x14ac:dyDescent="0.25">
      <c r="A297" s="675"/>
    </row>
    <row r="298" spans="1:1" ht="15.75" x14ac:dyDescent="0.25">
      <c r="A298" s="675"/>
    </row>
    <row r="299" spans="1:1" ht="15.75" x14ac:dyDescent="0.25">
      <c r="A299" s="675"/>
    </row>
    <row r="300" spans="1:1" ht="15.75" x14ac:dyDescent="0.25">
      <c r="A300" s="675"/>
    </row>
    <row r="301" spans="1:1" ht="15.75" x14ac:dyDescent="0.25">
      <c r="A301" s="675"/>
    </row>
    <row r="302" spans="1:1" ht="15.75" x14ac:dyDescent="0.25">
      <c r="A302" s="675"/>
    </row>
    <row r="303" spans="1:1" ht="15.75" x14ac:dyDescent="0.25">
      <c r="A303" s="675"/>
    </row>
    <row r="304" spans="1:1" ht="15.75" x14ac:dyDescent="0.25">
      <c r="A304" s="675"/>
    </row>
    <row r="305" spans="1:1" ht="15.75" x14ac:dyDescent="0.25">
      <c r="A305" s="675"/>
    </row>
    <row r="306" spans="1:1" ht="15.75" x14ac:dyDescent="0.25">
      <c r="A306" s="675"/>
    </row>
    <row r="307" spans="1:1" ht="15.75" x14ac:dyDescent="0.25">
      <c r="A307" s="675"/>
    </row>
    <row r="308" spans="1:1" ht="15.75" x14ac:dyDescent="0.25">
      <c r="A308" s="675"/>
    </row>
    <row r="309" spans="1:1" ht="15.75" x14ac:dyDescent="0.25">
      <c r="A309" s="675"/>
    </row>
    <row r="310" spans="1:1" ht="15.75" x14ac:dyDescent="0.25">
      <c r="A310" s="675"/>
    </row>
    <row r="311" spans="1:1" ht="15.75" x14ac:dyDescent="0.25">
      <c r="A311" s="675"/>
    </row>
    <row r="312" spans="1:1" ht="15.75" x14ac:dyDescent="0.25">
      <c r="A312" s="675"/>
    </row>
    <row r="313" spans="1:1" ht="15.75" x14ac:dyDescent="0.25">
      <c r="A313" s="675"/>
    </row>
    <row r="314" spans="1:1" ht="15.75" x14ac:dyDescent="0.25">
      <c r="A314" s="675"/>
    </row>
    <row r="315" spans="1:1" ht="15.75" x14ac:dyDescent="0.25">
      <c r="A315" s="675"/>
    </row>
    <row r="316" spans="1:1" ht="15.75" x14ac:dyDescent="0.25">
      <c r="A316" s="675"/>
    </row>
    <row r="317" spans="1:1" ht="15.75" x14ac:dyDescent="0.25">
      <c r="A317" s="675"/>
    </row>
    <row r="318" spans="1:1" ht="15.75" x14ac:dyDescent="0.25">
      <c r="A318" s="675"/>
    </row>
    <row r="319" spans="1:1" ht="15.75" x14ac:dyDescent="0.25">
      <c r="A319" s="675"/>
    </row>
    <row r="320" spans="1:1" ht="15.75" x14ac:dyDescent="0.25">
      <c r="A320" s="675"/>
    </row>
    <row r="321" spans="1:1" ht="15.75" x14ac:dyDescent="0.25">
      <c r="A321" s="675"/>
    </row>
    <row r="322" spans="1:1" ht="15.75" x14ac:dyDescent="0.25">
      <c r="A322" s="675"/>
    </row>
    <row r="323" spans="1:1" ht="15.75" x14ac:dyDescent="0.25">
      <c r="A323" s="675"/>
    </row>
    <row r="324" spans="1:1" ht="15.75" x14ac:dyDescent="0.25">
      <c r="A324" s="675"/>
    </row>
    <row r="325" spans="1:1" ht="15.75" x14ac:dyDescent="0.25">
      <c r="A325" s="675"/>
    </row>
    <row r="326" spans="1:1" ht="15.75" x14ac:dyDescent="0.25">
      <c r="A326" s="675"/>
    </row>
    <row r="327" spans="1:1" ht="15.75" x14ac:dyDescent="0.25">
      <c r="A327" s="675"/>
    </row>
    <row r="328" spans="1:1" ht="15.75" x14ac:dyDescent="0.25">
      <c r="A328" s="675"/>
    </row>
    <row r="329" spans="1:1" ht="15.75" x14ac:dyDescent="0.25">
      <c r="A329" s="675"/>
    </row>
    <row r="330" spans="1:1" ht="15.75" x14ac:dyDescent="0.25">
      <c r="A330" s="675"/>
    </row>
    <row r="331" spans="1:1" ht="15.75" x14ac:dyDescent="0.25">
      <c r="A331" s="675"/>
    </row>
    <row r="332" spans="1:1" ht="15.75" x14ac:dyDescent="0.25">
      <c r="A332" s="675"/>
    </row>
    <row r="333" spans="1:1" ht="15.75" x14ac:dyDescent="0.25">
      <c r="A333" s="675"/>
    </row>
    <row r="334" spans="1:1" ht="15.75" x14ac:dyDescent="0.25">
      <c r="A334" s="675"/>
    </row>
    <row r="335" spans="1:1" ht="15.75" x14ac:dyDescent="0.25">
      <c r="A335" s="675"/>
    </row>
    <row r="336" spans="1:1" ht="15.75" x14ac:dyDescent="0.25">
      <c r="A336" s="675"/>
    </row>
    <row r="337" spans="1:1" ht="15.75" x14ac:dyDescent="0.25">
      <c r="A337" s="675"/>
    </row>
    <row r="338" spans="1:1" ht="15.75" x14ac:dyDescent="0.25">
      <c r="A338" s="675"/>
    </row>
    <row r="339" spans="1:1" ht="15.75" x14ac:dyDescent="0.25">
      <c r="A339" s="675"/>
    </row>
    <row r="340" spans="1:1" ht="15.75" x14ac:dyDescent="0.25">
      <c r="A340" s="675"/>
    </row>
    <row r="341" spans="1:1" ht="15.75" x14ac:dyDescent="0.25">
      <c r="A341" s="675"/>
    </row>
    <row r="342" spans="1:1" ht="15.75" x14ac:dyDescent="0.25">
      <c r="A342" s="675"/>
    </row>
    <row r="343" spans="1:1" ht="15.75" x14ac:dyDescent="0.25">
      <c r="A343" s="675"/>
    </row>
    <row r="344" spans="1:1" ht="15.75" x14ac:dyDescent="0.25">
      <c r="A344" s="675"/>
    </row>
    <row r="345" spans="1:1" ht="15.75" x14ac:dyDescent="0.25">
      <c r="A345" s="675"/>
    </row>
    <row r="346" spans="1:1" ht="15.75" x14ac:dyDescent="0.25">
      <c r="A346" s="675"/>
    </row>
    <row r="347" spans="1:1" ht="15.75" x14ac:dyDescent="0.25">
      <c r="A347" s="675"/>
    </row>
    <row r="348" spans="1:1" ht="15.75" x14ac:dyDescent="0.25">
      <c r="A348" s="675"/>
    </row>
    <row r="349" spans="1:1" ht="15.75" x14ac:dyDescent="0.25">
      <c r="A349" s="675"/>
    </row>
    <row r="350" spans="1:1" ht="15.75" x14ac:dyDescent="0.25">
      <c r="A350" s="675"/>
    </row>
    <row r="351" spans="1:1" ht="15.75" x14ac:dyDescent="0.25">
      <c r="A351" s="675"/>
    </row>
    <row r="352" spans="1:1" ht="15.75" x14ac:dyDescent="0.25">
      <c r="A352" s="675"/>
    </row>
    <row r="353" spans="1:1" ht="15.75" x14ac:dyDescent="0.25">
      <c r="A353" s="675"/>
    </row>
    <row r="354" spans="1:1" ht="15.75" x14ac:dyDescent="0.25">
      <c r="A354" s="675"/>
    </row>
    <row r="355" spans="1:1" ht="15.75" x14ac:dyDescent="0.25">
      <c r="A355" s="675"/>
    </row>
    <row r="356" spans="1:1" ht="15.75" x14ac:dyDescent="0.25">
      <c r="A356" s="675"/>
    </row>
    <row r="357" spans="1:1" ht="15.75" x14ac:dyDescent="0.25">
      <c r="A357" s="675"/>
    </row>
    <row r="358" spans="1:1" ht="15.75" x14ac:dyDescent="0.25">
      <c r="A358" s="675"/>
    </row>
    <row r="359" spans="1:1" ht="15.75" x14ac:dyDescent="0.25">
      <c r="A359" s="675"/>
    </row>
    <row r="360" spans="1:1" ht="15.75" x14ac:dyDescent="0.25">
      <c r="A360" s="675"/>
    </row>
    <row r="361" spans="1:1" ht="15.75" x14ac:dyDescent="0.25">
      <c r="A361" s="675"/>
    </row>
    <row r="362" spans="1:1" ht="15.75" x14ac:dyDescent="0.25">
      <c r="A362" s="675"/>
    </row>
    <row r="363" spans="1:1" ht="15.75" x14ac:dyDescent="0.25">
      <c r="A363" s="675"/>
    </row>
    <row r="364" spans="1:1" ht="15.75" x14ac:dyDescent="0.25">
      <c r="A364" s="675"/>
    </row>
    <row r="365" spans="1:1" ht="15.75" x14ac:dyDescent="0.25">
      <c r="A365" s="675"/>
    </row>
    <row r="366" spans="1:1" ht="15.75" x14ac:dyDescent="0.25">
      <c r="A366" s="675"/>
    </row>
    <row r="367" spans="1:1" ht="15.75" x14ac:dyDescent="0.25">
      <c r="A367" s="675"/>
    </row>
    <row r="368" spans="1:1" ht="15.75" x14ac:dyDescent="0.25">
      <c r="A368" s="675"/>
    </row>
    <row r="369" spans="1:1" ht="15.75" x14ac:dyDescent="0.25">
      <c r="A369" s="675"/>
    </row>
    <row r="370" spans="1:1" ht="15.75" x14ac:dyDescent="0.25">
      <c r="A370" s="675"/>
    </row>
    <row r="371" spans="1:1" ht="15.75" x14ac:dyDescent="0.25">
      <c r="A371" s="675"/>
    </row>
    <row r="372" spans="1:1" ht="15.75" x14ac:dyDescent="0.25">
      <c r="A372" s="675"/>
    </row>
    <row r="373" spans="1:1" ht="15.75" x14ac:dyDescent="0.25">
      <c r="A373" s="675"/>
    </row>
    <row r="374" spans="1:1" ht="15.75" x14ac:dyDescent="0.25">
      <c r="A374" s="675"/>
    </row>
    <row r="375" spans="1:1" ht="15.75" x14ac:dyDescent="0.25">
      <c r="A375" s="675"/>
    </row>
    <row r="376" spans="1:1" ht="15.75" x14ac:dyDescent="0.25">
      <c r="A376" s="675"/>
    </row>
    <row r="377" spans="1:1" ht="15.75" x14ac:dyDescent="0.25">
      <c r="A377" s="675"/>
    </row>
    <row r="378" spans="1:1" ht="15.75" x14ac:dyDescent="0.25">
      <c r="A378" s="675"/>
    </row>
    <row r="379" spans="1:1" ht="15.75" x14ac:dyDescent="0.25">
      <c r="A379" s="675"/>
    </row>
    <row r="380" spans="1:1" ht="15.75" x14ac:dyDescent="0.25">
      <c r="A380" s="675"/>
    </row>
    <row r="381" spans="1:1" ht="15.75" x14ac:dyDescent="0.25">
      <c r="A381" s="675"/>
    </row>
    <row r="382" spans="1:1" ht="15.75" x14ac:dyDescent="0.25">
      <c r="A382" s="675"/>
    </row>
    <row r="383" spans="1:1" ht="15.75" x14ac:dyDescent="0.25">
      <c r="A383" s="675"/>
    </row>
    <row r="384" spans="1:1" ht="15.75" x14ac:dyDescent="0.25">
      <c r="A384" s="675"/>
    </row>
    <row r="385" spans="1:1" ht="15.75" x14ac:dyDescent="0.25">
      <c r="A385" s="675"/>
    </row>
    <row r="386" spans="1:1" ht="15.75" x14ac:dyDescent="0.25">
      <c r="A386" s="675"/>
    </row>
    <row r="387" spans="1:1" ht="15.75" x14ac:dyDescent="0.25">
      <c r="A387" s="675"/>
    </row>
    <row r="388" spans="1:1" ht="15.75" x14ac:dyDescent="0.25">
      <c r="A388" s="675"/>
    </row>
    <row r="389" spans="1:1" ht="15.75" x14ac:dyDescent="0.25">
      <c r="A389" s="675"/>
    </row>
    <row r="390" spans="1:1" ht="15.75" x14ac:dyDescent="0.25">
      <c r="A390" s="675"/>
    </row>
    <row r="391" spans="1:1" ht="15.75" x14ac:dyDescent="0.25">
      <c r="A391" s="675"/>
    </row>
    <row r="392" spans="1:1" ht="15.75" x14ac:dyDescent="0.25">
      <c r="A392" s="675"/>
    </row>
    <row r="393" spans="1:1" ht="15.75" x14ac:dyDescent="0.25">
      <c r="A393" s="675"/>
    </row>
    <row r="394" spans="1:1" ht="15.75" x14ac:dyDescent="0.25">
      <c r="A394" s="675"/>
    </row>
    <row r="395" spans="1:1" ht="15.75" x14ac:dyDescent="0.25">
      <c r="A395" s="675"/>
    </row>
    <row r="396" spans="1:1" ht="15.75" x14ac:dyDescent="0.25">
      <c r="A396" s="675"/>
    </row>
    <row r="397" spans="1:1" ht="15.75" x14ac:dyDescent="0.25">
      <c r="A397" s="675"/>
    </row>
    <row r="398" spans="1:1" ht="15.75" x14ac:dyDescent="0.25">
      <c r="A398" s="675"/>
    </row>
    <row r="399" spans="1:1" ht="15.75" x14ac:dyDescent="0.25">
      <c r="A399" s="675"/>
    </row>
    <row r="400" spans="1:1" ht="15.75" x14ac:dyDescent="0.25">
      <c r="A400" s="675"/>
    </row>
    <row r="401" spans="1:1" ht="15.75" x14ac:dyDescent="0.25">
      <c r="A401" s="675"/>
    </row>
    <row r="402" spans="1:1" ht="15.75" x14ac:dyDescent="0.25">
      <c r="A402" s="675"/>
    </row>
    <row r="403" spans="1:1" ht="15.75" x14ac:dyDescent="0.25">
      <c r="A403" s="675"/>
    </row>
    <row r="404" spans="1:1" ht="15.75" x14ac:dyDescent="0.25">
      <c r="A404" s="675"/>
    </row>
    <row r="405" spans="1:1" ht="15.75" x14ac:dyDescent="0.25">
      <c r="A405" s="675"/>
    </row>
    <row r="406" spans="1:1" ht="15.75" x14ac:dyDescent="0.25">
      <c r="A406" s="675"/>
    </row>
    <row r="407" spans="1:1" ht="15.75" x14ac:dyDescent="0.25">
      <c r="A407" s="675"/>
    </row>
    <row r="408" spans="1:1" ht="15.75" x14ac:dyDescent="0.25">
      <c r="A408" s="675"/>
    </row>
    <row r="409" spans="1:1" ht="15.75" x14ac:dyDescent="0.25">
      <c r="A409" s="675"/>
    </row>
    <row r="410" spans="1:1" ht="15.75" x14ac:dyDescent="0.25">
      <c r="A410" s="675"/>
    </row>
    <row r="411" spans="1:1" ht="15.75" x14ac:dyDescent="0.25">
      <c r="A411" s="675"/>
    </row>
    <row r="412" spans="1:1" ht="15.75" x14ac:dyDescent="0.25">
      <c r="A412" s="675"/>
    </row>
    <row r="413" spans="1:1" ht="15.75" x14ac:dyDescent="0.25">
      <c r="A413" s="675"/>
    </row>
    <row r="414" spans="1:1" ht="15.75" x14ac:dyDescent="0.25">
      <c r="A414" s="675"/>
    </row>
    <row r="415" spans="1:1" ht="15.75" x14ac:dyDescent="0.25">
      <c r="A415" s="675"/>
    </row>
    <row r="416" spans="1:1" ht="15.75" x14ac:dyDescent="0.25">
      <c r="A416" s="675"/>
    </row>
    <row r="417" spans="1:1" ht="15.75" x14ac:dyDescent="0.25">
      <c r="A417" s="675"/>
    </row>
    <row r="418" spans="1:1" ht="15.75" x14ac:dyDescent="0.25">
      <c r="A418" s="675"/>
    </row>
    <row r="419" spans="1:1" ht="15.75" x14ac:dyDescent="0.25">
      <c r="A419" s="675"/>
    </row>
    <row r="420" spans="1:1" ht="15.75" x14ac:dyDescent="0.25">
      <c r="A420" s="675"/>
    </row>
    <row r="421" spans="1:1" ht="15.75" x14ac:dyDescent="0.25">
      <c r="A421" s="675"/>
    </row>
    <row r="422" spans="1:1" ht="15.75" x14ac:dyDescent="0.25">
      <c r="A422" s="675"/>
    </row>
    <row r="423" spans="1:1" ht="15.75" x14ac:dyDescent="0.25">
      <c r="A423" s="675"/>
    </row>
    <row r="424" spans="1:1" ht="15.75" x14ac:dyDescent="0.25">
      <c r="A424" s="675"/>
    </row>
    <row r="425" spans="1:1" ht="15.75" x14ac:dyDescent="0.25">
      <c r="A425" s="675"/>
    </row>
    <row r="426" spans="1:1" ht="15.75" x14ac:dyDescent="0.25">
      <c r="A426" s="675"/>
    </row>
    <row r="427" spans="1:1" ht="15.75" x14ac:dyDescent="0.25">
      <c r="A427" s="675"/>
    </row>
    <row r="428" spans="1:1" ht="15.75" x14ac:dyDescent="0.25">
      <c r="A428" s="675"/>
    </row>
    <row r="429" spans="1:1" ht="15.75" x14ac:dyDescent="0.25">
      <c r="A429" s="675"/>
    </row>
    <row r="430" spans="1:1" ht="15.75" x14ac:dyDescent="0.25">
      <c r="A430" s="675"/>
    </row>
    <row r="431" spans="1:1" ht="15.75" x14ac:dyDescent="0.25">
      <c r="A431" s="675"/>
    </row>
    <row r="432" spans="1:1" ht="15.75" x14ac:dyDescent="0.25">
      <c r="A432" s="675"/>
    </row>
    <row r="433" spans="1:1" ht="15.75" x14ac:dyDescent="0.25">
      <c r="A433" s="675"/>
    </row>
    <row r="434" spans="1:1" ht="15.75" x14ac:dyDescent="0.25">
      <c r="A434" s="675"/>
    </row>
    <row r="435" spans="1:1" ht="15.75" x14ac:dyDescent="0.25">
      <c r="A435" s="675"/>
    </row>
    <row r="436" spans="1:1" ht="15.75" x14ac:dyDescent="0.25">
      <c r="A436" s="675"/>
    </row>
    <row r="437" spans="1:1" ht="15.75" x14ac:dyDescent="0.25">
      <c r="A437" s="675"/>
    </row>
    <row r="438" spans="1:1" ht="15.75" x14ac:dyDescent="0.25">
      <c r="A438" s="675"/>
    </row>
    <row r="439" spans="1:1" ht="15.75" x14ac:dyDescent="0.25">
      <c r="A439" s="675"/>
    </row>
    <row r="440" spans="1:1" ht="15.75" x14ac:dyDescent="0.25">
      <c r="A440" s="675"/>
    </row>
    <row r="441" spans="1:1" ht="15.75" x14ac:dyDescent="0.25">
      <c r="A441" s="675"/>
    </row>
    <row r="442" spans="1:1" ht="15.75" x14ac:dyDescent="0.25">
      <c r="A442" s="675"/>
    </row>
    <row r="443" spans="1:1" ht="15.75" x14ac:dyDescent="0.25">
      <c r="A443" s="675"/>
    </row>
    <row r="444" spans="1:1" ht="15.75" x14ac:dyDescent="0.25">
      <c r="A444" s="675"/>
    </row>
    <row r="445" spans="1:1" ht="15.75" x14ac:dyDescent="0.25">
      <c r="A445" s="675"/>
    </row>
    <row r="446" spans="1:1" ht="15.75" x14ac:dyDescent="0.25">
      <c r="A446" s="675"/>
    </row>
    <row r="447" spans="1:1" ht="15.75" x14ac:dyDescent="0.25">
      <c r="A447" s="675"/>
    </row>
    <row r="448" spans="1:1" ht="15.75" x14ac:dyDescent="0.25">
      <c r="A448" s="675"/>
    </row>
    <row r="449" spans="1:1" ht="15.75" x14ac:dyDescent="0.25">
      <c r="A449" s="675"/>
    </row>
    <row r="450" spans="1:1" ht="15.75" x14ac:dyDescent="0.25">
      <c r="A450" s="675"/>
    </row>
    <row r="451" spans="1:1" ht="15.75" x14ac:dyDescent="0.25">
      <c r="A451" s="675"/>
    </row>
    <row r="452" spans="1:1" ht="15.75" x14ac:dyDescent="0.25">
      <c r="A452" s="675"/>
    </row>
    <row r="453" spans="1:1" ht="15.75" x14ac:dyDescent="0.25">
      <c r="A453" s="675"/>
    </row>
    <row r="454" spans="1:1" ht="15.75" x14ac:dyDescent="0.25">
      <c r="A454" s="675"/>
    </row>
    <row r="455" spans="1:1" ht="15.75" x14ac:dyDescent="0.25">
      <c r="A455" s="675"/>
    </row>
    <row r="456" spans="1:1" ht="15.75" x14ac:dyDescent="0.25">
      <c r="A456" s="675"/>
    </row>
    <row r="457" spans="1:1" ht="15.75" x14ac:dyDescent="0.25">
      <c r="A457" s="675"/>
    </row>
    <row r="458" spans="1:1" ht="15.75" x14ac:dyDescent="0.25">
      <c r="A458" s="675"/>
    </row>
    <row r="459" spans="1:1" ht="15.75" x14ac:dyDescent="0.25">
      <c r="A459" s="675"/>
    </row>
    <row r="460" spans="1:1" ht="15.75" x14ac:dyDescent="0.25">
      <c r="A460" s="675"/>
    </row>
    <row r="461" spans="1:1" ht="15.75" x14ac:dyDescent="0.25">
      <c r="A461" s="675"/>
    </row>
    <row r="462" spans="1:1" ht="15.75" x14ac:dyDescent="0.25">
      <c r="A462" s="675"/>
    </row>
    <row r="463" spans="1:1" ht="15.75" x14ac:dyDescent="0.25">
      <c r="A463" s="675"/>
    </row>
    <row r="464" spans="1:1" ht="15.75" x14ac:dyDescent="0.25">
      <c r="A464" s="675"/>
    </row>
    <row r="465" spans="1:1" ht="15.75" x14ac:dyDescent="0.25">
      <c r="A465" s="675"/>
    </row>
    <row r="466" spans="1:1" ht="15.75" x14ac:dyDescent="0.25">
      <c r="A466" s="675"/>
    </row>
    <row r="467" spans="1:1" ht="15.75" x14ac:dyDescent="0.25">
      <c r="A467" s="675"/>
    </row>
    <row r="468" spans="1:1" ht="15.75" x14ac:dyDescent="0.25">
      <c r="A468" s="675"/>
    </row>
    <row r="469" spans="1:1" ht="15.75" x14ac:dyDescent="0.25">
      <c r="A469" s="675"/>
    </row>
    <row r="470" spans="1:1" ht="15.75" x14ac:dyDescent="0.25">
      <c r="A470" s="675"/>
    </row>
    <row r="471" spans="1:1" ht="15.75" x14ac:dyDescent="0.25">
      <c r="A471" s="675"/>
    </row>
    <row r="472" spans="1:1" ht="15.75" x14ac:dyDescent="0.25">
      <c r="A472" s="675"/>
    </row>
    <row r="473" spans="1:1" ht="15.75" x14ac:dyDescent="0.25">
      <c r="A473" s="675"/>
    </row>
    <row r="474" spans="1:1" ht="15.75" x14ac:dyDescent="0.25">
      <c r="A474" s="675"/>
    </row>
    <row r="475" spans="1:1" ht="15.75" x14ac:dyDescent="0.25">
      <c r="A475" s="675"/>
    </row>
    <row r="476" spans="1:1" ht="15.75" x14ac:dyDescent="0.25">
      <c r="A476" s="675"/>
    </row>
    <row r="477" spans="1:1" ht="15.75" x14ac:dyDescent="0.25">
      <c r="A477" s="675"/>
    </row>
    <row r="478" spans="1:1" ht="15.75" x14ac:dyDescent="0.25">
      <c r="A478" s="675"/>
    </row>
    <row r="479" spans="1:1" ht="15.75" x14ac:dyDescent="0.25">
      <c r="A479" s="675"/>
    </row>
    <row r="480" spans="1:1" ht="15.75" x14ac:dyDescent="0.25">
      <c r="A480" s="675"/>
    </row>
    <row r="481" spans="1:1" ht="15.75" x14ac:dyDescent="0.25">
      <c r="A481" s="675"/>
    </row>
    <row r="482" spans="1:1" ht="15.75" x14ac:dyDescent="0.25">
      <c r="A482" s="675"/>
    </row>
    <row r="483" spans="1:1" ht="15.75" x14ac:dyDescent="0.25">
      <c r="A483" s="675"/>
    </row>
    <row r="484" spans="1:1" ht="15.75" x14ac:dyDescent="0.25">
      <c r="A484" s="675"/>
    </row>
    <row r="485" spans="1:1" ht="15.75" x14ac:dyDescent="0.25">
      <c r="A485" s="675"/>
    </row>
    <row r="486" spans="1:1" ht="15.75" x14ac:dyDescent="0.25">
      <c r="A486" s="675"/>
    </row>
    <row r="487" spans="1:1" ht="15.75" x14ac:dyDescent="0.25">
      <c r="A487" s="675"/>
    </row>
    <row r="488" spans="1:1" ht="15.75" x14ac:dyDescent="0.25">
      <c r="A488" s="675"/>
    </row>
    <row r="489" spans="1:1" ht="15.75" x14ac:dyDescent="0.25">
      <c r="A489" s="675"/>
    </row>
    <row r="490" spans="1:1" ht="15.75" x14ac:dyDescent="0.25">
      <c r="A490" s="675"/>
    </row>
    <row r="491" spans="1:1" ht="15.75" x14ac:dyDescent="0.25">
      <c r="A491" s="675"/>
    </row>
    <row r="492" spans="1:1" ht="15.75" x14ac:dyDescent="0.25">
      <c r="A492" s="675"/>
    </row>
    <row r="493" spans="1:1" ht="15.75" x14ac:dyDescent="0.25">
      <c r="A493" s="675"/>
    </row>
    <row r="494" spans="1:1" ht="15.75" x14ac:dyDescent="0.25">
      <c r="A494" s="675"/>
    </row>
    <row r="495" spans="1:1" ht="15.75" x14ac:dyDescent="0.25">
      <c r="A495" s="675"/>
    </row>
    <row r="496" spans="1:1" ht="15.75" x14ac:dyDescent="0.25">
      <c r="A496" s="675"/>
    </row>
    <row r="497" spans="1:1" ht="15.75" x14ac:dyDescent="0.25">
      <c r="A497" s="675"/>
    </row>
    <row r="498" spans="1:1" ht="15.75" x14ac:dyDescent="0.25">
      <c r="A498" s="675"/>
    </row>
    <row r="499" spans="1:1" ht="15.75" x14ac:dyDescent="0.25">
      <c r="A499" s="675"/>
    </row>
    <row r="500" spans="1:1" ht="15.75" x14ac:dyDescent="0.25">
      <c r="A500" s="675"/>
    </row>
    <row r="501" spans="1:1" ht="15.75" x14ac:dyDescent="0.25">
      <c r="A501" s="675"/>
    </row>
    <row r="502" spans="1:1" ht="15.75" x14ac:dyDescent="0.25">
      <c r="A502" s="675"/>
    </row>
    <row r="503" spans="1:1" ht="15.75" x14ac:dyDescent="0.25">
      <c r="A503" s="675"/>
    </row>
    <row r="504" spans="1:1" ht="15.75" x14ac:dyDescent="0.25">
      <c r="A504" s="675"/>
    </row>
    <row r="505" spans="1:1" ht="15.75" x14ac:dyDescent="0.25">
      <c r="A505" s="675"/>
    </row>
    <row r="506" spans="1:1" ht="15.75" x14ac:dyDescent="0.25">
      <c r="A506" s="675"/>
    </row>
    <row r="507" spans="1:1" ht="15.75" x14ac:dyDescent="0.25">
      <c r="A507" s="675"/>
    </row>
    <row r="508" spans="1:1" ht="15.75" x14ac:dyDescent="0.25">
      <c r="A508" s="675"/>
    </row>
    <row r="509" spans="1:1" ht="15.75" x14ac:dyDescent="0.25">
      <c r="A509" s="675"/>
    </row>
    <row r="510" spans="1:1" ht="15.75" x14ac:dyDescent="0.25">
      <c r="A510" s="675"/>
    </row>
    <row r="511" spans="1:1" ht="15.75" x14ac:dyDescent="0.25">
      <c r="A511" s="675"/>
    </row>
    <row r="512" spans="1:1" ht="15.75" x14ac:dyDescent="0.25">
      <c r="A512" s="675"/>
    </row>
    <row r="513" spans="1:1" ht="15.75" x14ac:dyDescent="0.25">
      <c r="A513" s="675"/>
    </row>
    <row r="514" spans="1:1" ht="15.75" x14ac:dyDescent="0.25">
      <c r="A514" s="675"/>
    </row>
    <row r="515" spans="1:1" ht="15.75" x14ac:dyDescent="0.25">
      <c r="A515" s="675"/>
    </row>
    <row r="516" spans="1:1" ht="15.75" x14ac:dyDescent="0.25">
      <c r="A516" s="675"/>
    </row>
    <row r="517" spans="1:1" ht="15.75" x14ac:dyDescent="0.25">
      <c r="A517" s="675"/>
    </row>
    <row r="518" spans="1:1" ht="15.75" x14ac:dyDescent="0.25">
      <c r="A518" s="675"/>
    </row>
    <row r="519" spans="1:1" ht="15.75" x14ac:dyDescent="0.25">
      <c r="A519" s="675"/>
    </row>
    <row r="520" spans="1:1" ht="15.75" x14ac:dyDescent="0.25">
      <c r="A520" s="675"/>
    </row>
    <row r="521" spans="1:1" ht="15.75" x14ac:dyDescent="0.25">
      <c r="A521" s="675"/>
    </row>
    <row r="522" spans="1:1" ht="15.75" x14ac:dyDescent="0.25">
      <c r="A522" s="675"/>
    </row>
    <row r="523" spans="1:1" ht="15.75" x14ac:dyDescent="0.25">
      <c r="A523" s="675"/>
    </row>
    <row r="524" spans="1:1" ht="15.75" x14ac:dyDescent="0.25">
      <c r="A524" s="675"/>
    </row>
    <row r="525" spans="1:1" ht="15.75" x14ac:dyDescent="0.25">
      <c r="A525" s="675"/>
    </row>
    <row r="526" spans="1:1" ht="15.75" x14ac:dyDescent="0.25">
      <c r="A526" s="675"/>
    </row>
    <row r="527" spans="1:1" ht="15.75" x14ac:dyDescent="0.25">
      <c r="A527" s="675"/>
    </row>
    <row r="528" spans="1:1" ht="15.75" x14ac:dyDescent="0.25">
      <c r="A528" s="675"/>
    </row>
    <row r="529" spans="1:1" ht="15.75" x14ac:dyDescent="0.25">
      <c r="A529" s="675"/>
    </row>
    <row r="530" spans="1:1" ht="15.75" x14ac:dyDescent="0.25">
      <c r="A530" s="675"/>
    </row>
    <row r="531" spans="1:1" ht="15.75" x14ac:dyDescent="0.25">
      <c r="A531" s="675"/>
    </row>
    <row r="532" spans="1:1" ht="15.75" x14ac:dyDescent="0.25">
      <c r="A532" s="675"/>
    </row>
    <row r="533" spans="1:1" ht="15.75" x14ac:dyDescent="0.25">
      <c r="A533" s="675"/>
    </row>
    <row r="534" spans="1:1" ht="15.75" x14ac:dyDescent="0.25">
      <c r="A534" s="675"/>
    </row>
    <row r="535" spans="1:1" ht="15.75" x14ac:dyDescent="0.25">
      <c r="A535" s="675"/>
    </row>
    <row r="536" spans="1:1" ht="15.75" x14ac:dyDescent="0.25">
      <c r="A536" s="675"/>
    </row>
    <row r="537" spans="1:1" ht="15.75" x14ac:dyDescent="0.25">
      <c r="A537" s="675"/>
    </row>
    <row r="538" spans="1:1" ht="15.75" x14ac:dyDescent="0.25">
      <c r="A538" s="675"/>
    </row>
    <row r="539" spans="1:1" ht="15.75" x14ac:dyDescent="0.25">
      <c r="A539" s="675"/>
    </row>
    <row r="540" spans="1:1" ht="15.75" x14ac:dyDescent="0.25">
      <c r="A540" s="675"/>
    </row>
    <row r="541" spans="1:1" ht="15.75" x14ac:dyDescent="0.25">
      <c r="A541" s="675"/>
    </row>
    <row r="542" spans="1:1" ht="15.75" x14ac:dyDescent="0.25">
      <c r="A542" s="675"/>
    </row>
    <row r="543" spans="1:1" ht="15.75" x14ac:dyDescent="0.25">
      <c r="A543" s="675"/>
    </row>
    <row r="544" spans="1:1" ht="15.75" x14ac:dyDescent="0.25">
      <c r="A544" s="675"/>
    </row>
    <row r="545" spans="1:1" ht="15.75" x14ac:dyDescent="0.25">
      <c r="A545" s="675"/>
    </row>
    <row r="546" spans="1:1" ht="15.75" x14ac:dyDescent="0.25">
      <c r="A546" s="675"/>
    </row>
    <row r="547" spans="1:1" ht="15.75" x14ac:dyDescent="0.25">
      <c r="A547" s="675"/>
    </row>
    <row r="548" spans="1:1" ht="15.75" x14ac:dyDescent="0.25">
      <c r="A548" s="675"/>
    </row>
    <row r="549" spans="1:1" ht="15.75" x14ac:dyDescent="0.25">
      <c r="A549" s="675"/>
    </row>
    <row r="550" spans="1:1" ht="15.75" x14ac:dyDescent="0.25">
      <c r="A550" s="675"/>
    </row>
    <row r="551" spans="1:1" ht="15.75" x14ac:dyDescent="0.25">
      <c r="A551" s="675"/>
    </row>
    <row r="552" spans="1:1" ht="15.75" x14ac:dyDescent="0.25">
      <c r="A552" s="675"/>
    </row>
    <row r="553" spans="1:1" ht="15.75" x14ac:dyDescent="0.25">
      <c r="A553" s="675"/>
    </row>
    <row r="554" spans="1:1" ht="15.75" x14ac:dyDescent="0.25">
      <c r="A554" s="675"/>
    </row>
    <row r="555" spans="1:1" ht="15.75" x14ac:dyDescent="0.25">
      <c r="A555" s="675"/>
    </row>
    <row r="556" spans="1:1" ht="15.75" x14ac:dyDescent="0.25">
      <c r="A556" s="675"/>
    </row>
    <row r="557" spans="1:1" ht="15.75" x14ac:dyDescent="0.25">
      <c r="A557" s="675"/>
    </row>
    <row r="558" spans="1:1" ht="15.75" x14ac:dyDescent="0.25">
      <c r="A558" s="675"/>
    </row>
    <row r="559" spans="1:1" ht="15.75" x14ac:dyDescent="0.25">
      <c r="A559" s="675"/>
    </row>
    <row r="560" spans="1:1" ht="15.75" x14ac:dyDescent="0.25">
      <c r="A560" s="675"/>
    </row>
    <row r="561" spans="1:1" ht="15.75" x14ac:dyDescent="0.25">
      <c r="A561" s="675"/>
    </row>
    <row r="562" spans="1:1" ht="15.75" x14ac:dyDescent="0.25">
      <c r="A562" s="675"/>
    </row>
    <row r="563" spans="1:1" ht="15.75" x14ac:dyDescent="0.25">
      <c r="A563" s="675"/>
    </row>
    <row r="564" spans="1:1" ht="15.75" x14ac:dyDescent="0.25">
      <c r="A564" s="675"/>
    </row>
    <row r="565" spans="1:1" ht="15.75" x14ac:dyDescent="0.25">
      <c r="A565" s="675"/>
    </row>
    <row r="566" spans="1:1" ht="15.75" x14ac:dyDescent="0.25">
      <c r="A566" s="675"/>
    </row>
    <row r="567" spans="1:1" ht="15.75" x14ac:dyDescent="0.25">
      <c r="A567" s="675"/>
    </row>
    <row r="568" spans="1:1" ht="15.75" x14ac:dyDescent="0.25">
      <c r="A568" s="675"/>
    </row>
    <row r="569" spans="1:1" ht="15.75" x14ac:dyDescent="0.25">
      <c r="A569" s="675"/>
    </row>
    <row r="570" spans="1:1" ht="15.75" x14ac:dyDescent="0.25">
      <c r="A570" s="675"/>
    </row>
    <row r="571" spans="1:1" ht="15.75" x14ac:dyDescent="0.25">
      <c r="A571" s="675"/>
    </row>
    <row r="572" spans="1:1" ht="15.75" x14ac:dyDescent="0.25">
      <c r="A572" s="675"/>
    </row>
    <row r="573" spans="1:1" ht="15.75" x14ac:dyDescent="0.25">
      <c r="A573" s="675"/>
    </row>
    <row r="574" spans="1:1" ht="15.75" x14ac:dyDescent="0.25">
      <c r="A574" s="675"/>
    </row>
    <row r="575" spans="1:1" ht="15.75" x14ac:dyDescent="0.25">
      <c r="A575" s="675"/>
    </row>
    <row r="576" spans="1:1" ht="15.75" x14ac:dyDescent="0.25">
      <c r="A576" s="675"/>
    </row>
    <row r="577" spans="1:1" ht="15.75" x14ac:dyDescent="0.25">
      <c r="A577" s="675"/>
    </row>
    <row r="578" spans="1:1" ht="15.75" x14ac:dyDescent="0.25">
      <c r="A578" s="675"/>
    </row>
    <row r="579" spans="1:1" ht="15.75" x14ac:dyDescent="0.25">
      <c r="A579" s="675"/>
    </row>
    <row r="580" spans="1:1" ht="15.75" x14ac:dyDescent="0.25">
      <c r="A580" s="675"/>
    </row>
    <row r="581" spans="1:1" ht="15.75" x14ac:dyDescent="0.25">
      <c r="A581" s="675"/>
    </row>
    <row r="582" spans="1:1" ht="15.75" x14ac:dyDescent="0.25">
      <c r="A582" s="675"/>
    </row>
    <row r="583" spans="1:1" ht="15.75" x14ac:dyDescent="0.25">
      <c r="A583" s="675"/>
    </row>
    <row r="584" spans="1:1" ht="15.75" x14ac:dyDescent="0.25">
      <c r="A584" s="675"/>
    </row>
    <row r="585" spans="1:1" ht="15.75" x14ac:dyDescent="0.25">
      <c r="A585" s="675"/>
    </row>
    <row r="586" spans="1:1" ht="15.75" x14ac:dyDescent="0.25">
      <c r="A586" s="675"/>
    </row>
    <row r="587" spans="1:1" ht="15.75" x14ac:dyDescent="0.25">
      <c r="A587" s="675"/>
    </row>
    <row r="588" spans="1:1" ht="15.75" x14ac:dyDescent="0.25">
      <c r="A588" s="675"/>
    </row>
    <row r="589" spans="1:1" ht="15.75" x14ac:dyDescent="0.25">
      <c r="A589" s="675"/>
    </row>
    <row r="590" spans="1:1" ht="15.75" x14ac:dyDescent="0.25">
      <c r="A590" s="675"/>
    </row>
    <row r="591" spans="1:1" ht="15.75" x14ac:dyDescent="0.25">
      <c r="A591" s="675"/>
    </row>
    <row r="592" spans="1:1" ht="15.75" x14ac:dyDescent="0.25">
      <c r="A592" s="675"/>
    </row>
    <row r="593" spans="1:1" ht="15.75" x14ac:dyDescent="0.25">
      <c r="A593" s="675"/>
    </row>
    <row r="594" spans="1:1" ht="15.75" x14ac:dyDescent="0.25">
      <c r="A594" s="675"/>
    </row>
    <row r="595" spans="1:1" ht="15.75" x14ac:dyDescent="0.25">
      <c r="A595" s="675"/>
    </row>
    <row r="596" spans="1:1" ht="15.75" x14ac:dyDescent="0.25">
      <c r="A596" s="675"/>
    </row>
    <row r="597" spans="1:1" ht="15.75" x14ac:dyDescent="0.25">
      <c r="A597" s="675"/>
    </row>
    <row r="598" spans="1:1" ht="15.75" x14ac:dyDescent="0.25">
      <c r="A598" s="675"/>
    </row>
    <row r="599" spans="1:1" ht="15.75" x14ac:dyDescent="0.25">
      <c r="A599" s="675"/>
    </row>
    <row r="600" spans="1:1" ht="15.75" x14ac:dyDescent="0.25">
      <c r="A600" s="675"/>
    </row>
    <row r="601" spans="1:1" ht="15.75" x14ac:dyDescent="0.25">
      <c r="A601" s="675"/>
    </row>
    <row r="602" spans="1:1" ht="15.75" x14ac:dyDescent="0.25">
      <c r="A602" s="675"/>
    </row>
  </sheetData>
  <mergeCells count="4">
    <mergeCell ref="A1:H1"/>
    <mergeCell ref="A2:H2"/>
    <mergeCell ref="A3:H3"/>
    <mergeCell ref="A4:H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04B54-96BF-4B46-A760-D2385F707DFC}">
  <dimension ref="A1:H166"/>
  <sheetViews>
    <sheetView topLeftCell="A157" zoomScale="115" zoomScaleNormal="115" workbookViewId="0">
      <selection activeCell="A166" sqref="A166"/>
    </sheetView>
  </sheetViews>
  <sheetFormatPr defaultColWidth="9.140625" defaultRowHeight="15" x14ac:dyDescent="0.25"/>
  <cols>
    <col min="1" max="1" width="85.7109375" style="750" customWidth="1"/>
    <col min="2" max="2" width="9.140625" style="750"/>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40" t="s">
        <v>1312</v>
      </c>
      <c r="B1" s="840"/>
      <c r="C1" s="749" t="s">
        <v>1313</v>
      </c>
      <c r="D1" s="750"/>
      <c r="E1" s="750"/>
      <c r="F1" s="750"/>
      <c r="G1" s="750"/>
      <c r="H1" s="750"/>
    </row>
    <row r="2" spans="1:8" x14ac:dyDescent="0.25">
      <c r="A2" s="751"/>
      <c r="B2" s="752"/>
      <c r="C2" s="750"/>
      <c r="D2" s="750"/>
      <c r="E2" s="750"/>
      <c r="F2" s="750"/>
      <c r="G2" s="750"/>
      <c r="H2" s="750"/>
    </row>
    <row r="3" spans="1:8" x14ac:dyDescent="0.25">
      <c r="A3" s="751" t="s">
        <v>1314</v>
      </c>
      <c r="B3" s="752"/>
      <c r="C3" s="750"/>
      <c r="D3" s="750"/>
      <c r="E3" s="750"/>
      <c r="F3" s="750"/>
      <c r="G3" s="750"/>
      <c r="H3" s="750"/>
    </row>
    <row r="4" spans="1:8" x14ac:dyDescent="0.25">
      <c r="A4" s="752" t="s">
        <v>1315</v>
      </c>
      <c r="B4" s="752" t="s">
        <v>373</v>
      </c>
      <c r="C4" s="750"/>
      <c r="D4" s="750"/>
      <c r="E4" s="750"/>
      <c r="F4" s="750"/>
      <c r="G4" s="750"/>
      <c r="H4" s="750"/>
    </row>
    <row r="5" spans="1:8" x14ac:dyDescent="0.25">
      <c r="A5" s="752" t="s">
        <v>1316</v>
      </c>
      <c r="B5" s="752" t="s">
        <v>371</v>
      </c>
      <c r="C5" s="750"/>
      <c r="D5" s="750"/>
      <c r="E5" s="750"/>
      <c r="F5" s="750"/>
      <c r="G5" s="750"/>
      <c r="H5" s="750"/>
    </row>
    <row r="6" spans="1:8" x14ac:dyDescent="0.25">
      <c r="A6" s="752" t="s">
        <v>1317</v>
      </c>
      <c r="B6" s="752" t="s">
        <v>370</v>
      </c>
      <c r="C6" s="750"/>
      <c r="D6" s="750"/>
      <c r="E6" s="750"/>
      <c r="F6" s="750"/>
      <c r="G6" s="750"/>
      <c r="H6" s="750"/>
    </row>
    <row r="7" spans="1:8" x14ac:dyDescent="0.25">
      <c r="A7" s="752" t="s">
        <v>1318</v>
      </c>
      <c r="B7" s="752" t="s">
        <v>366</v>
      </c>
      <c r="C7" s="750"/>
      <c r="D7" s="750"/>
      <c r="E7" s="750"/>
      <c r="F7" s="750"/>
      <c r="G7" s="750"/>
      <c r="H7" s="750"/>
    </row>
    <row r="8" spans="1:8" x14ac:dyDescent="0.25">
      <c r="A8" s="752" t="s">
        <v>1319</v>
      </c>
      <c r="B8" s="752" t="s">
        <v>375</v>
      </c>
      <c r="C8" s="750"/>
      <c r="D8" s="750"/>
      <c r="E8" s="750"/>
      <c r="F8" s="750"/>
      <c r="G8" s="750"/>
      <c r="H8" s="750"/>
    </row>
    <row r="9" spans="1:8" x14ac:dyDescent="0.25">
      <c r="A9" s="752" t="s">
        <v>1320</v>
      </c>
      <c r="B9" s="752" t="s">
        <v>368</v>
      </c>
      <c r="C9" s="750"/>
      <c r="D9" s="750"/>
      <c r="E9" s="750"/>
      <c r="F9" s="750"/>
      <c r="G9" s="750"/>
      <c r="H9" s="750"/>
    </row>
    <row r="10" spans="1:8" x14ac:dyDescent="0.25">
      <c r="A10" s="752" t="s">
        <v>1321</v>
      </c>
      <c r="B10" s="752" t="s">
        <v>365</v>
      </c>
      <c r="C10" s="750"/>
      <c r="D10" s="750"/>
      <c r="E10" s="750"/>
      <c r="F10" s="750"/>
      <c r="G10" s="750"/>
      <c r="H10" s="750"/>
    </row>
    <row r="11" spans="1:8" x14ac:dyDescent="0.25">
      <c r="A11" s="752" t="s">
        <v>1322</v>
      </c>
      <c r="B11" s="752" t="s">
        <v>372</v>
      </c>
      <c r="C11" s="750"/>
      <c r="D11" s="750"/>
      <c r="E11" s="750"/>
      <c r="F11" s="750"/>
      <c r="G11" s="750"/>
      <c r="H11" s="750"/>
    </row>
    <row r="12" spans="1:8" x14ac:dyDescent="0.25">
      <c r="A12" s="752" t="s">
        <v>1323</v>
      </c>
      <c r="B12" s="752" t="s">
        <v>369</v>
      </c>
      <c r="C12" s="750"/>
      <c r="D12" s="750"/>
      <c r="E12" s="750"/>
      <c r="F12" s="750"/>
      <c r="G12" s="750"/>
      <c r="H12" s="750"/>
    </row>
    <row r="13" spans="1:8" x14ac:dyDescent="0.25">
      <c r="A13" s="752" t="s">
        <v>1324</v>
      </c>
      <c r="B13" s="752" t="s">
        <v>367</v>
      </c>
      <c r="C13" s="750"/>
      <c r="D13" s="750"/>
      <c r="E13" s="750"/>
      <c r="F13" s="750"/>
      <c r="G13" s="750"/>
      <c r="H13" s="750"/>
    </row>
    <row r="14" spans="1:8" x14ac:dyDescent="0.25">
      <c r="A14" s="752" t="s">
        <v>1325</v>
      </c>
      <c r="B14" s="752" t="s">
        <v>374</v>
      </c>
      <c r="C14" s="750"/>
      <c r="D14" s="750"/>
      <c r="E14" s="750"/>
      <c r="F14" s="750"/>
      <c r="G14" s="750"/>
      <c r="H14" s="750"/>
    </row>
    <row r="15" spans="1:8" x14ac:dyDescent="0.25">
      <c r="A15" s="752" t="s">
        <v>1326</v>
      </c>
      <c r="B15" s="752" t="s">
        <v>1327</v>
      </c>
      <c r="C15" s="750"/>
      <c r="D15" s="750"/>
      <c r="E15" s="750"/>
      <c r="F15" s="750"/>
      <c r="G15" s="750"/>
      <c r="H15" s="750"/>
    </row>
    <row r="16" spans="1:8" x14ac:dyDescent="0.25">
      <c r="A16" s="752"/>
      <c r="B16" s="752"/>
      <c r="C16" s="750"/>
      <c r="D16" s="750"/>
      <c r="E16" s="750"/>
      <c r="F16" s="750"/>
      <c r="G16" s="750"/>
      <c r="H16" s="750"/>
    </row>
    <row r="17" spans="1:8" x14ac:dyDescent="0.25">
      <c r="A17" s="751" t="s">
        <v>1328</v>
      </c>
      <c r="B17" s="752"/>
      <c r="C17" s="750"/>
      <c r="D17" s="750"/>
      <c r="E17" s="750"/>
      <c r="F17" s="750"/>
      <c r="G17" s="750"/>
      <c r="H17" s="750"/>
    </row>
    <row r="18" spans="1:8" x14ac:dyDescent="0.25">
      <c r="A18" s="752" t="s">
        <v>1329</v>
      </c>
      <c r="B18" s="752" t="s">
        <v>378</v>
      </c>
      <c r="C18" s="750"/>
      <c r="D18" s="750"/>
      <c r="E18" s="750"/>
      <c r="F18" s="750"/>
      <c r="G18" s="750"/>
      <c r="H18" s="750"/>
    </row>
    <row r="19" spans="1:8" x14ac:dyDescent="0.25">
      <c r="A19" s="752" t="s">
        <v>1330</v>
      </c>
      <c r="B19" s="752" t="s">
        <v>379</v>
      </c>
      <c r="C19" s="750"/>
      <c r="D19" s="750"/>
      <c r="E19" s="750"/>
      <c r="F19" s="750"/>
      <c r="G19" s="750"/>
      <c r="H19" s="750"/>
    </row>
    <row r="20" spans="1:8" x14ac:dyDescent="0.25">
      <c r="A20" s="752"/>
      <c r="B20" s="752"/>
      <c r="C20" s="750"/>
      <c r="D20" s="750"/>
      <c r="E20" s="750"/>
      <c r="F20" s="750"/>
      <c r="G20" s="750"/>
      <c r="H20" s="750"/>
    </row>
    <row r="21" spans="1:8" x14ac:dyDescent="0.25">
      <c r="A21" s="751" t="s">
        <v>1331</v>
      </c>
      <c r="B21" s="752"/>
      <c r="C21" s="750"/>
      <c r="D21" s="750"/>
      <c r="E21" s="750"/>
      <c r="F21" s="750"/>
      <c r="G21" s="750"/>
      <c r="H21" s="750"/>
    </row>
    <row r="22" spans="1:8" x14ac:dyDescent="0.25">
      <c r="A22" s="752" t="s">
        <v>1332</v>
      </c>
      <c r="B22" s="752" t="s">
        <v>381</v>
      </c>
      <c r="C22" s="750"/>
      <c r="D22" s="750"/>
      <c r="E22" s="750"/>
      <c r="F22" s="750"/>
      <c r="G22" s="750"/>
      <c r="H22" s="750"/>
    </row>
    <row r="23" spans="1:8" x14ac:dyDescent="0.25">
      <c r="A23" s="752" t="s">
        <v>1333</v>
      </c>
      <c r="B23" s="752" t="s">
        <v>383</v>
      </c>
      <c r="C23" s="750"/>
      <c r="D23" s="750"/>
      <c r="E23" s="750"/>
      <c r="F23" s="750"/>
      <c r="G23" s="750"/>
      <c r="H23" s="750"/>
    </row>
    <row r="24" spans="1:8" x14ac:dyDescent="0.25">
      <c r="A24" s="752" t="s">
        <v>1334</v>
      </c>
      <c r="B24" s="752" t="s">
        <v>382</v>
      </c>
      <c r="C24" s="750"/>
      <c r="D24" s="750"/>
      <c r="E24" s="750"/>
      <c r="F24" s="750"/>
      <c r="G24" s="750"/>
      <c r="H24" s="750"/>
    </row>
    <row r="25" spans="1:8" x14ac:dyDescent="0.25">
      <c r="A25" s="752"/>
      <c r="B25" s="752"/>
      <c r="C25" s="750"/>
      <c r="D25" s="750"/>
      <c r="E25" s="750"/>
      <c r="F25" s="750"/>
      <c r="G25" s="750"/>
      <c r="H25" s="750"/>
    </row>
    <row r="26" spans="1:8" x14ac:dyDescent="0.25">
      <c r="A26" s="751" t="s">
        <v>1335</v>
      </c>
      <c r="B26" s="752"/>
      <c r="C26" s="750"/>
      <c r="D26" s="750"/>
      <c r="E26" s="750"/>
      <c r="F26" s="750"/>
      <c r="G26" s="750"/>
      <c r="H26" s="750"/>
    </row>
    <row r="27" spans="1:8" x14ac:dyDescent="0.25">
      <c r="A27" s="752" t="s">
        <v>1336</v>
      </c>
      <c r="B27" s="752" t="s">
        <v>396</v>
      </c>
      <c r="C27" s="750"/>
      <c r="D27" s="750"/>
      <c r="E27" s="750"/>
      <c r="F27" s="750"/>
      <c r="G27" s="750"/>
      <c r="H27" s="750"/>
    </row>
    <row r="28" spans="1:8" x14ac:dyDescent="0.25">
      <c r="A28" s="752" t="s">
        <v>1337</v>
      </c>
      <c r="B28" s="752" t="s">
        <v>410</v>
      </c>
      <c r="C28" s="750"/>
      <c r="D28" s="750"/>
      <c r="E28" s="750"/>
      <c r="F28" s="750"/>
      <c r="G28" s="750"/>
      <c r="H28" s="750"/>
    </row>
    <row r="29" spans="1:8" x14ac:dyDescent="0.25">
      <c r="A29" s="752" t="s">
        <v>1338</v>
      </c>
      <c r="B29" s="752" t="s">
        <v>393</v>
      </c>
      <c r="C29" s="750"/>
      <c r="D29" s="750"/>
      <c r="E29" s="750"/>
      <c r="F29" s="750"/>
      <c r="G29" s="750"/>
      <c r="H29" s="750"/>
    </row>
    <row r="30" spans="1:8" x14ac:dyDescent="0.25">
      <c r="A30" s="752" t="s">
        <v>1339</v>
      </c>
      <c r="B30" s="752" t="s">
        <v>411</v>
      </c>
      <c r="C30" s="750"/>
      <c r="D30" s="750"/>
      <c r="E30" s="750"/>
      <c r="F30" s="750"/>
      <c r="G30" s="750"/>
      <c r="H30" s="750"/>
    </row>
    <row r="31" spans="1:8" x14ac:dyDescent="0.25">
      <c r="A31" s="752" t="s">
        <v>1340</v>
      </c>
      <c r="B31" s="752" t="s">
        <v>400</v>
      </c>
      <c r="C31" s="750"/>
      <c r="D31" s="750"/>
      <c r="E31" s="750"/>
      <c r="F31" s="750"/>
      <c r="G31" s="750"/>
      <c r="H31" s="750"/>
    </row>
    <row r="32" spans="1:8" x14ac:dyDescent="0.25">
      <c r="A32" s="752" t="s">
        <v>1341</v>
      </c>
      <c r="B32" s="752" t="s">
        <v>409</v>
      </c>
      <c r="C32" s="750"/>
      <c r="D32" s="750"/>
      <c r="E32" s="750"/>
      <c r="F32" s="750"/>
      <c r="G32" s="750"/>
      <c r="H32" s="750"/>
    </row>
    <row r="33" spans="1:8" x14ac:dyDescent="0.25">
      <c r="A33" s="752" t="s">
        <v>1342</v>
      </c>
      <c r="B33" s="752" t="s">
        <v>407</v>
      </c>
      <c r="C33" s="750"/>
      <c r="D33" s="750"/>
      <c r="E33" s="750"/>
      <c r="F33" s="750"/>
      <c r="G33" s="750"/>
      <c r="H33" s="750"/>
    </row>
    <row r="34" spans="1:8" x14ac:dyDescent="0.25">
      <c r="A34" s="752" t="s">
        <v>1343</v>
      </c>
      <c r="B34" s="752" t="s">
        <v>394</v>
      </c>
      <c r="C34" s="750"/>
      <c r="D34" s="750"/>
      <c r="E34" s="750"/>
      <c r="F34" s="750"/>
      <c r="G34" s="750"/>
      <c r="H34" s="750"/>
    </row>
    <row r="35" spans="1:8" x14ac:dyDescent="0.25">
      <c r="A35" s="752" t="s">
        <v>1344</v>
      </c>
      <c r="B35" s="752" t="s">
        <v>408</v>
      </c>
      <c r="C35" s="750"/>
      <c r="D35" s="750"/>
      <c r="E35" s="750"/>
      <c r="F35" s="750"/>
      <c r="G35" s="750"/>
      <c r="H35" s="750"/>
    </row>
    <row r="36" spans="1:8" x14ac:dyDescent="0.25">
      <c r="A36" s="752" t="s">
        <v>1345</v>
      </c>
      <c r="B36" s="752" t="s">
        <v>398</v>
      </c>
      <c r="C36" s="750"/>
      <c r="D36" s="750"/>
      <c r="E36" s="750"/>
      <c r="F36" s="750"/>
      <c r="G36" s="750"/>
      <c r="H36" s="750"/>
    </row>
    <row r="37" spans="1:8" x14ac:dyDescent="0.25">
      <c r="A37" s="752" t="s">
        <v>1346</v>
      </c>
      <c r="B37" s="752" t="s">
        <v>403</v>
      </c>
      <c r="C37" s="750"/>
      <c r="D37" s="750"/>
      <c r="E37" s="750"/>
      <c r="F37" s="750"/>
      <c r="G37" s="750"/>
      <c r="H37" s="750"/>
    </row>
    <row r="38" spans="1:8" x14ac:dyDescent="0.25">
      <c r="A38" s="752" t="s">
        <v>1347</v>
      </c>
      <c r="B38" s="752" t="s">
        <v>392</v>
      </c>
      <c r="C38" s="750"/>
      <c r="D38" s="750"/>
      <c r="E38" s="750"/>
      <c r="F38" s="750"/>
      <c r="G38" s="750"/>
      <c r="H38" s="750"/>
    </row>
    <row r="39" spans="1:8" x14ac:dyDescent="0.25">
      <c r="A39" s="752" t="s">
        <v>1348</v>
      </c>
      <c r="B39" s="752" t="s">
        <v>391</v>
      </c>
      <c r="C39" s="750"/>
      <c r="D39" s="750"/>
      <c r="E39" s="750"/>
      <c r="F39" s="750"/>
      <c r="G39" s="750"/>
      <c r="H39" s="750"/>
    </row>
    <row r="40" spans="1:8" x14ac:dyDescent="0.25">
      <c r="A40" s="752" t="s">
        <v>1349</v>
      </c>
      <c r="B40" s="752" t="s">
        <v>389</v>
      </c>
      <c r="C40" s="750"/>
      <c r="D40" s="750"/>
      <c r="E40" s="750"/>
      <c r="F40" s="750"/>
      <c r="G40" s="750"/>
      <c r="H40" s="750"/>
    </row>
    <row r="41" spans="1:8" x14ac:dyDescent="0.25">
      <c r="A41" s="752" t="s">
        <v>1350</v>
      </c>
      <c r="B41" s="752" t="s">
        <v>413</v>
      </c>
      <c r="C41" s="750"/>
      <c r="D41" s="750"/>
      <c r="E41" s="750"/>
      <c r="F41" s="750"/>
      <c r="G41" s="750"/>
      <c r="H41" s="750"/>
    </row>
    <row r="42" spans="1:8" x14ac:dyDescent="0.25">
      <c r="A42" s="752" t="s">
        <v>1351</v>
      </c>
      <c r="B42" s="752" t="s">
        <v>414</v>
      </c>
      <c r="C42" s="750"/>
      <c r="D42" s="750"/>
      <c r="E42" s="750"/>
      <c r="F42" s="750"/>
      <c r="G42" s="750"/>
      <c r="H42" s="750"/>
    </row>
    <row r="43" spans="1:8" x14ac:dyDescent="0.25">
      <c r="A43" s="752" t="s">
        <v>1352</v>
      </c>
      <c r="B43" s="752" t="s">
        <v>397</v>
      </c>
      <c r="C43" s="750"/>
      <c r="D43" s="750"/>
      <c r="E43" s="750"/>
      <c r="F43" s="750"/>
      <c r="G43" s="750"/>
      <c r="H43" s="750"/>
    </row>
    <row r="44" spans="1:8" x14ac:dyDescent="0.25">
      <c r="A44" s="752" t="s">
        <v>1353</v>
      </c>
      <c r="B44" s="752" t="s">
        <v>405</v>
      </c>
      <c r="C44" s="750"/>
      <c r="D44" s="750"/>
      <c r="E44" s="750"/>
      <c r="F44" s="750"/>
      <c r="G44" s="750"/>
      <c r="H44" s="750"/>
    </row>
    <row r="45" spans="1:8" x14ac:dyDescent="0.25">
      <c r="A45" s="752" t="s">
        <v>1354</v>
      </c>
      <c r="B45" s="752" t="s">
        <v>395</v>
      </c>
      <c r="C45" s="750"/>
      <c r="D45" s="750"/>
      <c r="E45" s="750"/>
      <c r="F45" s="750"/>
      <c r="G45" s="750"/>
      <c r="H45" s="750"/>
    </row>
    <row r="46" spans="1:8" x14ac:dyDescent="0.25">
      <c r="A46" s="752" t="s">
        <v>1355</v>
      </c>
      <c r="B46" s="752" t="s">
        <v>390</v>
      </c>
      <c r="C46" s="750"/>
      <c r="D46" s="750"/>
      <c r="E46" s="750"/>
      <c r="F46" s="750"/>
      <c r="G46" s="750"/>
      <c r="H46" s="750"/>
    </row>
    <row r="47" spans="1:8" x14ac:dyDescent="0.25">
      <c r="A47" s="752" t="s">
        <v>1356</v>
      </c>
      <c r="B47" s="752" t="s">
        <v>385</v>
      </c>
      <c r="C47" s="750"/>
      <c r="D47" s="750"/>
      <c r="E47" s="750"/>
      <c r="F47" s="750"/>
      <c r="G47" s="750"/>
      <c r="H47" s="750"/>
    </row>
    <row r="48" spans="1:8" x14ac:dyDescent="0.25">
      <c r="A48" s="752" t="s">
        <v>1357</v>
      </c>
      <c r="B48" s="752" t="s">
        <v>386</v>
      </c>
      <c r="C48" s="750"/>
      <c r="D48" s="750"/>
      <c r="E48" s="750"/>
      <c r="F48" s="750"/>
      <c r="G48" s="750"/>
      <c r="H48" s="750"/>
    </row>
    <row r="49" spans="1:8" x14ac:dyDescent="0.25">
      <c r="A49" s="752" t="s">
        <v>1358</v>
      </c>
      <c r="B49" s="752" t="s">
        <v>412</v>
      </c>
      <c r="C49" s="750"/>
      <c r="D49" s="750"/>
      <c r="E49" s="750"/>
      <c r="F49" s="750"/>
      <c r="G49" s="750"/>
      <c r="H49" s="750"/>
    </row>
    <row r="50" spans="1:8" x14ac:dyDescent="0.25">
      <c r="A50" s="752" t="s">
        <v>1359</v>
      </c>
      <c r="B50" s="752" t="s">
        <v>404</v>
      </c>
      <c r="C50" s="750"/>
      <c r="D50" s="750"/>
      <c r="E50" s="750"/>
      <c r="F50" s="750"/>
      <c r="G50" s="750"/>
      <c r="H50" s="750"/>
    </row>
    <row r="51" spans="1:8" x14ac:dyDescent="0.25">
      <c r="A51" s="752" t="s">
        <v>1360</v>
      </c>
      <c r="B51" s="752" t="s">
        <v>402</v>
      </c>
      <c r="C51" s="750"/>
      <c r="D51" s="750"/>
      <c r="E51" s="750"/>
      <c r="F51" s="750"/>
      <c r="G51" s="750"/>
      <c r="H51" s="750"/>
    </row>
    <row r="52" spans="1:8" x14ac:dyDescent="0.25">
      <c r="A52" s="752" t="s">
        <v>1361</v>
      </c>
      <c r="B52" s="752" t="s">
        <v>387</v>
      </c>
      <c r="C52" s="750"/>
      <c r="D52" s="750"/>
      <c r="E52" s="750"/>
      <c r="F52" s="750"/>
      <c r="G52" s="750"/>
      <c r="H52" s="750"/>
    </row>
    <row r="53" spans="1:8" x14ac:dyDescent="0.25">
      <c r="A53" s="752" t="s">
        <v>1362</v>
      </c>
      <c r="B53" s="752" t="s">
        <v>388</v>
      </c>
      <c r="C53" s="750"/>
      <c r="D53" s="750"/>
      <c r="E53" s="750"/>
      <c r="F53" s="750"/>
      <c r="G53" s="750"/>
      <c r="H53" s="750"/>
    </row>
    <row r="54" spans="1:8" x14ac:dyDescent="0.25">
      <c r="A54" s="752" t="s">
        <v>1363</v>
      </c>
      <c r="B54" s="752" t="s">
        <v>406</v>
      </c>
      <c r="C54" s="750"/>
      <c r="D54" s="750"/>
      <c r="E54" s="750"/>
      <c r="F54" s="750"/>
      <c r="G54" s="750"/>
      <c r="H54" s="750"/>
    </row>
    <row r="55" spans="1:8" x14ac:dyDescent="0.25">
      <c r="A55" s="752" t="s">
        <v>1364</v>
      </c>
      <c r="B55" s="752" t="s">
        <v>399</v>
      </c>
      <c r="C55" s="750"/>
      <c r="D55" s="750"/>
      <c r="E55" s="750"/>
      <c r="F55" s="750"/>
      <c r="G55" s="750"/>
      <c r="H55" s="750"/>
    </row>
    <row r="56" spans="1:8" x14ac:dyDescent="0.25">
      <c r="A56" s="752" t="s">
        <v>1365</v>
      </c>
      <c r="B56" s="752" t="s">
        <v>401</v>
      </c>
      <c r="C56" s="750"/>
      <c r="D56" s="750"/>
      <c r="E56" s="750"/>
      <c r="F56" s="750"/>
      <c r="G56" s="750"/>
      <c r="H56" s="750"/>
    </row>
    <row r="57" spans="1:8" x14ac:dyDescent="0.25">
      <c r="A57" s="752" t="s">
        <v>1366</v>
      </c>
      <c r="B57" s="752" t="s">
        <v>415</v>
      </c>
      <c r="C57" s="750"/>
      <c r="D57" s="750"/>
      <c r="E57" s="750"/>
      <c r="F57" s="750"/>
      <c r="G57" s="750"/>
      <c r="H57" s="750"/>
    </row>
    <row r="58" spans="1:8" x14ac:dyDescent="0.25">
      <c r="A58" s="752" t="s">
        <v>1367</v>
      </c>
      <c r="B58" s="752" t="s">
        <v>1035</v>
      </c>
      <c r="C58" s="750"/>
      <c r="D58" s="750"/>
      <c r="E58" s="750"/>
      <c r="F58" s="750"/>
      <c r="G58" s="750"/>
      <c r="H58" s="750"/>
    </row>
    <row r="59" spans="1:8" x14ac:dyDescent="0.25">
      <c r="A59" s="752" t="s">
        <v>1368</v>
      </c>
      <c r="B59" s="752" t="s">
        <v>1036</v>
      </c>
      <c r="C59" s="750"/>
      <c r="D59" s="750"/>
      <c r="E59" s="750"/>
      <c r="F59" s="750"/>
      <c r="G59" s="750"/>
      <c r="H59" s="750"/>
    </row>
    <row r="60" spans="1:8" x14ac:dyDescent="0.25">
      <c r="A60" s="752" t="s">
        <v>1369</v>
      </c>
      <c r="B60" s="752" t="s">
        <v>1037</v>
      </c>
      <c r="C60" s="750"/>
      <c r="D60" s="750"/>
      <c r="E60" s="750"/>
      <c r="F60" s="750"/>
      <c r="G60" s="750"/>
      <c r="H60" s="750"/>
    </row>
    <row r="61" spans="1:8" x14ac:dyDescent="0.25">
      <c r="A61" s="752" t="s">
        <v>1370</v>
      </c>
      <c r="B61" s="752" t="s">
        <v>1039</v>
      </c>
      <c r="C61" s="750"/>
      <c r="D61" s="750"/>
      <c r="E61" s="750"/>
      <c r="F61" s="750"/>
      <c r="G61" s="750"/>
      <c r="H61" s="750"/>
    </row>
    <row r="62" spans="1:8" x14ac:dyDescent="0.25">
      <c r="A62" s="752" t="s">
        <v>1371</v>
      </c>
      <c r="B62" s="752" t="s">
        <v>1038</v>
      </c>
      <c r="C62" s="750"/>
      <c r="D62" s="750"/>
      <c r="E62" s="750"/>
      <c r="F62" s="750"/>
      <c r="G62" s="750"/>
      <c r="H62" s="750"/>
    </row>
    <row r="63" spans="1:8" x14ac:dyDescent="0.25">
      <c r="A63" s="752" t="s">
        <v>1372</v>
      </c>
      <c r="B63" s="752" t="s">
        <v>1040</v>
      </c>
      <c r="C63" s="750"/>
      <c r="D63" s="750"/>
      <c r="E63" s="750"/>
      <c r="F63" s="750"/>
      <c r="G63" s="750"/>
      <c r="H63" s="750"/>
    </row>
    <row r="64" spans="1:8" x14ac:dyDescent="0.25">
      <c r="A64" s="752" t="s">
        <v>1373</v>
      </c>
      <c r="B64" s="752" t="s">
        <v>1044</v>
      </c>
      <c r="C64" s="750"/>
      <c r="D64" s="750"/>
      <c r="E64" s="750"/>
      <c r="F64" s="750"/>
      <c r="G64" s="750"/>
      <c r="H64" s="750"/>
    </row>
    <row r="65" spans="1:8" x14ac:dyDescent="0.25">
      <c r="A65" s="752" t="s">
        <v>1374</v>
      </c>
      <c r="B65" s="752" t="s">
        <v>1043</v>
      </c>
      <c r="C65" s="750"/>
      <c r="D65" s="750"/>
      <c r="E65" s="750"/>
      <c r="F65" s="750"/>
      <c r="G65" s="750"/>
      <c r="H65" s="750"/>
    </row>
    <row r="66" spans="1:8" x14ac:dyDescent="0.25">
      <c r="A66" s="752" t="s">
        <v>1375</v>
      </c>
      <c r="B66" s="752" t="s">
        <v>1042</v>
      </c>
      <c r="C66" s="750"/>
      <c r="D66" s="750"/>
      <c r="E66" s="750"/>
      <c r="F66" s="750"/>
      <c r="G66" s="750"/>
      <c r="H66" s="750"/>
    </row>
    <row r="67" spans="1:8" x14ac:dyDescent="0.25">
      <c r="A67" s="752" t="s">
        <v>1376</v>
      </c>
      <c r="B67" s="752" t="s">
        <v>1041</v>
      </c>
      <c r="C67" s="750"/>
      <c r="D67" s="750"/>
      <c r="E67" s="750"/>
      <c r="F67" s="750"/>
      <c r="G67" s="750"/>
      <c r="H67" s="750"/>
    </row>
    <row r="68" spans="1:8" x14ac:dyDescent="0.25">
      <c r="A68" s="752"/>
      <c r="B68" s="752"/>
      <c r="C68" s="750"/>
      <c r="D68" s="750"/>
      <c r="E68" s="750"/>
      <c r="F68" s="750"/>
      <c r="G68" s="750"/>
      <c r="H68" s="750"/>
    </row>
    <row r="69" spans="1:8" x14ac:dyDescent="0.25">
      <c r="A69" s="751" t="s">
        <v>1377</v>
      </c>
      <c r="B69" s="752"/>
      <c r="C69" s="750"/>
      <c r="D69" s="750"/>
      <c r="E69" s="750"/>
      <c r="F69" s="750"/>
      <c r="G69" s="750"/>
      <c r="H69" s="750"/>
    </row>
    <row r="70" spans="1:8" x14ac:dyDescent="0.25">
      <c r="A70" s="752" t="s">
        <v>1378</v>
      </c>
      <c r="B70" s="752" t="s">
        <v>427</v>
      </c>
      <c r="C70" s="750"/>
      <c r="D70" s="750"/>
      <c r="E70" s="750"/>
      <c r="F70" s="750"/>
      <c r="G70" s="750"/>
      <c r="H70" s="750"/>
    </row>
    <row r="71" spans="1:8" x14ac:dyDescent="0.25">
      <c r="A71" s="752" t="s">
        <v>1379</v>
      </c>
      <c r="B71" s="752" t="s">
        <v>459</v>
      </c>
      <c r="C71" s="750"/>
      <c r="D71" s="750"/>
      <c r="E71" s="750"/>
      <c r="F71" s="750"/>
      <c r="G71" s="750"/>
      <c r="H71" s="750"/>
    </row>
    <row r="72" spans="1:8" x14ac:dyDescent="0.25">
      <c r="A72" s="752" t="s">
        <v>1380</v>
      </c>
      <c r="B72" s="752" t="s">
        <v>460</v>
      </c>
      <c r="C72" s="750"/>
      <c r="D72" s="750"/>
      <c r="E72" s="750"/>
      <c r="F72" s="750"/>
      <c r="G72" s="750"/>
      <c r="H72" s="750"/>
    </row>
    <row r="73" spans="1:8" x14ac:dyDescent="0.25">
      <c r="A73" s="752" t="s">
        <v>1381</v>
      </c>
      <c r="B73" s="752" t="s">
        <v>461</v>
      </c>
      <c r="C73" s="750"/>
      <c r="D73" s="750"/>
      <c r="E73" s="750"/>
      <c r="F73" s="750"/>
      <c r="G73" s="750"/>
      <c r="H73" s="750"/>
    </row>
    <row r="74" spans="1:8" x14ac:dyDescent="0.25">
      <c r="A74" s="752" t="s">
        <v>1382</v>
      </c>
      <c r="B74" s="752" t="s">
        <v>462</v>
      </c>
      <c r="C74" s="750"/>
      <c r="D74" s="750"/>
      <c r="E74" s="750"/>
      <c r="F74" s="750"/>
      <c r="G74" s="750"/>
      <c r="H74" s="750"/>
    </row>
    <row r="75" spans="1:8" x14ac:dyDescent="0.25">
      <c r="A75" s="752" t="s">
        <v>1383</v>
      </c>
      <c r="B75" s="752" t="s">
        <v>463</v>
      </c>
      <c r="C75" s="750"/>
      <c r="D75" s="750"/>
      <c r="E75" s="750"/>
      <c r="F75" s="750"/>
      <c r="G75" s="750"/>
      <c r="H75" s="750"/>
    </row>
    <row r="76" spans="1:8" x14ac:dyDescent="0.25">
      <c r="A76" s="752" t="s">
        <v>1384</v>
      </c>
      <c r="B76" s="752" t="s">
        <v>464</v>
      </c>
      <c r="C76" s="750"/>
      <c r="D76" s="750"/>
      <c r="E76" s="750"/>
      <c r="F76" s="750"/>
      <c r="G76" s="750"/>
      <c r="H76" s="750"/>
    </row>
    <row r="77" spans="1:8" x14ac:dyDescent="0.25">
      <c r="A77" s="752" t="s">
        <v>1385</v>
      </c>
      <c r="B77" s="752" t="s">
        <v>465</v>
      </c>
      <c r="C77" s="750"/>
      <c r="D77" s="750"/>
      <c r="E77" s="750"/>
      <c r="F77" s="750"/>
      <c r="G77" s="750"/>
      <c r="H77" s="750"/>
    </row>
    <row r="78" spans="1:8" x14ac:dyDescent="0.25">
      <c r="A78" s="752" t="s">
        <v>1386</v>
      </c>
      <c r="B78" s="752" t="s">
        <v>1113</v>
      </c>
      <c r="C78" s="750"/>
      <c r="D78" s="750"/>
      <c r="E78" s="750"/>
      <c r="F78" s="750"/>
      <c r="G78" s="750"/>
      <c r="H78" s="750"/>
    </row>
    <row r="79" spans="1:8" x14ac:dyDescent="0.25">
      <c r="A79" s="752"/>
      <c r="B79" s="752"/>
      <c r="C79" s="750"/>
      <c r="D79" s="750"/>
      <c r="E79" s="750"/>
      <c r="F79" s="750"/>
      <c r="G79" s="750"/>
      <c r="H79" s="750"/>
    </row>
    <row r="80" spans="1:8" x14ac:dyDescent="0.25">
      <c r="A80" s="751" t="s">
        <v>1387</v>
      </c>
      <c r="B80" s="752"/>
      <c r="C80" s="750"/>
      <c r="D80" s="750"/>
      <c r="E80" s="750"/>
      <c r="F80" s="750"/>
      <c r="G80" s="750"/>
      <c r="H80" s="750"/>
    </row>
    <row r="81" spans="1:8" x14ac:dyDescent="0.25">
      <c r="A81" s="752" t="s">
        <v>1388</v>
      </c>
      <c r="B81" s="752" t="s">
        <v>434</v>
      </c>
      <c r="C81" s="750"/>
      <c r="D81" s="750"/>
      <c r="E81" s="750"/>
      <c r="F81" s="750"/>
      <c r="G81" s="750"/>
      <c r="H81" s="750"/>
    </row>
    <row r="82" spans="1:8" x14ac:dyDescent="0.25">
      <c r="A82" s="752"/>
      <c r="B82" s="752"/>
      <c r="C82" s="750"/>
      <c r="D82" s="750"/>
      <c r="E82" s="750"/>
      <c r="F82" s="750"/>
      <c r="G82" s="750"/>
      <c r="H82" s="750"/>
    </row>
    <row r="83" spans="1:8" x14ac:dyDescent="0.25">
      <c r="A83" s="751" t="s">
        <v>1389</v>
      </c>
      <c r="B83" s="752"/>
      <c r="C83" s="750"/>
      <c r="D83" s="750"/>
      <c r="E83" s="750"/>
      <c r="F83" s="750"/>
      <c r="G83" s="750"/>
      <c r="H83" s="750"/>
    </row>
    <row r="84" spans="1:8" x14ac:dyDescent="0.25">
      <c r="A84" s="752" t="s">
        <v>1390</v>
      </c>
      <c r="B84" s="752" t="s">
        <v>436</v>
      </c>
      <c r="C84" s="750"/>
      <c r="D84" s="750"/>
      <c r="E84" s="750"/>
      <c r="F84" s="750"/>
      <c r="G84" s="750"/>
      <c r="H84" s="750"/>
    </row>
    <row r="85" spans="1:8" x14ac:dyDescent="0.25">
      <c r="A85" s="752"/>
      <c r="B85" s="752"/>
      <c r="C85" s="750"/>
      <c r="D85" s="750"/>
      <c r="E85" s="750"/>
      <c r="F85" s="750"/>
      <c r="G85" s="750"/>
      <c r="H85" s="750"/>
    </row>
    <row r="86" spans="1:8" x14ac:dyDescent="0.25">
      <c r="A86" s="751" t="s">
        <v>1391</v>
      </c>
      <c r="B86" s="752"/>
      <c r="C86" s="750"/>
      <c r="D86" s="750"/>
      <c r="E86" s="750"/>
      <c r="F86" s="750"/>
      <c r="G86" s="750"/>
      <c r="H86" s="750"/>
    </row>
    <row r="87" spans="1:8" x14ac:dyDescent="0.25">
      <c r="A87" s="751" t="s">
        <v>1300</v>
      </c>
      <c r="B87" s="752"/>
      <c r="C87" s="750"/>
      <c r="D87" s="750"/>
      <c r="E87" s="750"/>
      <c r="F87" s="750"/>
      <c r="G87" s="750"/>
      <c r="H87" s="750"/>
    </row>
    <row r="88" spans="1:8" x14ac:dyDescent="0.25">
      <c r="A88" s="752" t="s">
        <v>1392</v>
      </c>
      <c r="B88" s="752" t="s">
        <v>1128</v>
      </c>
      <c r="C88" s="750"/>
      <c r="D88" s="750"/>
      <c r="E88" s="750"/>
      <c r="F88" s="750"/>
      <c r="G88" s="750"/>
      <c r="H88" s="750"/>
    </row>
    <row r="89" spans="1:8" x14ac:dyDescent="0.25">
      <c r="A89" s="752" t="s">
        <v>1393</v>
      </c>
      <c r="B89" s="752" t="s">
        <v>1129</v>
      </c>
      <c r="C89" s="750"/>
      <c r="D89" s="750"/>
      <c r="E89" s="750"/>
      <c r="F89" s="750"/>
      <c r="G89" s="750"/>
      <c r="H89" s="750"/>
    </row>
    <row r="90" spans="1:8" x14ac:dyDescent="0.25">
      <c r="A90" s="752" t="s">
        <v>1394</v>
      </c>
      <c r="B90" s="752" t="s">
        <v>1130</v>
      </c>
      <c r="C90" s="750"/>
      <c r="D90" s="750"/>
      <c r="E90" s="750"/>
      <c r="F90" s="750"/>
      <c r="G90" s="750"/>
      <c r="H90" s="750"/>
    </row>
    <row r="91" spans="1:8" x14ac:dyDescent="0.25">
      <c r="A91" s="752"/>
      <c r="B91" s="752"/>
      <c r="C91" s="750"/>
      <c r="D91" s="750"/>
      <c r="E91" s="750"/>
      <c r="F91" s="750"/>
      <c r="G91" s="750"/>
      <c r="H91" s="750"/>
    </row>
    <row r="92" spans="1:8" x14ac:dyDescent="0.25">
      <c r="A92" s="751" t="s">
        <v>1301</v>
      </c>
      <c r="B92" s="752"/>
      <c r="C92" s="750"/>
      <c r="D92" s="750"/>
      <c r="E92" s="750"/>
      <c r="F92" s="750"/>
      <c r="G92" s="750"/>
      <c r="H92" s="750"/>
    </row>
    <row r="93" spans="1:8" x14ac:dyDescent="0.25">
      <c r="A93" s="752" t="s">
        <v>1395</v>
      </c>
      <c r="B93" s="752" t="s">
        <v>1136</v>
      </c>
      <c r="C93" s="750"/>
      <c r="D93" s="750"/>
      <c r="E93" s="750"/>
      <c r="F93" s="750"/>
      <c r="G93" s="750"/>
      <c r="H93" s="750"/>
    </row>
    <row r="94" spans="1:8" x14ac:dyDescent="0.25">
      <c r="A94" s="752" t="s">
        <v>1396</v>
      </c>
      <c r="B94" s="752" t="s">
        <v>1137</v>
      </c>
      <c r="C94" s="750"/>
      <c r="D94" s="750"/>
      <c r="E94" s="750"/>
      <c r="F94" s="750"/>
      <c r="G94" s="750"/>
      <c r="H94" s="750"/>
    </row>
    <row r="95" spans="1:8" x14ac:dyDescent="0.25">
      <c r="A95" s="752" t="s">
        <v>1397</v>
      </c>
      <c r="B95" s="752" t="s">
        <v>1138</v>
      </c>
      <c r="C95" s="750"/>
      <c r="D95" s="750"/>
      <c r="E95" s="750"/>
      <c r="F95" s="750"/>
      <c r="G95" s="750"/>
      <c r="H95" s="750"/>
    </row>
    <row r="96" spans="1:8" x14ac:dyDescent="0.25">
      <c r="A96" s="752"/>
      <c r="B96" s="752"/>
      <c r="C96" s="750"/>
      <c r="D96" s="750"/>
      <c r="E96" s="750"/>
      <c r="F96" s="750"/>
      <c r="G96" s="750"/>
      <c r="H96" s="750"/>
    </row>
    <row r="97" spans="1:8" x14ac:dyDescent="0.25">
      <c r="A97" s="751" t="s">
        <v>1398</v>
      </c>
      <c r="B97" s="752"/>
      <c r="C97" s="750"/>
      <c r="D97" s="750"/>
      <c r="E97" s="750"/>
      <c r="F97" s="750"/>
      <c r="G97" s="750"/>
      <c r="H97" s="750"/>
    </row>
    <row r="98" spans="1:8" x14ac:dyDescent="0.25">
      <c r="A98" s="752" t="s">
        <v>1399</v>
      </c>
      <c r="B98" s="752" t="s">
        <v>1206</v>
      </c>
      <c r="C98" s="750"/>
      <c r="D98" s="750"/>
      <c r="E98" s="750"/>
      <c r="F98" s="750"/>
      <c r="G98" s="750"/>
      <c r="H98" s="750"/>
    </row>
    <row r="99" spans="1:8" ht="29.25" x14ac:dyDescent="0.25">
      <c r="A99" s="753" t="s">
        <v>1400</v>
      </c>
      <c r="B99" s="752" t="s">
        <v>1207</v>
      </c>
      <c r="C99" s="750"/>
      <c r="D99" s="750"/>
      <c r="E99" s="750"/>
      <c r="F99" s="750"/>
      <c r="G99" s="750"/>
      <c r="H99" s="750"/>
    </row>
    <row r="100" spans="1:8" x14ac:dyDescent="0.25">
      <c r="A100" s="752"/>
      <c r="B100" s="752"/>
      <c r="C100" s="750"/>
      <c r="D100" s="750"/>
      <c r="E100" s="750"/>
      <c r="F100" s="750"/>
      <c r="G100" s="750"/>
      <c r="H100" s="750"/>
    </row>
    <row r="101" spans="1:8" x14ac:dyDescent="0.25">
      <c r="A101" s="751" t="s">
        <v>1303</v>
      </c>
      <c r="B101" s="752"/>
      <c r="C101" s="750"/>
      <c r="D101" s="750"/>
      <c r="E101" s="750"/>
      <c r="F101" s="750"/>
      <c r="G101" s="750"/>
      <c r="H101" s="750"/>
    </row>
    <row r="102" spans="1:8" x14ac:dyDescent="0.25">
      <c r="A102" s="752" t="s">
        <v>1401</v>
      </c>
      <c r="B102" s="752" t="s">
        <v>1210</v>
      </c>
      <c r="C102" s="750"/>
      <c r="D102" s="750"/>
      <c r="E102" s="750"/>
      <c r="F102" s="750"/>
      <c r="G102" s="750"/>
      <c r="H102" s="750"/>
    </row>
    <row r="103" spans="1:8" x14ac:dyDescent="0.25">
      <c r="A103" s="752" t="s">
        <v>1402</v>
      </c>
      <c r="B103" s="752" t="s">
        <v>1211</v>
      </c>
      <c r="C103" s="750"/>
      <c r="D103" s="750"/>
      <c r="E103" s="750"/>
      <c r="F103" s="750"/>
      <c r="G103" s="750"/>
      <c r="H103" s="750"/>
    </row>
    <row r="104" spans="1:8" x14ac:dyDescent="0.25">
      <c r="A104" s="752"/>
      <c r="B104" s="752"/>
      <c r="C104" s="750"/>
      <c r="D104" s="750"/>
      <c r="E104" s="750"/>
      <c r="F104" s="750"/>
      <c r="G104" s="750"/>
      <c r="H104" s="750"/>
    </row>
    <row r="105" spans="1:8" x14ac:dyDescent="0.25">
      <c r="A105" s="751" t="s">
        <v>1403</v>
      </c>
      <c r="B105" s="752"/>
      <c r="C105" s="750"/>
      <c r="D105" s="750"/>
      <c r="E105" s="750"/>
      <c r="F105" s="750"/>
      <c r="G105" s="750"/>
      <c r="H105" s="750"/>
    </row>
    <row r="106" spans="1:8" x14ac:dyDescent="0.25">
      <c r="A106" s="752" t="s">
        <v>1404</v>
      </c>
      <c r="B106" s="752" t="s">
        <v>1213</v>
      </c>
      <c r="C106" s="750"/>
      <c r="D106" s="750"/>
      <c r="E106" s="750"/>
      <c r="F106" s="750"/>
      <c r="G106" s="750"/>
      <c r="H106" s="750"/>
    </row>
    <row r="107" spans="1:8" x14ac:dyDescent="0.25">
      <c r="A107" s="752"/>
      <c r="B107" s="752"/>
      <c r="C107" s="750"/>
      <c r="D107" s="750"/>
      <c r="E107" s="750"/>
      <c r="F107" s="750"/>
      <c r="G107" s="750"/>
      <c r="H107" s="750"/>
    </row>
    <row r="108" spans="1:8" x14ac:dyDescent="0.25">
      <c r="A108" s="751" t="s">
        <v>1405</v>
      </c>
      <c r="B108" s="752"/>
      <c r="C108" s="750"/>
      <c r="D108" s="750"/>
      <c r="E108" s="750"/>
      <c r="F108" s="750"/>
      <c r="G108" s="750"/>
      <c r="H108" s="750"/>
    </row>
    <row r="109" spans="1:8" x14ac:dyDescent="0.25">
      <c r="A109" s="752" t="s">
        <v>1406</v>
      </c>
      <c r="B109" s="752" t="s">
        <v>1216</v>
      </c>
      <c r="C109" s="750"/>
      <c r="D109" s="750"/>
      <c r="E109" s="750"/>
      <c r="F109" s="750"/>
      <c r="G109" s="750"/>
      <c r="H109" s="750"/>
    </row>
    <row r="110" spans="1:8" x14ac:dyDescent="0.25">
      <c r="A110" s="752" t="s">
        <v>1407</v>
      </c>
      <c r="B110" s="752" t="s">
        <v>1215</v>
      </c>
      <c r="C110" s="750"/>
      <c r="D110" s="750"/>
      <c r="E110" s="750"/>
      <c r="F110" s="750"/>
      <c r="G110" s="750"/>
      <c r="H110" s="750"/>
    </row>
    <row r="111" spans="1:8" x14ac:dyDescent="0.25">
      <c r="A111" s="752"/>
      <c r="B111" s="752"/>
      <c r="C111" s="750"/>
      <c r="D111" s="750"/>
      <c r="E111" s="750"/>
      <c r="F111" s="750"/>
      <c r="G111" s="750"/>
      <c r="H111" s="750"/>
    </row>
    <row r="112" spans="1:8" x14ac:dyDescent="0.25">
      <c r="A112" s="751" t="s">
        <v>1408</v>
      </c>
      <c r="B112" s="752"/>
      <c r="C112" s="750"/>
      <c r="D112" s="750"/>
      <c r="E112" s="750"/>
      <c r="F112" s="750"/>
      <c r="G112" s="750"/>
      <c r="H112" s="750"/>
    </row>
    <row r="113" spans="1:8" x14ac:dyDescent="0.25">
      <c r="A113" s="752" t="s">
        <v>1409</v>
      </c>
      <c r="B113" s="752" t="s">
        <v>1221</v>
      </c>
      <c r="C113" s="750"/>
      <c r="D113" s="750"/>
      <c r="E113" s="750"/>
      <c r="F113" s="750"/>
      <c r="G113" s="750"/>
      <c r="H113" s="750"/>
    </row>
    <row r="114" spans="1:8" x14ac:dyDescent="0.25">
      <c r="A114" s="752" t="s">
        <v>1410</v>
      </c>
      <c r="B114" s="752" t="s">
        <v>1222</v>
      </c>
      <c r="C114" s="750"/>
      <c r="D114" s="750"/>
      <c r="E114" s="750"/>
      <c r="F114" s="750"/>
      <c r="G114" s="750"/>
      <c r="H114" s="750"/>
    </row>
    <row r="115" spans="1:8" x14ac:dyDescent="0.25">
      <c r="A115" s="752" t="s">
        <v>1411</v>
      </c>
      <c r="B115" s="752" t="s">
        <v>1223</v>
      </c>
      <c r="C115" s="750"/>
      <c r="D115" s="750"/>
      <c r="E115" s="750"/>
      <c r="F115" s="750"/>
      <c r="G115" s="750"/>
      <c r="H115" s="750"/>
    </row>
    <row r="116" spans="1:8" x14ac:dyDescent="0.25">
      <c r="A116" s="752" t="s">
        <v>1412</v>
      </c>
      <c r="B116" s="752" t="s">
        <v>1224</v>
      </c>
      <c r="C116" s="750"/>
      <c r="D116" s="750"/>
      <c r="E116" s="750"/>
      <c r="F116" s="750"/>
      <c r="G116" s="750"/>
      <c r="H116" s="750"/>
    </row>
    <row r="117" spans="1:8" x14ac:dyDescent="0.25">
      <c r="A117" s="752" t="s">
        <v>1413</v>
      </c>
      <c r="B117" s="752" t="s">
        <v>1225</v>
      </c>
      <c r="C117" s="750"/>
      <c r="D117" s="750"/>
      <c r="E117" s="750"/>
      <c r="F117" s="750"/>
      <c r="G117" s="750"/>
      <c r="H117" s="750"/>
    </row>
    <row r="118" spans="1:8" x14ac:dyDescent="0.25">
      <c r="A118" s="752" t="s">
        <v>1414</v>
      </c>
      <c r="B118" s="752" t="s">
        <v>1415</v>
      </c>
      <c r="C118" s="750"/>
      <c r="D118" s="750"/>
      <c r="E118" s="750"/>
      <c r="F118" s="750"/>
      <c r="G118" s="750"/>
      <c r="H118" s="750"/>
    </row>
    <row r="119" spans="1:8" x14ac:dyDescent="0.25">
      <c r="A119" s="752" t="s">
        <v>1416</v>
      </c>
      <c r="B119" s="752" t="s">
        <v>1226</v>
      </c>
      <c r="C119" s="750"/>
      <c r="D119" s="750"/>
      <c r="E119" s="750"/>
      <c r="F119" s="750"/>
      <c r="G119" s="750"/>
      <c r="H119" s="750"/>
    </row>
    <row r="120" spans="1:8" x14ac:dyDescent="0.25">
      <c r="B120" s="752"/>
      <c r="C120" s="750"/>
      <c r="D120" s="750"/>
      <c r="E120" s="750"/>
      <c r="F120" s="750"/>
      <c r="G120" s="750"/>
      <c r="H120" s="750"/>
    </row>
    <row r="121" spans="1:8" x14ac:dyDescent="0.25">
      <c r="A121" s="751" t="s">
        <v>1306</v>
      </c>
      <c r="B121" s="752"/>
      <c r="C121" s="750"/>
      <c r="D121" s="750"/>
      <c r="E121" s="750"/>
      <c r="F121" s="750"/>
      <c r="G121" s="750"/>
      <c r="H121" s="750"/>
    </row>
    <row r="122" spans="1:8" x14ac:dyDescent="0.25">
      <c r="A122" s="753" t="s">
        <v>1417</v>
      </c>
      <c r="B122" s="752" t="s">
        <v>1418</v>
      </c>
      <c r="C122" s="750"/>
      <c r="D122" s="750"/>
      <c r="E122" s="750"/>
      <c r="F122" s="750"/>
      <c r="G122" s="750"/>
      <c r="H122" s="750"/>
    </row>
    <row r="123" spans="1:8" x14ac:dyDescent="0.25">
      <c r="A123" s="753" t="s">
        <v>1419</v>
      </c>
      <c r="B123" s="752" t="s">
        <v>1420</v>
      </c>
      <c r="C123" s="750"/>
      <c r="D123" s="750"/>
      <c r="E123" s="750"/>
      <c r="F123" s="750"/>
      <c r="G123" s="750"/>
      <c r="H123" s="750"/>
    </row>
    <row r="124" spans="1:8" x14ac:dyDescent="0.25">
      <c r="A124" s="752"/>
      <c r="B124" s="752"/>
      <c r="C124" s="750"/>
      <c r="D124" s="750"/>
      <c r="E124" s="750"/>
      <c r="F124" s="750"/>
      <c r="G124" s="750"/>
      <c r="H124" s="750"/>
    </row>
    <row r="125" spans="1:8" x14ac:dyDescent="0.25">
      <c r="A125" s="751" t="s">
        <v>1421</v>
      </c>
      <c r="B125" s="754"/>
      <c r="C125" s="755"/>
      <c r="D125" s="755"/>
      <c r="E125" s="755"/>
      <c r="F125" s="755"/>
      <c r="G125" s="755"/>
      <c r="H125" s="755"/>
    </row>
    <row r="126" spans="1:8" x14ac:dyDescent="0.25">
      <c r="A126" s="753" t="s">
        <v>1422</v>
      </c>
      <c r="B126" s="752" t="s">
        <v>1423</v>
      </c>
      <c r="C126" s="755"/>
      <c r="D126" s="755"/>
      <c r="E126" s="755"/>
      <c r="F126" s="755"/>
      <c r="G126" s="755"/>
      <c r="H126" s="755"/>
    </row>
    <row r="127" spans="1:8" x14ac:dyDescent="0.25">
      <c r="A127" s="753" t="s">
        <v>1424</v>
      </c>
      <c r="B127" s="752" t="s">
        <v>1425</v>
      </c>
      <c r="C127" s="755"/>
      <c r="D127" s="755"/>
      <c r="E127" s="755"/>
      <c r="F127" s="755"/>
      <c r="G127" s="755"/>
      <c r="H127" s="755"/>
    </row>
    <row r="128" spans="1:8" x14ac:dyDescent="0.25">
      <c r="A128" s="753" t="s">
        <v>1426</v>
      </c>
      <c r="B128" s="752" t="s">
        <v>1427</v>
      </c>
      <c r="C128" s="755"/>
      <c r="D128" s="755"/>
      <c r="E128" s="755"/>
      <c r="F128" s="755"/>
      <c r="G128" s="755"/>
      <c r="H128" s="755"/>
    </row>
    <row r="129" spans="1:8" x14ac:dyDescent="0.25">
      <c r="A129" s="753" t="s">
        <v>1428</v>
      </c>
      <c r="B129" s="752" t="s">
        <v>1429</v>
      </c>
      <c r="C129" s="755"/>
      <c r="D129" s="755"/>
      <c r="E129" s="755"/>
      <c r="F129" s="755"/>
      <c r="G129" s="755"/>
      <c r="H129" s="755"/>
    </row>
    <row r="130" spans="1:8" x14ac:dyDescent="0.25">
      <c r="A130" s="753" t="s">
        <v>1430</v>
      </c>
      <c r="B130" s="752" t="s">
        <v>1431</v>
      </c>
      <c r="C130" s="755"/>
      <c r="D130" s="755"/>
      <c r="E130" s="755"/>
      <c r="F130" s="755"/>
      <c r="G130" s="755"/>
      <c r="H130" s="755"/>
    </row>
    <row r="131" spans="1:8" x14ac:dyDescent="0.25">
      <c r="A131" s="753" t="s">
        <v>1432</v>
      </c>
      <c r="B131" s="752" t="s">
        <v>1433</v>
      </c>
      <c r="C131" s="755"/>
      <c r="D131" s="755"/>
      <c r="E131" s="755"/>
      <c r="F131" s="755"/>
      <c r="G131" s="755"/>
      <c r="H131" s="755"/>
    </row>
    <row r="132" spans="1:8" x14ac:dyDescent="0.25">
      <c r="A132" s="753" t="s">
        <v>1434</v>
      </c>
      <c r="B132" s="752" t="s">
        <v>1435</v>
      </c>
      <c r="C132" s="755"/>
      <c r="D132" s="755"/>
      <c r="E132" s="755"/>
      <c r="F132" s="755"/>
      <c r="G132" s="755"/>
      <c r="H132" s="755"/>
    </row>
    <row r="133" spans="1:8" x14ac:dyDescent="0.25">
      <c r="A133" s="756"/>
      <c r="B133" s="754"/>
      <c r="C133" s="755"/>
      <c r="D133" s="755"/>
      <c r="E133" s="755"/>
      <c r="F133" s="755"/>
      <c r="G133" s="755"/>
      <c r="H133" s="755"/>
    </row>
    <row r="134" spans="1:8" x14ac:dyDescent="0.25">
      <c r="A134" s="751" t="s">
        <v>1436</v>
      </c>
      <c r="B134" s="752"/>
      <c r="C134" s="750"/>
      <c r="D134" s="750"/>
      <c r="E134" s="750"/>
      <c r="F134" s="750"/>
      <c r="G134" s="750"/>
      <c r="H134" s="750"/>
    </row>
    <row r="135" spans="1:8" x14ac:dyDescent="0.25">
      <c r="A135" s="752" t="s">
        <v>1437</v>
      </c>
      <c r="B135" s="752" t="s">
        <v>1438</v>
      </c>
      <c r="C135" s="750"/>
      <c r="D135" s="750"/>
      <c r="E135" s="750"/>
      <c r="F135" s="750"/>
      <c r="G135" s="750"/>
      <c r="H135" s="750"/>
    </row>
    <row r="136" spans="1:8" x14ac:dyDescent="0.25">
      <c r="A136" s="752" t="s">
        <v>1439</v>
      </c>
      <c r="B136" s="752" t="s">
        <v>1440</v>
      </c>
      <c r="C136" s="750"/>
      <c r="D136" s="750"/>
      <c r="E136" s="750"/>
      <c r="F136" s="750"/>
      <c r="G136" s="750"/>
      <c r="H136" s="750"/>
    </row>
    <row r="137" spans="1:8" x14ac:dyDescent="0.25">
      <c r="A137" s="752" t="s">
        <v>1441</v>
      </c>
      <c r="B137" s="752" t="s">
        <v>1442</v>
      </c>
      <c r="C137" s="750"/>
      <c r="D137" s="750"/>
      <c r="E137" s="750"/>
      <c r="F137" s="750"/>
      <c r="G137" s="750"/>
      <c r="H137" s="750"/>
    </row>
    <row r="138" spans="1:8" x14ac:dyDescent="0.25">
      <c r="A138" s="752" t="s">
        <v>1443</v>
      </c>
      <c r="B138" s="752" t="s">
        <v>1444</v>
      </c>
      <c r="C138" s="750"/>
      <c r="D138" s="750"/>
      <c r="E138" s="750"/>
      <c r="F138" s="750"/>
      <c r="G138" s="750"/>
      <c r="H138" s="750"/>
    </row>
    <row r="139" spans="1:8" x14ac:dyDescent="0.25">
      <c r="A139" s="752" t="s">
        <v>1445</v>
      </c>
      <c r="B139" s="752" t="s">
        <v>1446</v>
      </c>
      <c r="C139" s="750"/>
      <c r="D139" s="750"/>
      <c r="E139" s="750"/>
      <c r="F139" s="750"/>
      <c r="G139" s="750"/>
      <c r="H139" s="750"/>
    </row>
    <row r="140" spans="1:8" x14ac:dyDescent="0.25">
      <c r="A140" s="752"/>
      <c r="B140" s="752"/>
      <c r="C140" s="750"/>
      <c r="D140" s="750"/>
      <c r="E140" s="750"/>
      <c r="F140" s="750"/>
      <c r="G140" s="750"/>
      <c r="H140" s="750"/>
    </row>
    <row r="141" spans="1:8" x14ac:dyDescent="0.25">
      <c r="A141" s="752"/>
      <c r="B141" s="752"/>
      <c r="C141" s="750"/>
      <c r="D141" s="750"/>
      <c r="E141" s="750"/>
      <c r="F141" s="750"/>
      <c r="G141" s="750"/>
      <c r="H141" s="750"/>
    </row>
    <row r="142" spans="1:8" x14ac:dyDescent="0.25">
      <c r="A142" s="757" t="s">
        <v>1447</v>
      </c>
      <c r="B142" s="758"/>
      <c r="C142" s="750"/>
      <c r="D142" s="750"/>
      <c r="E142" s="750"/>
      <c r="F142" s="750"/>
      <c r="G142" s="750"/>
      <c r="H142" s="750"/>
    </row>
    <row r="143" spans="1:8" x14ac:dyDescent="0.25">
      <c r="A143" s="757" t="s">
        <v>1448</v>
      </c>
      <c r="B143" s="758"/>
      <c r="C143" s="750"/>
      <c r="D143" s="750"/>
      <c r="E143" s="750"/>
      <c r="F143" s="750"/>
      <c r="G143" s="750"/>
      <c r="H143" s="750"/>
    </row>
    <row r="144" spans="1:8" x14ac:dyDescent="0.25">
      <c r="A144" s="757" t="s">
        <v>1449</v>
      </c>
      <c r="B144" s="758"/>
      <c r="C144" s="750"/>
      <c r="D144" s="750"/>
      <c r="E144" s="750"/>
      <c r="F144" s="750"/>
      <c r="G144" s="750"/>
      <c r="H144" s="750"/>
    </row>
    <row r="145" spans="1:8" x14ac:dyDescent="0.25">
      <c r="A145" s="757" t="s">
        <v>1450</v>
      </c>
      <c r="B145" s="758"/>
      <c r="C145" s="750"/>
      <c r="D145" s="750"/>
      <c r="E145" s="750"/>
      <c r="F145" s="750"/>
      <c r="G145" s="750"/>
      <c r="H145" s="750"/>
    </row>
    <row r="146" spans="1:8" ht="28.5" x14ac:dyDescent="0.25">
      <c r="A146" s="757" t="s">
        <v>1451</v>
      </c>
      <c r="B146" s="758"/>
      <c r="C146" s="750"/>
      <c r="D146" s="750"/>
      <c r="E146" s="750"/>
      <c r="F146" s="750"/>
      <c r="G146" s="750"/>
      <c r="H146" s="750"/>
    </row>
    <row r="147" spans="1:8" ht="28.5" x14ac:dyDescent="0.25">
      <c r="A147" s="757" t="s">
        <v>1452</v>
      </c>
      <c r="B147" s="758"/>
      <c r="C147" s="750"/>
      <c r="D147" s="750"/>
      <c r="E147" s="750"/>
      <c r="F147" s="750"/>
      <c r="G147" s="750"/>
      <c r="H147" s="750"/>
    </row>
    <row r="148" spans="1:8" x14ac:dyDescent="0.25">
      <c r="A148" s="757" t="s">
        <v>1453</v>
      </c>
      <c r="B148" s="758"/>
      <c r="C148" s="750"/>
      <c r="D148" s="750"/>
      <c r="E148" s="750"/>
      <c r="F148" s="750"/>
      <c r="G148" s="750"/>
      <c r="H148" s="750"/>
    </row>
    <row r="149" spans="1:8" x14ac:dyDescent="0.25">
      <c r="A149" s="757" t="s">
        <v>1454</v>
      </c>
      <c r="B149" s="758"/>
      <c r="C149" s="750"/>
      <c r="D149" s="750"/>
      <c r="E149" s="750"/>
      <c r="F149" s="750"/>
      <c r="G149" s="750"/>
      <c r="H149" s="750"/>
    </row>
    <row r="150" spans="1:8" ht="28.5" x14ac:dyDescent="0.25">
      <c r="A150" s="757" t="s">
        <v>1455</v>
      </c>
      <c r="B150" s="758"/>
      <c r="C150" s="750"/>
      <c r="D150" s="750"/>
      <c r="E150" s="750"/>
      <c r="F150" s="750"/>
      <c r="G150" s="750"/>
      <c r="H150" s="750"/>
    </row>
    <row r="151" spans="1:8" ht="28.5" x14ac:dyDescent="0.25">
      <c r="A151" s="757" t="s">
        <v>1456</v>
      </c>
      <c r="B151" s="758"/>
      <c r="C151" s="750"/>
      <c r="D151" s="750"/>
      <c r="E151" s="750"/>
      <c r="F151" s="750"/>
      <c r="G151" s="750"/>
      <c r="H151" s="750"/>
    </row>
    <row r="152" spans="1:8" ht="28.5" x14ac:dyDescent="0.25">
      <c r="A152" s="757" t="s">
        <v>1457</v>
      </c>
      <c r="B152" s="758"/>
      <c r="C152" s="750"/>
      <c r="D152" s="750"/>
      <c r="E152" s="750"/>
      <c r="F152" s="750"/>
      <c r="G152" s="750"/>
      <c r="H152" s="750"/>
    </row>
    <row r="153" spans="1:8" ht="28.5" x14ac:dyDescent="0.25">
      <c r="A153" s="757" t="s">
        <v>1458</v>
      </c>
      <c r="B153" s="758"/>
      <c r="C153" s="750"/>
      <c r="D153" s="750"/>
      <c r="E153" s="750"/>
      <c r="F153" s="750"/>
      <c r="G153" s="750"/>
      <c r="H153" s="750"/>
    </row>
    <row r="154" spans="1:8" x14ac:dyDescent="0.25">
      <c r="A154" s="757" t="s">
        <v>1459</v>
      </c>
      <c r="B154" s="758"/>
      <c r="C154" s="750"/>
      <c r="D154" s="750"/>
      <c r="E154" s="750"/>
      <c r="F154" s="750"/>
      <c r="G154" s="750"/>
      <c r="H154" s="750"/>
    </row>
    <row r="155" spans="1:8" x14ac:dyDescent="0.25">
      <c r="A155" s="757" t="s">
        <v>1460</v>
      </c>
      <c r="B155" s="758"/>
      <c r="C155" s="750"/>
      <c r="D155" s="750"/>
      <c r="E155" s="750"/>
      <c r="F155" s="750"/>
      <c r="G155" s="750"/>
      <c r="H155" s="750"/>
    </row>
    <row r="156" spans="1:8" ht="30" customHeight="1" x14ac:dyDescent="0.25">
      <c r="A156" s="757" t="s">
        <v>1461</v>
      </c>
      <c r="B156" s="758"/>
    </row>
    <row r="157" spans="1:8" ht="30" customHeight="1" x14ac:dyDescent="0.25">
      <c r="A157" s="757" t="s">
        <v>1462</v>
      </c>
      <c r="B157" s="759"/>
    </row>
    <row r="158" spans="1:8" ht="30" customHeight="1" x14ac:dyDescent="0.25">
      <c r="A158" s="757" t="s">
        <v>1463</v>
      </c>
      <c r="B158" s="760"/>
    </row>
    <row r="159" spans="1:8" ht="45" customHeight="1" x14ac:dyDescent="0.25">
      <c r="A159" s="757" t="s">
        <v>1464</v>
      </c>
      <c r="B159" s="760"/>
    </row>
    <row r="160" spans="1:8" s="750" customFormat="1" ht="30" customHeight="1" x14ac:dyDescent="0.25">
      <c r="A160" s="757" t="s">
        <v>1465</v>
      </c>
      <c r="C160"/>
      <c r="D160"/>
      <c r="E160"/>
      <c r="F160"/>
      <c r="G160"/>
      <c r="H160"/>
    </row>
    <row r="161" spans="1:8" s="750" customFormat="1" ht="45" customHeight="1" x14ac:dyDescent="0.25">
      <c r="A161" s="757" t="s">
        <v>1466</v>
      </c>
      <c r="C161"/>
      <c r="D161"/>
      <c r="E161"/>
      <c r="F161"/>
      <c r="G161"/>
      <c r="H161"/>
    </row>
    <row r="162" spans="1:8" s="750" customFormat="1" ht="42.75" x14ac:dyDescent="0.25">
      <c r="A162" s="757" t="s">
        <v>1467</v>
      </c>
      <c r="C162"/>
      <c r="D162"/>
      <c r="E162"/>
      <c r="F162"/>
      <c r="G162"/>
      <c r="H162"/>
    </row>
    <row r="163" spans="1:8" s="750" customFormat="1" ht="29.25" customHeight="1" x14ac:dyDescent="0.25">
      <c r="A163" s="757" t="s">
        <v>1468</v>
      </c>
      <c r="C163"/>
      <c r="D163"/>
      <c r="E163"/>
      <c r="F163"/>
      <c r="G163"/>
      <c r="H163"/>
    </row>
    <row r="164" spans="1:8" s="750" customFormat="1" ht="29.25" customHeight="1" x14ac:dyDescent="0.25">
      <c r="A164" s="757" t="s">
        <v>1469</v>
      </c>
      <c r="C164"/>
      <c r="D164"/>
      <c r="E164"/>
      <c r="F164"/>
      <c r="G164"/>
      <c r="H164"/>
    </row>
    <row r="165" spans="1:8" s="750" customFormat="1" ht="29.25" customHeight="1" x14ac:dyDescent="0.25">
      <c r="A165" s="757" t="s">
        <v>1470</v>
      </c>
      <c r="C165"/>
      <c r="D165"/>
      <c r="E165"/>
      <c r="F165"/>
      <c r="G165"/>
      <c r="H165"/>
    </row>
    <row r="166" spans="1:8" s="750" customFormat="1" ht="42.75" x14ac:dyDescent="0.25">
      <c r="A166" s="757" t="s">
        <v>1471</v>
      </c>
      <c r="C166"/>
      <c r="D166"/>
      <c r="E166"/>
      <c r="F166"/>
      <c r="G166"/>
      <c r="H166"/>
    </row>
  </sheetData>
  <mergeCells count="1">
    <mergeCell ref="A1:B1"/>
  </mergeCells>
  <hyperlinks>
    <hyperlink ref="C1" location="ÍNDICE!A1" display="ÍNDICE!A1" xr:uid="{20052B26-259A-40EB-B0FD-B6B27A4B04B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'30'!Print_Area</vt:lpstr>
      <vt:lpstr>'31-1'!Print_Area</vt:lpstr>
      <vt:lpstr>'31-2'!Print_Area</vt:lpstr>
      <vt:lpstr>'32'!Print_Area</vt:lpstr>
      <vt:lpstr>'33'!Print_Area</vt:lpstr>
      <vt:lpstr>'34'!Print_Area</vt:lpstr>
      <vt:lpstr>'35'!Print_Area</vt:lpstr>
      <vt:lpstr>'36'!Print_Area</vt:lpstr>
      <vt:lpstr>'37'!Print_Area</vt:lpstr>
      <vt:lpstr>'38'!Print_Area</vt:lpstr>
      <vt:lpstr>'39'!Print_Area</vt:lpstr>
      <vt:lpstr>'44'!Print_Area</vt:lpstr>
      <vt:lpstr>'45-1'!Print_Area</vt:lpstr>
      <vt:lpstr>'45-2'!Print_Area</vt:lpstr>
      <vt:lpstr>'46'!Print_Area</vt:lpstr>
      <vt:lpstr>'47'!Print_Area</vt:lpstr>
      <vt:lpstr>'52'!Print_Area</vt:lpstr>
      <vt:lpstr>'53-1'!Print_Area</vt:lpstr>
      <vt:lpstr>'53-2'!Print_Area</vt:lpstr>
      <vt:lpstr>'54-1'!Print_Area</vt:lpstr>
      <vt:lpstr>'54-2'!Print_Area</vt:lpstr>
      <vt:lpstr>'55-1'!Print_Area</vt:lpstr>
      <vt:lpstr>'55-2'!Print_Area</vt:lpstr>
      <vt:lpstr>'57'!Print_Area</vt:lpstr>
      <vt:lpstr>'61'!Print_Area</vt:lpstr>
      <vt:lpstr>'62-1'!Print_Area</vt:lpstr>
      <vt:lpstr>'62-2'!Print_Area</vt:lpstr>
      <vt:lpstr>'63'!Print_Area</vt:lpstr>
      <vt:lpstr>'64'!Print_Area</vt:lpstr>
      <vt:lpstr>'69'!Print_Area</vt:lpstr>
      <vt:lpstr>'7'!Print_Area</vt:lpstr>
      <vt:lpstr>'70'!Print_Area</vt:lpstr>
      <vt:lpstr>'71'!Print_Area</vt:lpstr>
      <vt:lpstr>'72'!Print_Area</vt:lpstr>
      <vt:lpstr>'73'!Print_Area</vt:lpstr>
      <vt:lpstr>'75'!Print_Area</vt:lpstr>
      <vt:lpstr>'76'!Print_Area</vt:lpstr>
      <vt:lpstr>'77'!Print_Area</vt:lpstr>
      <vt:lpstr>'78'!Print_Area</vt:lpstr>
      <vt:lpstr>'79'!Print_Area</vt:lpstr>
      <vt:lpstr>'80'!Print_Area</vt:lpstr>
      <vt:lpstr>'81'!Print_Area</vt:lpstr>
      <vt:lpstr>'8-1'!Print_Area</vt:lpstr>
      <vt:lpstr>'82'!Print_Area</vt:lpstr>
      <vt:lpstr>'8-2'!Print_Area</vt:lpstr>
      <vt:lpstr>'85'!Print_Area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Sergio Adolfo Godoy Quisbert</cp:lastModifiedBy>
  <dcterms:created xsi:type="dcterms:W3CDTF">2026-03-20T15:29:32Z</dcterms:created>
  <dcterms:modified xsi:type="dcterms:W3CDTF">2026-04-23T21:12:40Z</dcterms:modified>
</cp:coreProperties>
</file>